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4.xml" ContentType="application/vnd.openxmlformats-officedocument.drawing+xml"/>
  <Override PartName="/xl/slicers/slicer2.xml" ContentType="application/vnd.ms-excel.slicer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slicers/slicer3.xml" ContentType="application/vnd.ms-excel.slicer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 hidePivotFieldList="1"/>
  <mc:AlternateContent xmlns:mc="http://schemas.openxmlformats.org/markup-compatibility/2006">
    <mc:Choice Requires="x15">
      <x15ac:absPath xmlns:x15ac="http://schemas.microsoft.com/office/spreadsheetml/2010/11/ac" url="C:\Users\Jovenildo\Downloads\"/>
    </mc:Choice>
  </mc:AlternateContent>
  <bookViews>
    <workbookView xWindow="0" yWindow="0" windowWidth="20490" windowHeight="10605" tabRatio="0"/>
  </bookViews>
  <sheets>
    <sheet name="Menu" sheetId="15" r:id="rId1"/>
    <sheet name="Plantio Diário" sheetId="1" r:id="rId2"/>
    <sheet name="Preparo Solo" sheetId="14" r:id="rId3"/>
    <sheet name="Relatório" sheetId="16" r:id="rId4"/>
    <sheet name="Dashboard" sheetId="6" r:id="rId5"/>
    <sheet name="Tab" sheetId="8" r:id="rId6"/>
    <sheet name="Informações" sheetId="20" r:id="rId7"/>
  </sheets>
  <definedNames>
    <definedName name="_xlnm._FilterDatabase" localSheetId="1" hidden="1">'Plantio Diário'!$B$2:$S$1107</definedName>
    <definedName name="_xlnm._FilterDatabase" localSheetId="3" hidden="1">Relatório!$B$26:$N$976</definedName>
    <definedName name="Aberto">Tab!$J$27</definedName>
    <definedName name="AcoPlantio">Canaplanta[#All]</definedName>
    <definedName name="_xlnm.Print_Area" localSheetId="3">Relatório!$B$1:$O$391</definedName>
    <definedName name="dezmeses">Tab!$C$51</definedName>
    <definedName name="dist">Tab!$B$9</definedName>
    <definedName name="dozemeses">Tab!$B$51</definedName>
    <definedName name="Finalizado">Tab!$J$26</definedName>
    <definedName name="fundacao">Tab!$B$40</definedName>
    <definedName name="mediapessoa">Tab!$C$60</definedName>
    <definedName name="PlanSafra">Relatório!$O$10</definedName>
    <definedName name="plant">Tab!$C$9</definedName>
    <definedName name="Plantio">'Plantio Diário'!$U$3</definedName>
    <definedName name="pluvio">Tab!$B$79</definedName>
    <definedName name="Renovacao">Tab!$C$40</definedName>
    <definedName name="replantio">Tab!$D$40</definedName>
    <definedName name="SegmentaçãodeDados_Ano">#N/A</definedName>
    <definedName name="SegmentaçãodeDados_Ano_Safra">#N/A</definedName>
    <definedName name="SegmentaçãodeDados_Ano_Safra1">#N/A</definedName>
    <definedName name="SegmentaçãodeDados_Ano_Safra2">#N/A</definedName>
    <definedName name="SegmentaçãodeDados_Ano1">#N/A</definedName>
    <definedName name="SegmentaçãodeDados_Ano2">#N/A</definedName>
    <definedName name="SegmentaçãodeDados_Mês2">#N/A</definedName>
    <definedName name="SegmentaçãodeDados_Setor">#N/A</definedName>
    <definedName name="semi">Tab!$D$9</definedName>
    <definedName name="SoloPrep">Tab!$F$78</definedName>
    <definedName name="talhao">Tab!$B$82</definedName>
    <definedName name="_xlnm.Print_Titles" localSheetId="1">'Plantio Diário'!$2:$2</definedName>
    <definedName name="_xlnm.Print_Titles" localSheetId="3">Relatório!$1:$3</definedName>
    <definedName name="TotalPlantado">Tab!$E$9</definedName>
    <definedName name="totalplantio">Canaplanta[[#Totals],[Área Plantada(Ha)]]</definedName>
  </definedNames>
  <calcPr calcId="152511"/>
  <pivotCaches>
    <pivotCache cacheId="27" r:id="rId8"/>
    <pivotCache cacheId="31" r:id="rId9"/>
  </pivotCaches>
  <extLst>
    <ext xmlns:x14="http://schemas.microsoft.com/office/spreadsheetml/2009/9/main" uri="{BBE1A952-AA13-448e-AADC-164F8A28A991}">
      <x14:slicerCaches>
        <x14:slicerCache r:id="rId10"/>
        <x14:slicerCache r:id="rId11"/>
        <x14:slicerCache r:id="rId12"/>
        <x14:slicerCache r:id="rId13"/>
        <x14:slicerCache r:id="rId14"/>
        <x14:slicerCache r:id="rId15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16"/>
        <x14:slicerCache r:id="rId17"/>
      </x15:slicerCaches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1303" i="1" l="1"/>
  <c r="D1302" i="1"/>
  <c r="E1302" i="1"/>
  <c r="O1302" i="1"/>
  <c r="Q1302" i="1"/>
  <c r="D1301" i="1"/>
  <c r="E1301" i="1"/>
  <c r="O1301" i="1"/>
  <c r="Q1301" i="1"/>
  <c r="D1300" i="1"/>
  <c r="E1300" i="1"/>
  <c r="O1300" i="1"/>
  <c r="Q1300" i="1"/>
  <c r="D1299" i="1"/>
  <c r="E1299" i="1"/>
  <c r="O1299" i="1"/>
  <c r="Q1299" i="1"/>
  <c r="D1298" i="1"/>
  <c r="E1298" i="1"/>
  <c r="O1298" i="1"/>
  <c r="Q1298" i="1"/>
  <c r="D1297" i="1"/>
  <c r="E1297" i="1"/>
  <c r="O1297" i="1"/>
  <c r="Q1297" i="1"/>
  <c r="D1296" i="1"/>
  <c r="E1296" i="1"/>
  <c r="O1296" i="1"/>
  <c r="Q1296" i="1"/>
  <c r="D1295" i="1"/>
  <c r="E1295" i="1"/>
  <c r="O1295" i="1"/>
  <c r="Q1295" i="1"/>
  <c r="D1294" i="1"/>
  <c r="E1294" i="1"/>
  <c r="O1294" i="1"/>
  <c r="Q1294" i="1"/>
  <c r="D1293" i="1"/>
  <c r="E1293" i="1"/>
  <c r="O1293" i="1"/>
  <c r="Q1293" i="1"/>
  <c r="D1292" i="1"/>
  <c r="E1292" i="1"/>
  <c r="O1292" i="1"/>
  <c r="Q1292" i="1"/>
  <c r="C9" i="8"/>
  <c r="B9" i="8"/>
  <c r="E9" i="8"/>
  <c r="D9" i="8"/>
  <c r="F78" i="8"/>
  <c r="Q1291" i="1" l="1"/>
  <c r="O1291" i="1"/>
  <c r="E1291" i="1"/>
  <c r="D1291" i="1"/>
  <c r="Q1290" i="1"/>
  <c r="O1290" i="1"/>
  <c r="E1290" i="1"/>
  <c r="D1290" i="1"/>
  <c r="Q1289" i="1"/>
  <c r="O1289" i="1"/>
  <c r="E1289" i="1"/>
  <c r="D1289" i="1"/>
  <c r="Q1288" i="1"/>
  <c r="O1288" i="1"/>
  <c r="E1288" i="1"/>
  <c r="D1288" i="1"/>
  <c r="Q1287" i="1"/>
  <c r="O1287" i="1"/>
  <c r="E1287" i="1"/>
  <c r="D1287" i="1"/>
  <c r="Q1286" i="1"/>
  <c r="O1286" i="1"/>
  <c r="E1286" i="1"/>
  <c r="D1286" i="1"/>
  <c r="Q1285" i="1"/>
  <c r="O1285" i="1"/>
  <c r="E1285" i="1"/>
  <c r="D1285" i="1"/>
  <c r="Q1284" i="1"/>
  <c r="O1284" i="1"/>
  <c r="E1284" i="1"/>
  <c r="D1284" i="1"/>
  <c r="Q1283" i="1"/>
  <c r="O1283" i="1"/>
  <c r="E1283" i="1"/>
  <c r="D1283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82" i="1"/>
  <c r="O1282" i="1"/>
  <c r="E1282" i="1"/>
  <c r="D1282" i="1"/>
  <c r="O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Q1272" i="1"/>
  <c r="Q1273" i="1"/>
  <c r="Q1274" i="1"/>
  <c r="Q1275" i="1"/>
  <c r="Q1276" i="1"/>
  <c r="Q1277" i="1"/>
  <c r="Q1278" i="1"/>
  <c r="Q1279" i="1"/>
  <c r="Q1280" i="1"/>
  <c r="Q1281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B82" i="8"/>
  <c r="O1303" i="1" l="1"/>
  <c r="C11" i="16"/>
  <c r="E14" i="16" l="1"/>
  <c r="F14" i="16"/>
  <c r="G14" i="16"/>
  <c r="H14" i="16"/>
  <c r="I14" i="16"/>
  <c r="J14" i="16"/>
  <c r="K14" i="16"/>
  <c r="L14" i="16"/>
  <c r="M14" i="16"/>
  <c r="N14" i="16"/>
  <c r="E10" i="16"/>
  <c r="F10" i="16"/>
  <c r="G10" i="16"/>
  <c r="H10" i="16"/>
  <c r="I10" i="16"/>
  <c r="J10" i="16"/>
  <c r="K10" i="16"/>
  <c r="L10" i="16"/>
  <c r="M10" i="16"/>
  <c r="N10" i="16"/>
  <c r="O9" i="16"/>
  <c r="O6" i="16"/>
  <c r="E27" i="16"/>
  <c r="E28" i="16"/>
  <c r="E29" i="16"/>
  <c r="E30" i="16"/>
  <c r="E31" i="16"/>
  <c r="E32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46" i="16"/>
  <c r="E47" i="16"/>
  <c r="E48" i="16"/>
  <c r="E49" i="16"/>
  <c r="E50" i="16"/>
  <c r="E51" i="16"/>
  <c r="E52" i="16"/>
  <c r="E53" i="16"/>
  <c r="E54" i="16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70" i="16"/>
  <c r="E71" i="16"/>
  <c r="E72" i="16"/>
  <c r="E73" i="16"/>
  <c r="E74" i="16"/>
  <c r="E75" i="16"/>
  <c r="E76" i="16"/>
  <c r="E77" i="16"/>
  <c r="E78" i="16"/>
  <c r="E79" i="16"/>
  <c r="E80" i="16"/>
  <c r="E81" i="16"/>
  <c r="E82" i="16"/>
  <c r="E83" i="16"/>
  <c r="E84" i="16"/>
  <c r="E85" i="16"/>
  <c r="E86" i="16"/>
  <c r="E87" i="16"/>
  <c r="E88" i="16"/>
  <c r="E89" i="16"/>
  <c r="E90" i="16"/>
  <c r="E91" i="16"/>
  <c r="E92" i="16"/>
  <c r="E93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13" i="16"/>
  <c r="E114" i="16"/>
  <c r="E115" i="16"/>
  <c r="E116" i="16"/>
  <c r="E117" i="16"/>
  <c r="E118" i="16"/>
  <c r="E119" i="16"/>
  <c r="E120" i="16"/>
  <c r="E121" i="16"/>
  <c r="E122" i="16"/>
  <c r="E123" i="16"/>
  <c r="E124" i="16"/>
  <c r="E125" i="16"/>
  <c r="E126" i="16"/>
  <c r="E127" i="16"/>
  <c r="E128" i="16"/>
  <c r="E129" i="16"/>
  <c r="E130" i="16"/>
  <c r="E131" i="16"/>
  <c r="E132" i="16"/>
  <c r="E133" i="16"/>
  <c r="E134" i="16"/>
  <c r="E135" i="16"/>
  <c r="E136" i="16"/>
  <c r="E137" i="16"/>
  <c r="E138" i="16"/>
  <c r="E139" i="16"/>
  <c r="E140" i="16"/>
  <c r="E141" i="16"/>
  <c r="E142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E161" i="16"/>
  <c r="E162" i="16"/>
  <c r="E163" i="16"/>
  <c r="E164" i="16"/>
  <c r="E165" i="16"/>
  <c r="E166" i="16"/>
  <c r="E167" i="16"/>
  <c r="E168" i="16"/>
  <c r="E169" i="16"/>
  <c r="E170" i="16"/>
  <c r="E171" i="16"/>
  <c r="E172" i="16"/>
  <c r="E173" i="16"/>
  <c r="E174" i="16"/>
  <c r="E175" i="16"/>
  <c r="E176" i="16"/>
  <c r="E177" i="16"/>
  <c r="E178" i="16"/>
  <c r="E179" i="16"/>
  <c r="E180" i="16"/>
  <c r="E181" i="16"/>
  <c r="E182" i="16"/>
  <c r="E183" i="16"/>
  <c r="E184" i="16"/>
  <c r="E185" i="16"/>
  <c r="E186" i="16"/>
  <c r="E187" i="16"/>
  <c r="E188" i="16"/>
  <c r="E189" i="16"/>
  <c r="E190" i="16"/>
  <c r="E191" i="16"/>
  <c r="E192" i="16"/>
  <c r="E193" i="16"/>
  <c r="E194" i="16"/>
  <c r="E195" i="16"/>
  <c r="E196" i="16"/>
  <c r="E197" i="16"/>
  <c r="E198" i="16"/>
  <c r="E199" i="16"/>
  <c r="E200" i="16"/>
  <c r="E201" i="16"/>
  <c r="E202" i="16"/>
  <c r="E203" i="16"/>
  <c r="E204" i="16"/>
  <c r="E205" i="16"/>
  <c r="E206" i="16"/>
  <c r="E207" i="16"/>
  <c r="E208" i="16"/>
  <c r="E209" i="16"/>
  <c r="E210" i="16"/>
  <c r="E211" i="16"/>
  <c r="E212" i="16"/>
  <c r="E213" i="16"/>
  <c r="E214" i="16"/>
  <c r="E215" i="16"/>
  <c r="E216" i="16"/>
  <c r="E217" i="16"/>
  <c r="E218" i="16"/>
  <c r="E219" i="16"/>
  <c r="E220" i="16"/>
  <c r="E221" i="16"/>
  <c r="E222" i="16"/>
  <c r="E223" i="16"/>
  <c r="E224" i="16"/>
  <c r="E225" i="16"/>
  <c r="E226" i="16"/>
  <c r="E227" i="16"/>
  <c r="E228" i="16"/>
  <c r="E229" i="16"/>
  <c r="E230" i="16"/>
  <c r="E231" i="16"/>
  <c r="E232" i="16"/>
  <c r="E233" i="16"/>
  <c r="E234" i="16"/>
  <c r="E235" i="16"/>
  <c r="E236" i="16"/>
  <c r="E237" i="16"/>
  <c r="E238" i="16"/>
  <c r="E239" i="16"/>
  <c r="E240" i="16"/>
  <c r="E241" i="16"/>
  <c r="E242" i="16"/>
  <c r="E243" i="16"/>
  <c r="E244" i="16"/>
  <c r="E245" i="16"/>
  <c r="E246" i="16"/>
  <c r="E247" i="16"/>
  <c r="E248" i="16"/>
  <c r="E249" i="16"/>
  <c r="E250" i="16"/>
  <c r="E251" i="16"/>
  <c r="E252" i="16"/>
  <c r="E253" i="16"/>
  <c r="E254" i="16"/>
  <c r="E255" i="16"/>
  <c r="E256" i="16"/>
  <c r="E257" i="16"/>
  <c r="E258" i="16"/>
  <c r="E259" i="16"/>
  <c r="E260" i="16"/>
  <c r="E261" i="16"/>
  <c r="E262" i="16"/>
  <c r="E263" i="16"/>
  <c r="E264" i="16"/>
  <c r="E265" i="16"/>
  <c r="E266" i="16"/>
  <c r="E267" i="16"/>
  <c r="E268" i="16"/>
  <c r="E269" i="16"/>
  <c r="E270" i="16"/>
  <c r="E271" i="16"/>
  <c r="E272" i="16"/>
  <c r="E273" i="16"/>
  <c r="E274" i="16"/>
  <c r="E275" i="16"/>
  <c r="E276" i="16"/>
  <c r="E277" i="16"/>
  <c r="E278" i="16"/>
  <c r="E279" i="16"/>
  <c r="E280" i="16"/>
  <c r="E281" i="16"/>
  <c r="E282" i="16"/>
  <c r="E283" i="16"/>
  <c r="E284" i="16"/>
  <c r="E285" i="16"/>
  <c r="E286" i="16"/>
  <c r="E287" i="16"/>
  <c r="E288" i="16"/>
  <c r="E289" i="16"/>
  <c r="E290" i="16"/>
  <c r="E291" i="16"/>
  <c r="E292" i="16"/>
  <c r="E293" i="16"/>
  <c r="E294" i="16"/>
  <c r="E295" i="16"/>
  <c r="E296" i="16"/>
  <c r="E297" i="16"/>
  <c r="E298" i="16"/>
  <c r="E299" i="16"/>
  <c r="E300" i="16"/>
  <c r="E301" i="16"/>
  <c r="E302" i="16"/>
  <c r="E303" i="16"/>
  <c r="E304" i="16"/>
  <c r="E305" i="16"/>
  <c r="E306" i="16"/>
  <c r="E307" i="16"/>
  <c r="E308" i="16"/>
  <c r="E309" i="16"/>
  <c r="E310" i="16"/>
  <c r="E311" i="16"/>
  <c r="E312" i="16"/>
  <c r="E313" i="16"/>
  <c r="E314" i="16"/>
  <c r="E315" i="16"/>
  <c r="E316" i="16"/>
  <c r="E317" i="16"/>
  <c r="E318" i="16"/>
  <c r="E319" i="16"/>
  <c r="E320" i="16"/>
  <c r="E321" i="16"/>
  <c r="E322" i="16"/>
  <c r="E323" i="16"/>
  <c r="E324" i="16"/>
  <c r="E325" i="16"/>
  <c r="E326" i="16"/>
  <c r="E327" i="16"/>
  <c r="E328" i="16"/>
  <c r="E329" i="16"/>
  <c r="E330" i="16"/>
  <c r="E331" i="16"/>
  <c r="E332" i="16"/>
  <c r="E333" i="16"/>
  <c r="E334" i="16"/>
  <c r="E335" i="16"/>
  <c r="E336" i="16"/>
  <c r="E337" i="16"/>
  <c r="E338" i="16"/>
  <c r="E339" i="16"/>
  <c r="E340" i="16"/>
  <c r="E341" i="16"/>
  <c r="E342" i="16"/>
  <c r="E343" i="16"/>
  <c r="E344" i="16"/>
  <c r="E345" i="16"/>
  <c r="E346" i="16"/>
  <c r="E347" i="16"/>
  <c r="E348" i="16"/>
  <c r="E349" i="16"/>
  <c r="E350" i="16"/>
  <c r="E351" i="16"/>
  <c r="E352" i="16"/>
  <c r="E353" i="16"/>
  <c r="E354" i="16"/>
  <c r="E355" i="16"/>
  <c r="E356" i="16"/>
  <c r="E357" i="16"/>
  <c r="E358" i="16"/>
  <c r="E359" i="16"/>
  <c r="E360" i="16"/>
  <c r="E361" i="16"/>
  <c r="E362" i="16"/>
  <c r="E363" i="16"/>
  <c r="E364" i="16"/>
  <c r="E365" i="16"/>
  <c r="E366" i="16"/>
  <c r="E367" i="16"/>
  <c r="E368" i="16"/>
  <c r="E369" i="16"/>
  <c r="E370" i="16"/>
  <c r="E371" i="16"/>
  <c r="E372" i="16"/>
  <c r="E373" i="16"/>
  <c r="E374" i="16"/>
  <c r="E375" i="16"/>
  <c r="E376" i="16"/>
  <c r="E377" i="16"/>
  <c r="E378" i="16"/>
  <c r="E379" i="16"/>
  <c r="E380" i="16"/>
  <c r="E381" i="16"/>
  <c r="E382" i="16"/>
  <c r="E383" i="16"/>
  <c r="E384" i="16"/>
  <c r="E385" i="16"/>
  <c r="E386" i="16"/>
  <c r="E387" i="16"/>
  <c r="E388" i="16"/>
  <c r="E389" i="16"/>
  <c r="E390" i="16"/>
  <c r="E391" i="16"/>
  <c r="F27" i="16"/>
  <c r="N28" i="16"/>
  <c r="N29" i="16"/>
  <c r="N30" i="16"/>
  <c r="N31" i="16"/>
  <c r="N32" i="16"/>
  <c r="N33" i="16"/>
  <c r="N34" i="16"/>
  <c r="N35" i="16"/>
  <c r="N36" i="16"/>
  <c r="N37" i="16"/>
  <c r="N38" i="16"/>
  <c r="N39" i="16"/>
  <c r="N40" i="16"/>
  <c r="N41" i="16"/>
  <c r="N42" i="16"/>
  <c r="N43" i="16"/>
  <c r="N44" i="16"/>
  <c r="N45" i="16"/>
  <c r="N46" i="16"/>
  <c r="N47" i="16"/>
  <c r="N48" i="16"/>
  <c r="N49" i="16"/>
  <c r="N50" i="16"/>
  <c r="N51" i="16"/>
  <c r="N52" i="16"/>
  <c r="N53" i="16"/>
  <c r="N54" i="16"/>
  <c r="N55" i="16"/>
  <c r="N56" i="16"/>
  <c r="N57" i="16"/>
  <c r="N58" i="16"/>
  <c r="N59" i="16"/>
  <c r="N60" i="16"/>
  <c r="N61" i="16"/>
  <c r="N62" i="16"/>
  <c r="N63" i="16"/>
  <c r="N64" i="16"/>
  <c r="N65" i="16"/>
  <c r="N66" i="16"/>
  <c r="N67" i="16"/>
  <c r="N68" i="16"/>
  <c r="N69" i="16"/>
  <c r="N70" i="16"/>
  <c r="N71" i="16"/>
  <c r="N72" i="16"/>
  <c r="N73" i="16"/>
  <c r="N74" i="16"/>
  <c r="N75" i="16"/>
  <c r="N76" i="16"/>
  <c r="N77" i="16"/>
  <c r="N78" i="16"/>
  <c r="N79" i="16"/>
  <c r="N80" i="16"/>
  <c r="N81" i="16"/>
  <c r="N82" i="16"/>
  <c r="N83" i="16"/>
  <c r="N84" i="16"/>
  <c r="N85" i="16"/>
  <c r="N86" i="16"/>
  <c r="N87" i="16"/>
  <c r="N88" i="16"/>
  <c r="N89" i="16"/>
  <c r="N90" i="16"/>
  <c r="N91" i="16"/>
  <c r="N92" i="16"/>
  <c r="N93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13" i="16"/>
  <c r="N114" i="16"/>
  <c r="N115" i="16"/>
  <c r="N116" i="16"/>
  <c r="N117" i="16"/>
  <c r="N118" i="16"/>
  <c r="N119" i="16"/>
  <c r="N120" i="16"/>
  <c r="N121" i="16"/>
  <c r="N122" i="16"/>
  <c r="N123" i="16"/>
  <c r="N124" i="16"/>
  <c r="N125" i="16"/>
  <c r="N126" i="16"/>
  <c r="N127" i="16"/>
  <c r="N128" i="16"/>
  <c r="N129" i="16"/>
  <c r="N130" i="16"/>
  <c r="N131" i="16"/>
  <c r="N132" i="16"/>
  <c r="N133" i="16"/>
  <c r="N134" i="16"/>
  <c r="N135" i="16"/>
  <c r="N136" i="16"/>
  <c r="N137" i="16"/>
  <c r="N138" i="16"/>
  <c r="N139" i="16"/>
  <c r="N140" i="16"/>
  <c r="N141" i="16"/>
  <c r="N142" i="16"/>
  <c r="N143" i="16"/>
  <c r="N144" i="16"/>
  <c r="N145" i="16"/>
  <c r="N146" i="16"/>
  <c r="N147" i="16"/>
  <c r="N148" i="16"/>
  <c r="N149" i="16"/>
  <c r="N150" i="16"/>
  <c r="N151" i="16"/>
  <c r="N152" i="16"/>
  <c r="N153" i="16"/>
  <c r="N154" i="16"/>
  <c r="N155" i="16"/>
  <c r="N156" i="16"/>
  <c r="N157" i="16"/>
  <c r="N158" i="16"/>
  <c r="N159" i="16"/>
  <c r="N160" i="16"/>
  <c r="N161" i="16"/>
  <c r="N162" i="16"/>
  <c r="N163" i="16"/>
  <c r="N164" i="16"/>
  <c r="N165" i="16"/>
  <c r="N166" i="16"/>
  <c r="N167" i="16"/>
  <c r="N168" i="16"/>
  <c r="N169" i="16"/>
  <c r="N170" i="16"/>
  <c r="N171" i="16"/>
  <c r="N172" i="16"/>
  <c r="N173" i="16"/>
  <c r="N174" i="16"/>
  <c r="N175" i="16"/>
  <c r="N176" i="16"/>
  <c r="N177" i="16"/>
  <c r="N178" i="16"/>
  <c r="N179" i="16"/>
  <c r="N180" i="16"/>
  <c r="N181" i="16"/>
  <c r="N182" i="16"/>
  <c r="N183" i="16"/>
  <c r="N184" i="16"/>
  <c r="N185" i="16"/>
  <c r="N186" i="16"/>
  <c r="N187" i="16"/>
  <c r="N188" i="16"/>
  <c r="N189" i="16"/>
  <c r="N190" i="16"/>
  <c r="N191" i="16"/>
  <c r="N192" i="16"/>
  <c r="N193" i="16"/>
  <c r="N194" i="16"/>
  <c r="N195" i="16"/>
  <c r="N196" i="16"/>
  <c r="N197" i="16"/>
  <c r="N198" i="16"/>
  <c r="N199" i="16"/>
  <c r="N200" i="16"/>
  <c r="N201" i="16"/>
  <c r="N202" i="16"/>
  <c r="N203" i="16"/>
  <c r="N204" i="16"/>
  <c r="N205" i="16"/>
  <c r="N206" i="16"/>
  <c r="N207" i="16"/>
  <c r="N208" i="16"/>
  <c r="N209" i="16"/>
  <c r="N210" i="16"/>
  <c r="N211" i="16"/>
  <c r="N212" i="16"/>
  <c r="N213" i="16"/>
  <c r="N214" i="16"/>
  <c r="N215" i="16"/>
  <c r="N216" i="16"/>
  <c r="N217" i="16"/>
  <c r="N218" i="16"/>
  <c r="N219" i="16"/>
  <c r="N220" i="16"/>
  <c r="N221" i="16"/>
  <c r="N222" i="16"/>
  <c r="N223" i="16"/>
  <c r="N224" i="16"/>
  <c r="N225" i="16"/>
  <c r="N226" i="16"/>
  <c r="N227" i="16"/>
  <c r="N228" i="16"/>
  <c r="N229" i="16"/>
  <c r="N230" i="16"/>
  <c r="N231" i="16"/>
  <c r="N232" i="16"/>
  <c r="N233" i="16"/>
  <c r="N234" i="16"/>
  <c r="N235" i="16"/>
  <c r="N236" i="16"/>
  <c r="N237" i="16"/>
  <c r="N238" i="16"/>
  <c r="N239" i="16"/>
  <c r="N240" i="16"/>
  <c r="N241" i="16"/>
  <c r="N242" i="16"/>
  <c r="N243" i="16"/>
  <c r="N244" i="16"/>
  <c r="N245" i="16"/>
  <c r="N246" i="16"/>
  <c r="N247" i="16"/>
  <c r="N248" i="16"/>
  <c r="N249" i="16"/>
  <c r="N250" i="16"/>
  <c r="N251" i="16"/>
  <c r="N252" i="16"/>
  <c r="N253" i="16"/>
  <c r="N254" i="16"/>
  <c r="N255" i="16"/>
  <c r="N256" i="16"/>
  <c r="N257" i="16"/>
  <c r="N258" i="16"/>
  <c r="N259" i="16"/>
  <c r="N260" i="16"/>
  <c r="N261" i="16"/>
  <c r="N262" i="16"/>
  <c r="N263" i="16"/>
  <c r="N264" i="16"/>
  <c r="N265" i="16"/>
  <c r="N266" i="16"/>
  <c r="N267" i="16"/>
  <c r="N268" i="16"/>
  <c r="N269" i="16"/>
  <c r="N270" i="16"/>
  <c r="N271" i="16"/>
  <c r="N272" i="16"/>
  <c r="N273" i="16"/>
  <c r="N274" i="16"/>
  <c r="N275" i="16"/>
  <c r="N276" i="16"/>
  <c r="N277" i="16"/>
  <c r="N278" i="16"/>
  <c r="N279" i="16"/>
  <c r="N280" i="16"/>
  <c r="N281" i="16"/>
  <c r="N282" i="16"/>
  <c r="N283" i="16"/>
  <c r="N284" i="16"/>
  <c r="N285" i="16"/>
  <c r="N286" i="16"/>
  <c r="N287" i="16"/>
  <c r="N288" i="16"/>
  <c r="N289" i="16"/>
  <c r="N290" i="16"/>
  <c r="N291" i="16"/>
  <c r="N292" i="16"/>
  <c r="N293" i="16"/>
  <c r="N294" i="16"/>
  <c r="N295" i="16"/>
  <c r="N296" i="16"/>
  <c r="N297" i="16"/>
  <c r="N298" i="16"/>
  <c r="N299" i="16"/>
  <c r="N300" i="16"/>
  <c r="N301" i="16"/>
  <c r="N302" i="16"/>
  <c r="N303" i="16"/>
  <c r="N304" i="16"/>
  <c r="N305" i="16"/>
  <c r="N306" i="16"/>
  <c r="N307" i="16"/>
  <c r="N308" i="16"/>
  <c r="N309" i="16"/>
  <c r="N310" i="16"/>
  <c r="N311" i="16"/>
  <c r="N312" i="16"/>
  <c r="N313" i="16"/>
  <c r="N314" i="16"/>
  <c r="N315" i="16"/>
  <c r="N316" i="16"/>
  <c r="N317" i="16"/>
  <c r="N318" i="16"/>
  <c r="N319" i="16"/>
  <c r="N320" i="16"/>
  <c r="N321" i="16"/>
  <c r="N322" i="16"/>
  <c r="N323" i="16"/>
  <c r="N324" i="16"/>
  <c r="N325" i="16"/>
  <c r="N326" i="16"/>
  <c r="N327" i="16"/>
  <c r="N328" i="16"/>
  <c r="N329" i="16"/>
  <c r="N330" i="16"/>
  <c r="N331" i="16"/>
  <c r="N332" i="16"/>
  <c r="N333" i="16"/>
  <c r="N334" i="16"/>
  <c r="N335" i="16"/>
  <c r="N336" i="16"/>
  <c r="N337" i="16"/>
  <c r="N338" i="16"/>
  <c r="N339" i="16"/>
  <c r="N340" i="16"/>
  <c r="N341" i="16"/>
  <c r="N342" i="16"/>
  <c r="N343" i="16"/>
  <c r="N344" i="16"/>
  <c r="N345" i="16"/>
  <c r="N346" i="16"/>
  <c r="N347" i="16"/>
  <c r="N348" i="16"/>
  <c r="N349" i="16"/>
  <c r="N350" i="16"/>
  <c r="N351" i="16"/>
  <c r="N352" i="16"/>
  <c r="N353" i="16"/>
  <c r="N354" i="16"/>
  <c r="N355" i="16"/>
  <c r="N356" i="16"/>
  <c r="N357" i="16"/>
  <c r="N358" i="16"/>
  <c r="N359" i="16"/>
  <c r="N360" i="16"/>
  <c r="N361" i="16"/>
  <c r="N362" i="16"/>
  <c r="N363" i="16"/>
  <c r="N364" i="16"/>
  <c r="N365" i="16"/>
  <c r="N366" i="16"/>
  <c r="N367" i="16"/>
  <c r="N368" i="16"/>
  <c r="N369" i="16"/>
  <c r="N370" i="16"/>
  <c r="N371" i="16"/>
  <c r="N372" i="16"/>
  <c r="N373" i="16"/>
  <c r="N374" i="16"/>
  <c r="N375" i="16"/>
  <c r="N376" i="16"/>
  <c r="N377" i="16"/>
  <c r="N378" i="16"/>
  <c r="N379" i="16"/>
  <c r="N380" i="16"/>
  <c r="N381" i="16"/>
  <c r="N382" i="16"/>
  <c r="N383" i="16"/>
  <c r="N384" i="16"/>
  <c r="N385" i="16"/>
  <c r="N386" i="16"/>
  <c r="N387" i="16"/>
  <c r="N388" i="16"/>
  <c r="N389" i="16"/>
  <c r="N390" i="16"/>
  <c r="N391" i="16"/>
  <c r="M28" i="16"/>
  <c r="M29" i="16"/>
  <c r="M30" i="16"/>
  <c r="M31" i="16"/>
  <c r="M32" i="16"/>
  <c r="M33" i="16"/>
  <c r="M34" i="16"/>
  <c r="M35" i="16"/>
  <c r="M36" i="16"/>
  <c r="M37" i="16"/>
  <c r="M38" i="16"/>
  <c r="M39" i="16"/>
  <c r="M40" i="16"/>
  <c r="M41" i="16"/>
  <c r="M42" i="16"/>
  <c r="M43" i="16"/>
  <c r="M44" i="16"/>
  <c r="M45" i="16"/>
  <c r="M46" i="16"/>
  <c r="M47" i="16"/>
  <c r="M48" i="16"/>
  <c r="M49" i="16"/>
  <c r="M50" i="16"/>
  <c r="M51" i="16"/>
  <c r="M52" i="16"/>
  <c r="M53" i="16"/>
  <c r="M54" i="16"/>
  <c r="M55" i="16"/>
  <c r="M56" i="16"/>
  <c r="M57" i="16"/>
  <c r="M58" i="16"/>
  <c r="M59" i="16"/>
  <c r="M60" i="16"/>
  <c r="M61" i="16"/>
  <c r="M62" i="16"/>
  <c r="M63" i="16"/>
  <c r="M64" i="16"/>
  <c r="M65" i="16"/>
  <c r="M66" i="16"/>
  <c r="M67" i="16"/>
  <c r="M68" i="16"/>
  <c r="M69" i="16"/>
  <c r="M70" i="16"/>
  <c r="M71" i="16"/>
  <c r="M72" i="16"/>
  <c r="M73" i="16"/>
  <c r="M74" i="16"/>
  <c r="M75" i="16"/>
  <c r="M76" i="16"/>
  <c r="M77" i="16"/>
  <c r="M78" i="16"/>
  <c r="M79" i="16"/>
  <c r="M80" i="16"/>
  <c r="M81" i="16"/>
  <c r="M82" i="16"/>
  <c r="M83" i="16"/>
  <c r="M84" i="16"/>
  <c r="M85" i="16"/>
  <c r="M86" i="16"/>
  <c r="M87" i="16"/>
  <c r="M88" i="16"/>
  <c r="M89" i="16"/>
  <c r="M90" i="16"/>
  <c r="M91" i="16"/>
  <c r="M92" i="16"/>
  <c r="M93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13" i="16"/>
  <c r="M114" i="16"/>
  <c r="M115" i="16"/>
  <c r="M116" i="16"/>
  <c r="M117" i="16"/>
  <c r="M118" i="16"/>
  <c r="M119" i="16"/>
  <c r="M120" i="16"/>
  <c r="M121" i="16"/>
  <c r="M122" i="16"/>
  <c r="M123" i="16"/>
  <c r="M124" i="16"/>
  <c r="M125" i="16"/>
  <c r="M126" i="16"/>
  <c r="M127" i="16"/>
  <c r="M128" i="16"/>
  <c r="M129" i="16"/>
  <c r="M130" i="16"/>
  <c r="M131" i="16"/>
  <c r="M132" i="16"/>
  <c r="M133" i="16"/>
  <c r="M134" i="16"/>
  <c r="M135" i="16"/>
  <c r="M136" i="16"/>
  <c r="M137" i="16"/>
  <c r="M138" i="16"/>
  <c r="M139" i="16"/>
  <c r="M140" i="16"/>
  <c r="M141" i="16"/>
  <c r="M142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M161" i="16"/>
  <c r="M162" i="16"/>
  <c r="M163" i="16"/>
  <c r="M164" i="16"/>
  <c r="M165" i="16"/>
  <c r="M166" i="16"/>
  <c r="M167" i="16"/>
  <c r="M168" i="16"/>
  <c r="M169" i="16"/>
  <c r="M170" i="16"/>
  <c r="M171" i="16"/>
  <c r="M172" i="16"/>
  <c r="M173" i="16"/>
  <c r="M174" i="16"/>
  <c r="M175" i="16"/>
  <c r="M176" i="16"/>
  <c r="M177" i="16"/>
  <c r="M178" i="16"/>
  <c r="M179" i="16"/>
  <c r="M180" i="16"/>
  <c r="M181" i="16"/>
  <c r="M182" i="16"/>
  <c r="M183" i="16"/>
  <c r="M184" i="16"/>
  <c r="M185" i="16"/>
  <c r="M186" i="16"/>
  <c r="M187" i="16"/>
  <c r="M188" i="16"/>
  <c r="M189" i="16"/>
  <c r="M190" i="16"/>
  <c r="M191" i="16"/>
  <c r="M192" i="16"/>
  <c r="M193" i="16"/>
  <c r="M194" i="16"/>
  <c r="M195" i="16"/>
  <c r="M196" i="16"/>
  <c r="M197" i="16"/>
  <c r="M198" i="16"/>
  <c r="M199" i="16"/>
  <c r="M200" i="16"/>
  <c r="M201" i="16"/>
  <c r="M202" i="16"/>
  <c r="M203" i="16"/>
  <c r="M204" i="16"/>
  <c r="M205" i="16"/>
  <c r="M206" i="16"/>
  <c r="M207" i="16"/>
  <c r="M208" i="16"/>
  <c r="M209" i="16"/>
  <c r="M210" i="16"/>
  <c r="M211" i="16"/>
  <c r="M212" i="16"/>
  <c r="M213" i="16"/>
  <c r="M214" i="16"/>
  <c r="M215" i="16"/>
  <c r="M216" i="16"/>
  <c r="M217" i="16"/>
  <c r="M218" i="16"/>
  <c r="M219" i="16"/>
  <c r="M220" i="16"/>
  <c r="M221" i="16"/>
  <c r="M222" i="16"/>
  <c r="M223" i="16"/>
  <c r="M224" i="16"/>
  <c r="M225" i="16"/>
  <c r="M226" i="16"/>
  <c r="M227" i="16"/>
  <c r="M228" i="16"/>
  <c r="M229" i="16"/>
  <c r="M230" i="16"/>
  <c r="M231" i="16"/>
  <c r="M232" i="16"/>
  <c r="M233" i="16"/>
  <c r="M234" i="16"/>
  <c r="M235" i="16"/>
  <c r="M236" i="16"/>
  <c r="M237" i="16"/>
  <c r="M238" i="16"/>
  <c r="M239" i="16"/>
  <c r="M240" i="16"/>
  <c r="M241" i="16"/>
  <c r="M242" i="16"/>
  <c r="M243" i="16"/>
  <c r="M244" i="16"/>
  <c r="M245" i="16"/>
  <c r="M246" i="16"/>
  <c r="M247" i="16"/>
  <c r="M248" i="16"/>
  <c r="M249" i="16"/>
  <c r="M250" i="16"/>
  <c r="M251" i="16"/>
  <c r="M252" i="16"/>
  <c r="M253" i="16"/>
  <c r="M254" i="16"/>
  <c r="M255" i="16"/>
  <c r="M256" i="16"/>
  <c r="M257" i="16"/>
  <c r="M258" i="16"/>
  <c r="M259" i="16"/>
  <c r="M260" i="16"/>
  <c r="M261" i="16"/>
  <c r="M262" i="16"/>
  <c r="M263" i="16"/>
  <c r="M264" i="16"/>
  <c r="M265" i="16"/>
  <c r="M266" i="16"/>
  <c r="M267" i="16"/>
  <c r="M268" i="16"/>
  <c r="M269" i="16"/>
  <c r="M270" i="16"/>
  <c r="M271" i="16"/>
  <c r="M272" i="16"/>
  <c r="M273" i="16"/>
  <c r="M274" i="16"/>
  <c r="M275" i="16"/>
  <c r="M276" i="16"/>
  <c r="M277" i="16"/>
  <c r="M278" i="16"/>
  <c r="M279" i="16"/>
  <c r="M280" i="16"/>
  <c r="M281" i="16"/>
  <c r="M282" i="16"/>
  <c r="M283" i="16"/>
  <c r="M284" i="16"/>
  <c r="M285" i="16"/>
  <c r="M286" i="16"/>
  <c r="M287" i="16"/>
  <c r="M288" i="16"/>
  <c r="M289" i="16"/>
  <c r="M290" i="16"/>
  <c r="M291" i="16"/>
  <c r="M292" i="16"/>
  <c r="M293" i="16"/>
  <c r="M294" i="16"/>
  <c r="M295" i="16"/>
  <c r="M296" i="16"/>
  <c r="M297" i="16"/>
  <c r="M298" i="16"/>
  <c r="M299" i="16"/>
  <c r="M300" i="16"/>
  <c r="M301" i="16"/>
  <c r="M302" i="16"/>
  <c r="M303" i="16"/>
  <c r="M304" i="16"/>
  <c r="M305" i="16"/>
  <c r="M306" i="16"/>
  <c r="M307" i="16"/>
  <c r="M308" i="16"/>
  <c r="M309" i="16"/>
  <c r="M310" i="16"/>
  <c r="M311" i="16"/>
  <c r="M312" i="16"/>
  <c r="M313" i="16"/>
  <c r="M314" i="16"/>
  <c r="M315" i="16"/>
  <c r="M316" i="16"/>
  <c r="M317" i="16"/>
  <c r="M318" i="16"/>
  <c r="M319" i="16"/>
  <c r="M320" i="16"/>
  <c r="M321" i="16"/>
  <c r="M322" i="16"/>
  <c r="M323" i="16"/>
  <c r="M324" i="16"/>
  <c r="M325" i="16"/>
  <c r="M326" i="16"/>
  <c r="M327" i="16"/>
  <c r="M328" i="16"/>
  <c r="M329" i="16"/>
  <c r="M330" i="16"/>
  <c r="M331" i="16"/>
  <c r="M332" i="16"/>
  <c r="M333" i="16"/>
  <c r="M334" i="16"/>
  <c r="M335" i="16"/>
  <c r="M336" i="16"/>
  <c r="M337" i="16"/>
  <c r="M338" i="16"/>
  <c r="M339" i="16"/>
  <c r="M340" i="16"/>
  <c r="M341" i="16"/>
  <c r="M342" i="16"/>
  <c r="M343" i="16"/>
  <c r="M344" i="16"/>
  <c r="M345" i="16"/>
  <c r="M346" i="16"/>
  <c r="M347" i="16"/>
  <c r="M348" i="16"/>
  <c r="M349" i="16"/>
  <c r="M350" i="16"/>
  <c r="M351" i="16"/>
  <c r="M352" i="16"/>
  <c r="M353" i="16"/>
  <c r="M354" i="16"/>
  <c r="M355" i="16"/>
  <c r="M356" i="16"/>
  <c r="M357" i="16"/>
  <c r="M358" i="16"/>
  <c r="M359" i="16"/>
  <c r="M360" i="16"/>
  <c r="M361" i="16"/>
  <c r="M362" i="16"/>
  <c r="M363" i="16"/>
  <c r="M364" i="16"/>
  <c r="M365" i="16"/>
  <c r="M366" i="16"/>
  <c r="M367" i="16"/>
  <c r="M368" i="16"/>
  <c r="M369" i="16"/>
  <c r="M370" i="16"/>
  <c r="M371" i="16"/>
  <c r="M372" i="16"/>
  <c r="M373" i="16"/>
  <c r="M374" i="16"/>
  <c r="M375" i="16"/>
  <c r="M376" i="16"/>
  <c r="M377" i="16"/>
  <c r="M378" i="16"/>
  <c r="M379" i="16"/>
  <c r="M380" i="16"/>
  <c r="M381" i="16"/>
  <c r="M382" i="16"/>
  <c r="M383" i="16"/>
  <c r="M384" i="16"/>
  <c r="M385" i="16"/>
  <c r="M386" i="16"/>
  <c r="M387" i="16"/>
  <c r="M388" i="16"/>
  <c r="M389" i="16"/>
  <c r="M390" i="16"/>
  <c r="M391" i="16"/>
  <c r="L28" i="16"/>
  <c r="L29" i="16"/>
  <c r="L30" i="16"/>
  <c r="L31" i="16"/>
  <c r="L32" i="16"/>
  <c r="L33" i="16"/>
  <c r="L34" i="16"/>
  <c r="L35" i="16"/>
  <c r="L36" i="16"/>
  <c r="L37" i="16"/>
  <c r="L38" i="16"/>
  <c r="L39" i="16"/>
  <c r="L40" i="16"/>
  <c r="L41" i="16"/>
  <c r="L42" i="16"/>
  <c r="L43" i="16"/>
  <c r="L44" i="16"/>
  <c r="L45" i="16"/>
  <c r="L46" i="16"/>
  <c r="L47" i="16"/>
  <c r="L48" i="16"/>
  <c r="L49" i="16"/>
  <c r="L50" i="16"/>
  <c r="L51" i="16"/>
  <c r="L52" i="16"/>
  <c r="L53" i="16"/>
  <c r="L54" i="16"/>
  <c r="L55" i="16"/>
  <c r="L56" i="16"/>
  <c r="L57" i="16"/>
  <c r="L58" i="16"/>
  <c r="L59" i="16"/>
  <c r="L60" i="16"/>
  <c r="L61" i="16"/>
  <c r="L62" i="16"/>
  <c r="L63" i="16"/>
  <c r="L64" i="16"/>
  <c r="L65" i="16"/>
  <c r="L66" i="16"/>
  <c r="L67" i="16"/>
  <c r="L68" i="16"/>
  <c r="L69" i="16"/>
  <c r="L70" i="16"/>
  <c r="L71" i="16"/>
  <c r="L72" i="16"/>
  <c r="L73" i="16"/>
  <c r="L74" i="16"/>
  <c r="L75" i="16"/>
  <c r="L76" i="16"/>
  <c r="L77" i="16"/>
  <c r="L78" i="16"/>
  <c r="L79" i="16"/>
  <c r="L80" i="16"/>
  <c r="L81" i="16"/>
  <c r="L82" i="16"/>
  <c r="L83" i="16"/>
  <c r="L84" i="16"/>
  <c r="L85" i="16"/>
  <c r="L86" i="16"/>
  <c r="L87" i="16"/>
  <c r="L88" i="16"/>
  <c r="L89" i="16"/>
  <c r="L90" i="16"/>
  <c r="L91" i="16"/>
  <c r="L92" i="16"/>
  <c r="L93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13" i="16"/>
  <c r="L114" i="16"/>
  <c r="L115" i="16"/>
  <c r="L116" i="16"/>
  <c r="L117" i="16"/>
  <c r="L118" i="16"/>
  <c r="L119" i="16"/>
  <c r="L120" i="16"/>
  <c r="L121" i="16"/>
  <c r="L122" i="16"/>
  <c r="L123" i="16"/>
  <c r="L124" i="16"/>
  <c r="L125" i="16"/>
  <c r="L126" i="16"/>
  <c r="L127" i="16"/>
  <c r="L128" i="16"/>
  <c r="L129" i="16"/>
  <c r="L130" i="16"/>
  <c r="L131" i="16"/>
  <c r="L132" i="16"/>
  <c r="L133" i="16"/>
  <c r="L134" i="16"/>
  <c r="L135" i="16"/>
  <c r="L136" i="16"/>
  <c r="L137" i="16"/>
  <c r="L138" i="16"/>
  <c r="L139" i="16"/>
  <c r="L140" i="16"/>
  <c r="L141" i="16"/>
  <c r="L142" i="16"/>
  <c r="L143" i="16"/>
  <c r="L144" i="16"/>
  <c r="L145" i="16"/>
  <c r="L146" i="16"/>
  <c r="L147" i="16"/>
  <c r="L148" i="16"/>
  <c r="L149" i="16"/>
  <c r="L150" i="16"/>
  <c r="L151" i="16"/>
  <c r="L152" i="16"/>
  <c r="L153" i="16"/>
  <c r="L154" i="16"/>
  <c r="L155" i="16"/>
  <c r="L156" i="16"/>
  <c r="L157" i="16"/>
  <c r="L158" i="16"/>
  <c r="L159" i="16"/>
  <c r="L160" i="16"/>
  <c r="L161" i="16"/>
  <c r="L162" i="16"/>
  <c r="L163" i="16"/>
  <c r="L164" i="16"/>
  <c r="L165" i="16"/>
  <c r="L166" i="16"/>
  <c r="L167" i="16"/>
  <c r="L168" i="16"/>
  <c r="L169" i="16"/>
  <c r="L170" i="16"/>
  <c r="L171" i="16"/>
  <c r="L172" i="16"/>
  <c r="L173" i="16"/>
  <c r="L174" i="16"/>
  <c r="L175" i="16"/>
  <c r="L176" i="16"/>
  <c r="L177" i="16"/>
  <c r="L178" i="16"/>
  <c r="L179" i="16"/>
  <c r="L180" i="16"/>
  <c r="L181" i="16"/>
  <c r="L182" i="16"/>
  <c r="L183" i="16"/>
  <c r="L184" i="16"/>
  <c r="L185" i="16"/>
  <c r="L186" i="16"/>
  <c r="L187" i="16"/>
  <c r="L188" i="16"/>
  <c r="L189" i="16"/>
  <c r="L190" i="16"/>
  <c r="L191" i="16"/>
  <c r="L192" i="16"/>
  <c r="L193" i="16"/>
  <c r="L194" i="16"/>
  <c r="L195" i="16"/>
  <c r="L196" i="16"/>
  <c r="L197" i="16"/>
  <c r="L198" i="16"/>
  <c r="L199" i="16"/>
  <c r="L200" i="16"/>
  <c r="L201" i="16"/>
  <c r="L202" i="16"/>
  <c r="L203" i="16"/>
  <c r="L204" i="16"/>
  <c r="L205" i="16"/>
  <c r="L206" i="16"/>
  <c r="L207" i="16"/>
  <c r="L208" i="16"/>
  <c r="L209" i="16"/>
  <c r="L210" i="16"/>
  <c r="L211" i="16"/>
  <c r="L212" i="16"/>
  <c r="L213" i="16"/>
  <c r="L214" i="16"/>
  <c r="L215" i="16"/>
  <c r="L216" i="16"/>
  <c r="L217" i="16"/>
  <c r="L218" i="16"/>
  <c r="L219" i="16"/>
  <c r="L220" i="16"/>
  <c r="L221" i="16"/>
  <c r="L222" i="16"/>
  <c r="L223" i="16"/>
  <c r="L224" i="16"/>
  <c r="L225" i="16"/>
  <c r="L226" i="16"/>
  <c r="L227" i="16"/>
  <c r="L228" i="16"/>
  <c r="L229" i="16"/>
  <c r="L230" i="16"/>
  <c r="L231" i="16"/>
  <c r="L232" i="16"/>
  <c r="L233" i="16"/>
  <c r="L234" i="16"/>
  <c r="L235" i="16"/>
  <c r="L236" i="16"/>
  <c r="L237" i="16"/>
  <c r="L238" i="16"/>
  <c r="L239" i="16"/>
  <c r="L240" i="16"/>
  <c r="L241" i="16"/>
  <c r="L242" i="16"/>
  <c r="L243" i="16"/>
  <c r="L244" i="16"/>
  <c r="L245" i="16"/>
  <c r="L246" i="16"/>
  <c r="L247" i="16"/>
  <c r="L248" i="16"/>
  <c r="L249" i="16"/>
  <c r="L250" i="16"/>
  <c r="L251" i="16"/>
  <c r="L252" i="16"/>
  <c r="L253" i="16"/>
  <c r="L254" i="16"/>
  <c r="L255" i="16"/>
  <c r="L256" i="16"/>
  <c r="L257" i="16"/>
  <c r="L258" i="16"/>
  <c r="L259" i="16"/>
  <c r="L260" i="16"/>
  <c r="L261" i="16"/>
  <c r="L262" i="16"/>
  <c r="L263" i="16"/>
  <c r="L264" i="16"/>
  <c r="L265" i="16"/>
  <c r="L266" i="16"/>
  <c r="L267" i="16"/>
  <c r="L268" i="16"/>
  <c r="L269" i="16"/>
  <c r="L270" i="16"/>
  <c r="L271" i="16"/>
  <c r="L272" i="16"/>
  <c r="L273" i="16"/>
  <c r="L274" i="16"/>
  <c r="L275" i="16"/>
  <c r="L276" i="16"/>
  <c r="L277" i="16"/>
  <c r="L278" i="16"/>
  <c r="L279" i="16"/>
  <c r="L280" i="16"/>
  <c r="L281" i="16"/>
  <c r="L282" i="16"/>
  <c r="L283" i="16"/>
  <c r="L284" i="16"/>
  <c r="L285" i="16"/>
  <c r="L286" i="16"/>
  <c r="L287" i="16"/>
  <c r="L288" i="16"/>
  <c r="L289" i="16"/>
  <c r="L290" i="16"/>
  <c r="L291" i="16"/>
  <c r="L292" i="16"/>
  <c r="L293" i="16"/>
  <c r="L294" i="16"/>
  <c r="L295" i="16"/>
  <c r="L296" i="16"/>
  <c r="L297" i="16"/>
  <c r="L298" i="16"/>
  <c r="L299" i="16"/>
  <c r="L300" i="16"/>
  <c r="L301" i="16"/>
  <c r="L302" i="16"/>
  <c r="L303" i="16"/>
  <c r="L304" i="16"/>
  <c r="L305" i="16"/>
  <c r="L306" i="16"/>
  <c r="L307" i="16"/>
  <c r="L308" i="16"/>
  <c r="L309" i="16"/>
  <c r="L310" i="16"/>
  <c r="L311" i="16"/>
  <c r="L312" i="16"/>
  <c r="L313" i="16"/>
  <c r="L314" i="16"/>
  <c r="L315" i="16"/>
  <c r="L316" i="16"/>
  <c r="L317" i="16"/>
  <c r="L318" i="16"/>
  <c r="L319" i="16"/>
  <c r="L320" i="16"/>
  <c r="L321" i="16"/>
  <c r="L322" i="16"/>
  <c r="L323" i="16"/>
  <c r="L324" i="16"/>
  <c r="L325" i="16"/>
  <c r="L326" i="16"/>
  <c r="L327" i="16"/>
  <c r="L328" i="16"/>
  <c r="L329" i="16"/>
  <c r="L330" i="16"/>
  <c r="L331" i="16"/>
  <c r="L332" i="16"/>
  <c r="L333" i="16"/>
  <c r="L334" i="16"/>
  <c r="L335" i="16"/>
  <c r="L336" i="16"/>
  <c r="L337" i="16"/>
  <c r="L338" i="16"/>
  <c r="L339" i="16"/>
  <c r="L340" i="16"/>
  <c r="L341" i="16"/>
  <c r="L342" i="16"/>
  <c r="L343" i="16"/>
  <c r="L344" i="16"/>
  <c r="L345" i="16"/>
  <c r="L346" i="16"/>
  <c r="L347" i="16"/>
  <c r="L348" i="16"/>
  <c r="L349" i="16"/>
  <c r="L350" i="16"/>
  <c r="L351" i="16"/>
  <c r="L352" i="16"/>
  <c r="L353" i="16"/>
  <c r="L354" i="16"/>
  <c r="L355" i="16"/>
  <c r="L356" i="16"/>
  <c r="L357" i="16"/>
  <c r="L358" i="16"/>
  <c r="L359" i="16"/>
  <c r="L360" i="16"/>
  <c r="L361" i="16"/>
  <c r="L362" i="16"/>
  <c r="L363" i="16"/>
  <c r="L364" i="16"/>
  <c r="L365" i="16"/>
  <c r="L366" i="16"/>
  <c r="L367" i="16"/>
  <c r="L368" i="16"/>
  <c r="L369" i="16"/>
  <c r="L370" i="16"/>
  <c r="L371" i="16"/>
  <c r="L372" i="16"/>
  <c r="L373" i="16"/>
  <c r="L374" i="16"/>
  <c r="L375" i="16"/>
  <c r="L376" i="16"/>
  <c r="L377" i="16"/>
  <c r="L378" i="16"/>
  <c r="L379" i="16"/>
  <c r="L380" i="16"/>
  <c r="L381" i="16"/>
  <c r="L382" i="16"/>
  <c r="L383" i="16"/>
  <c r="L384" i="16"/>
  <c r="L385" i="16"/>
  <c r="L386" i="16"/>
  <c r="L387" i="16"/>
  <c r="L388" i="16"/>
  <c r="L389" i="16"/>
  <c r="L390" i="16"/>
  <c r="L391" i="16"/>
  <c r="L27" i="16"/>
  <c r="K28" i="16"/>
  <c r="K29" i="16"/>
  <c r="K30" i="16"/>
  <c r="K31" i="16"/>
  <c r="K32" i="16"/>
  <c r="K33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65" i="16"/>
  <c r="K66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126" i="16"/>
  <c r="K127" i="16"/>
  <c r="K128" i="16"/>
  <c r="K129" i="16"/>
  <c r="K130" i="16"/>
  <c r="K131" i="16"/>
  <c r="K132" i="16"/>
  <c r="K133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3" i="16"/>
  <c r="K184" i="16"/>
  <c r="K185" i="16"/>
  <c r="K186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217" i="16"/>
  <c r="K218" i="16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68" i="16"/>
  <c r="K269" i="16"/>
  <c r="K270" i="16"/>
  <c r="K271" i="16"/>
  <c r="K272" i="16"/>
  <c r="K273" i="16"/>
  <c r="K274" i="16"/>
  <c r="K275" i="16"/>
  <c r="K276" i="16"/>
  <c r="K277" i="16"/>
  <c r="K278" i="16"/>
  <c r="K279" i="16"/>
  <c r="K280" i="16"/>
  <c r="K281" i="16"/>
  <c r="K282" i="16"/>
  <c r="K283" i="16"/>
  <c r="K284" i="16"/>
  <c r="K285" i="16"/>
  <c r="K286" i="16"/>
  <c r="K287" i="16"/>
  <c r="K288" i="16"/>
  <c r="K289" i="16"/>
  <c r="K290" i="16"/>
  <c r="K291" i="16"/>
  <c r="K292" i="16"/>
  <c r="K293" i="16"/>
  <c r="K294" i="16"/>
  <c r="K295" i="16"/>
  <c r="K296" i="16"/>
  <c r="K297" i="16"/>
  <c r="K298" i="16"/>
  <c r="K299" i="16"/>
  <c r="K300" i="16"/>
  <c r="K301" i="16"/>
  <c r="K302" i="16"/>
  <c r="K303" i="16"/>
  <c r="K304" i="16"/>
  <c r="K305" i="16"/>
  <c r="K306" i="16"/>
  <c r="K307" i="16"/>
  <c r="K308" i="16"/>
  <c r="K309" i="16"/>
  <c r="K310" i="16"/>
  <c r="K311" i="16"/>
  <c r="K312" i="16"/>
  <c r="K313" i="16"/>
  <c r="K314" i="16"/>
  <c r="K315" i="16"/>
  <c r="K316" i="16"/>
  <c r="K317" i="16"/>
  <c r="K318" i="16"/>
  <c r="K319" i="16"/>
  <c r="K320" i="16"/>
  <c r="K321" i="16"/>
  <c r="K322" i="16"/>
  <c r="K323" i="16"/>
  <c r="K324" i="16"/>
  <c r="K325" i="16"/>
  <c r="K326" i="16"/>
  <c r="K327" i="16"/>
  <c r="K328" i="16"/>
  <c r="K329" i="16"/>
  <c r="K330" i="16"/>
  <c r="K331" i="16"/>
  <c r="K332" i="16"/>
  <c r="K333" i="16"/>
  <c r="K334" i="16"/>
  <c r="K335" i="16"/>
  <c r="K336" i="16"/>
  <c r="K337" i="16"/>
  <c r="K338" i="16"/>
  <c r="K339" i="16"/>
  <c r="K340" i="16"/>
  <c r="K341" i="16"/>
  <c r="K342" i="16"/>
  <c r="K343" i="16"/>
  <c r="K344" i="16"/>
  <c r="K345" i="16"/>
  <c r="K346" i="16"/>
  <c r="K347" i="16"/>
  <c r="K348" i="16"/>
  <c r="K349" i="16"/>
  <c r="K350" i="16"/>
  <c r="K351" i="16"/>
  <c r="K352" i="16"/>
  <c r="K353" i="16"/>
  <c r="K354" i="16"/>
  <c r="K355" i="16"/>
  <c r="K356" i="16"/>
  <c r="K357" i="16"/>
  <c r="K358" i="16"/>
  <c r="K359" i="16"/>
  <c r="K360" i="16"/>
  <c r="K361" i="16"/>
  <c r="K362" i="16"/>
  <c r="K363" i="16"/>
  <c r="K364" i="16"/>
  <c r="K365" i="16"/>
  <c r="K366" i="16"/>
  <c r="K367" i="16"/>
  <c r="K368" i="16"/>
  <c r="K369" i="16"/>
  <c r="K370" i="16"/>
  <c r="K371" i="16"/>
  <c r="K372" i="16"/>
  <c r="K373" i="16"/>
  <c r="K374" i="16"/>
  <c r="K375" i="16"/>
  <c r="K376" i="16"/>
  <c r="K377" i="16"/>
  <c r="K378" i="16"/>
  <c r="K379" i="16"/>
  <c r="K380" i="16"/>
  <c r="K381" i="16"/>
  <c r="K382" i="16"/>
  <c r="K383" i="16"/>
  <c r="K384" i="16"/>
  <c r="K385" i="16"/>
  <c r="K386" i="16"/>
  <c r="K387" i="16"/>
  <c r="K388" i="16"/>
  <c r="K389" i="16"/>
  <c r="K390" i="16"/>
  <c r="K391" i="16"/>
  <c r="J28" i="16"/>
  <c r="J29" i="16"/>
  <c r="J30" i="16"/>
  <c r="J31" i="16"/>
  <c r="J32" i="16"/>
  <c r="J33" i="16"/>
  <c r="J34" i="16"/>
  <c r="J35" i="16"/>
  <c r="J36" i="16"/>
  <c r="J37" i="16"/>
  <c r="J38" i="16"/>
  <c r="J39" i="16"/>
  <c r="J40" i="16"/>
  <c r="J41" i="16"/>
  <c r="J42" i="16"/>
  <c r="J43" i="16"/>
  <c r="J44" i="16"/>
  <c r="J45" i="16"/>
  <c r="J46" i="16"/>
  <c r="J47" i="16"/>
  <c r="J48" i="16"/>
  <c r="J49" i="16"/>
  <c r="J50" i="16"/>
  <c r="J51" i="16"/>
  <c r="J52" i="16"/>
  <c r="J53" i="16"/>
  <c r="J54" i="16"/>
  <c r="J55" i="16"/>
  <c r="J56" i="16"/>
  <c r="J57" i="16"/>
  <c r="J58" i="16"/>
  <c r="J59" i="16"/>
  <c r="J60" i="16"/>
  <c r="J61" i="16"/>
  <c r="J62" i="16"/>
  <c r="J63" i="16"/>
  <c r="J64" i="16"/>
  <c r="J65" i="16"/>
  <c r="J66" i="16"/>
  <c r="J67" i="16"/>
  <c r="J68" i="16"/>
  <c r="J69" i="16"/>
  <c r="J70" i="16"/>
  <c r="J71" i="16"/>
  <c r="J72" i="16"/>
  <c r="J73" i="16"/>
  <c r="J74" i="16"/>
  <c r="J75" i="16"/>
  <c r="J76" i="16"/>
  <c r="J77" i="16"/>
  <c r="J78" i="16"/>
  <c r="J79" i="16"/>
  <c r="J80" i="16"/>
  <c r="J81" i="16"/>
  <c r="J82" i="16"/>
  <c r="J83" i="16"/>
  <c r="J84" i="16"/>
  <c r="J85" i="16"/>
  <c r="J86" i="16"/>
  <c r="J87" i="16"/>
  <c r="J88" i="16"/>
  <c r="J89" i="16"/>
  <c r="J90" i="16"/>
  <c r="J91" i="16"/>
  <c r="J92" i="16"/>
  <c r="J93" i="16"/>
  <c r="J94" i="16"/>
  <c r="J95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J113" i="16"/>
  <c r="J114" i="16"/>
  <c r="J115" i="16"/>
  <c r="J116" i="16"/>
  <c r="J117" i="16"/>
  <c r="J118" i="16"/>
  <c r="J119" i="16"/>
  <c r="J120" i="16"/>
  <c r="J121" i="16"/>
  <c r="J122" i="16"/>
  <c r="J123" i="16"/>
  <c r="J124" i="16"/>
  <c r="J125" i="16"/>
  <c r="J126" i="16"/>
  <c r="J127" i="16"/>
  <c r="J128" i="16"/>
  <c r="J129" i="16"/>
  <c r="J130" i="16"/>
  <c r="J131" i="16"/>
  <c r="J132" i="16"/>
  <c r="J133" i="16"/>
  <c r="J134" i="16"/>
  <c r="J135" i="16"/>
  <c r="J136" i="16"/>
  <c r="J137" i="16"/>
  <c r="J138" i="16"/>
  <c r="J139" i="16"/>
  <c r="J140" i="16"/>
  <c r="J141" i="16"/>
  <c r="J142" i="16"/>
  <c r="J143" i="16"/>
  <c r="J144" i="16"/>
  <c r="J145" i="16"/>
  <c r="J146" i="16"/>
  <c r="J147" i="16"/>
  <c r="J148" i="16"/>
  <c r="J149" i="16"/>
  <c r="J150" i="16"/>
  <c r="J151" i="16"/>
  <c r="J152" i="16"/>
  <c r="J153" i="16"/>
  <c r="J154" i="16"/>
  <c r="J155" i="16"/>
  <c r="J156" i="16"/>
  <c r="J157" i="16"/>
  <c r="J158" i="16"/>
  <c r="J159" i="16"/>
  <c r="J160" i="16"/>
  <c r="J161" i="16"/>
  <c r="J162" i="16"/>
  <c r="J163" i="16"/>
  <c r="J164" i="16"/>
  <c r="J165" i="16"/>
  <c r="J166" i="16"/>
  <c r="J167" i="16"/>
  <c r="J168" i="16"/>
  <c r="J169" i="16"/>
  <c r="J170" i="16"/>
  <c r="J171" i="16"/>
  <c r="J172" i="16"/>
  <c r="J173" i="16"/>
  <c r="J174" i="16"/>
  <c r="J175" i="16"/>
  <c r="J176" i="16"/>
  <c r="J177" i="16"/>
  <c r="J178" i="16"/>
  <c r="J179" i="16"/>
  <c r="J180" i="16"/>
  <c r="J181" i="16"/>
  <c r="J182" i="16"/>
  <c r="J183" i="16"/>
  <c r="J184" i="16"/>
  <c r="J185" i="16"/>
  <c r="J186" i="16"/>
  <c r="J187" i="16"/>
  <c r="J188" i="16"/>
  <c r="J189" i="16"/>
  <c r="J190" i="16"/>
  <c r="J191" i="16"/>
  <c r="J192" i="16"/>
  <c r="J193" i="16"/>
  <c r="J194" i="16"/>
  <c r="J195" i="16"/>
  <c r="J196" i="16"/>
  <c r="J197" i="16"/>
  <c r="J198" i="16"/>
  <c r="J199" i="16"/>
  <c r="J200" i="16"/>
  <c r="J201" i="16"/>
  <c r="J202" i="16"/>
  <c r="J203" i="16"/>
  <c r="J204" i="16"/>
  <c r="J205" i="16"/>
  <c r="J206" i="16"/>
  <c r="J207" i="16"/>
  <c r="J208" i="16"/>
  <c r="J209" i="16"/>
  <c r="J210" i="16"/>
  <c r="J211" i="16"/>
  <c r="J212" i="16"/>
  <c r="J213" i="16"/>
  <c r="J214" i="16"/>
  <c r="J215" i="16"/>
  <c r="J216" i="16"/>
  <c r="J217" i="16"/>
  <c r="J218" i="16"/>
  <c r="J219" i="16"/>
  <c r="J220" i="16"/>
  <c r="J221" i="16"/>
  <c r="J222" i="16"/>
  <c r="J223" i="16"/>
  <c r="J224" i="16"/>
  <c r="J225" i="16"/>
  <c r="J226" i="16"/>
  <c r="J227" i="16"/>
  <c r="J228" i="16"/>
  <c r="J229" i="16"/>
  <c r="J230" i="16"/>
  <c r="J231" i="16"/>
  <c r="J232" i="16"/>
  <c r="J233" i="16"/>
  <c r="J234" i="16"/>
  <c r="J235" i="16"/>
  <c r="J236" i="16"/>
  <c r="J237" i="16"/>
  <c r="J238" i="16"/>
  <c r="J239" i="16"/>
  <c r="J240" i="16"/>
  <c r="J241" i="16"/>
  <c r="J242" i="16"/>
  <c r="J243" i="16"/>
  <c r="J244" i="16"/>
  <c r="J245" i="16"/>
  <c r="J246" i="16"/>
  <c r="J247" i="16"/>
  <c r="J248" i="16"/>
  <c r="J249" i="16"/>
  <c r="J250" i="16"/>
  <c r="J251" i="16"/>
  <c r="J252" i="16"/>
  <c r="J253" i="16"/>
  <c r="J254" i="16"/>
  <c r="J255" i="16"/>
  <c r="J256" i="16"/>
  <c r="J257" i="16"/>
  <c r="J258" i="16"/>
  <c r="J259" i="16"/>
  <c r="J260" i="16"/>
  <c r="J261" i="16"/>
  <c r="J262" i="16"/>
  <c r="J263" i="16"/>
  <c r="J264" i="16"/>
  <c r="J265" i="16"/>
  <c r="J266" i="16"/>
  <c r="J267" i="16"/>
  <c r="J268" i="16"/>
  <c r="J269" i="16"/>
  <c r="J270" i="16"/>
  <c r="J271" i="16"/>
  <c r="J272" i="16"/>
  <c r="J273" i="16"/>
  <c r="J274" i="16"/>
  <c r="J275" i="16"/>
  <c r="J276" i="16"/>
  <c r="J277" i="16"/>
  <c r="J278" i="16"/>
  <c r="J279" i="16"/>
  <c r="J280" i="16"/>
  <c r="J281" i="16"/>
  <c r="J282" i="16"/>
  <c r="J283" i="16"/>
  <c r="J284" i="16"/>
  <c r="J285" i="16"/>
  <c r="J286" i="16"/>
  <c r="J287" i="16"/>
  <c r="J288" i="16"/>
  <c r="J289" i="16"/>
  <c r="J290" i="16"/>
  <c r="J291" i="16"/>
  <c r="J292" i="16"/>
  <c r="J293" i="16"/>
  <c r="J294" i="16"/>
  <c r="J295" i="16"/>
  <c r="J296" i="16"/>
  <c r="J297" i="16"/>
  <c r="J298" i="16"/>
  <c r="J299" i="16"/>
  <c r="J300" i="16"/>
  <c r="J301" i="16"/>
  <c r="J302" i="16"/>
  <c r="J303" i="16"/>
  <c r="J304" i="16"/>
  <c r="J305" i="16"/>
  <c r="J306" i="16"/>
  <c r="J307" i="16"/>
  <c r="J308" i="16"/>
  <c r="J309" i="16"/>
  <c r="J310" i="16"/>
  <c r="J311" i="16"/>
  <c r="J312" i="16"/>
  <c r="J313" i="16"/>
  <c r="J314" i="16"/>
  <c r="J315" i="16"/>
  <c r="J316" i="16"/>
  <c r="J317" i="16"/>
  <c r="J318" i="16"/>
  <c r="J319" i="16"/>
  <c r="J320" i="16"/>
  <c r="J321" i="16"/>
  <c r="J322" i="16"/>
  <c r="J323" i="16"/>
  <c r="J324" i="16"/>
  <c r="J325" i="16"/>
  <c r="J326" i="16"/>
  <c r="J327" i="16"/>
  <c r="J328" i="16"/>
  <c r="J329" i="16"/>
  <c r="J330" i="16"/>
  <c r="J331" i="16"/>
  <c r="J332" i="16"/>
  <c r="J333" i="16"/>
  <c r="J334" i="16"/>
  <c r="J335" i="16"/>
  <c r="J336" i="16"/>
  <c r="J337" i="16"/>
  <c r="J338" i="16"/>
  <c r="J339" i="16"/>
  <c r="J340" i="16"/>
  <c r="J341" i="16"/>
  <c r="J342" i="16"/>
  <c r="J343" i="16"/>
  <c r="J344" i="16"/>
  <c r="J345" i="16"/>
  <c r="J346" i="16"/>
  <c r="J347" i="16"/>
  <c r="J348" i="16"/>
  <c r="J349" i="16"/>
  <c r="J350" i="16"/>
  <c r="J351" i="16"/>
  <c r="J352" i="16"/>
  <c r="J353" i="16"/>
  <c r="J354" i="16"/>
  <c r="J355" i="16"/>
  <c r="J356" i="16"/>
  <c r="J357" i="16"/>
  <c r="J358" i="16"/>
  <c r="J359" i="16"/>
  <c r="J360" i="16"/>
  <c r="J361" i="16"/>
  <c r="J362" i="16"/>
  <c r="J363" i="16"/>
  <c r="J364" i="16"/>
  <c r="J365" i="16"/>
  <c r="J366" i="16"/>
  <c r="J367" i="16"/>
  <c r="J368" i="16"/>
  <c r="J369" i="16"/>
  <c r="J370" i="16"/>
  <c r="J371" i="16"/>
  <c r="J372" i="16"/>
  <c r="J373" i="16"/>
  <c r="J374" i="16"/>
  <c r="J375" i="16"/>
  <c r="J376" i="16"/>
  <c r="J377" i="16"/>
  <c r="J378" i="16"/>
  <c r="J379" i="16"/>
  <c r="J380" i="16"/>
  <c r="J381" i="16"/>
  <c r="J382" i="16"/>
  <c r="J383" i="16"/>
  <c r="J384" i="16"/>
  <c r="J385" i="16"/>
  <c r="J386" i="16"/>
  <c r="J387" i="16"/>
  <c r="J388" i="16"/>
  <c r="J389" i="16"/>
  <c r="J390" i="16"/>
  <c r="J391" i="16"/>
  <c r="I28" i="16"/>
  <c r="I29" i="16"/>
  <c r="I30" i="16"/>
  <c r="I31" i="16"/>
  <c r="I32" i="16"/>
  <c r="I33" i="16"/>
  <c r="I34" i="16"/>
  <c r="I35" i="16"/>
  <c r="I36" i="16"/>
  <c r="I37" i="16"/>
  <c r="I38" i="16"/>
  <c r="I39" i="16"/>
  <c r="I40" i="16"/>
  <c r="I41" i="16"/>
  <c r="I42" i="16"/>
  <c r="I43" i="16"/>
  <c r="I44" i="16"/>
  <c r="I45" i="16"/>
  <c r="I46" i="16"/>
  <c r="I47" i="16"/>
  <c r="I48" i="16"/>
  <c r="I49" i="16"/>
  <c r="I50" i="16"/>
  <c r="I51" i="16"/>
  <c r="I52" i="16"/>
  <c r="I53" i="16"/>
  <c r="I54" i="16"/>
  <c r="I55" i="16"/>
  <c r="I56" i="16"/>
  <c r="I57" i="16"/>
  <c r="I58" i="16"/>
  <c r="I59" i="16"/>
  <c r="I60" i="16"/>
  <c r="I61" i="16"/>
  <c r="I62" i="16"/>
  <c r="I63" i="16"/>
  <c r="I64" i="16"/>
  <c r="I65" i="16"/>
  <c r="I66" i="16"/>
  <c r="I67" i="16"/>
  <c r="I68" i="16"/>
  <c r="I69" i="16"/>
  <c r="I70" i="16"/>
  <c r="I71" i="16"/>
  <c r="I72" i="16"/>
  <c r="I73" i="16"/>
  <c r="I74" i="16"/>
  <c r="I75" i="16"/>
  <c r="I76" i="16"/>
  <c r="I77" i="16"/>
  <c r="I78" i="16"/>
  <c r="I79" i="16"/>
  <c r="I80" i="16"/>
  <c r="I81" i="16"/>
  <c r="I82" i="16"/>
  <c r="I83" i="16"/>
  <c r="I84" i="16"/>
  <c r="I85" i="16"/>
  <c r="I86" i="16"/>
  <c r="I87" i="16"/>
  <c r="I88" i="16"/>
  <c r="I89" i="16"/>
  <c r="I90" i="16"/>
  <c r="I91" i="16"/>
  <c r="I92" i="16"/>
  <c r="I93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13" i="16"/>
  <c r="I114" i="16"/>
  <c r="I115" i="16"/>
  <c r="I116" i="16"/>
  <c r="I117" i="16"/>
  <c r="I118" i="16"/>
  <c r="I119" i="16"/>
  <c r="I120" i="16"/>
  <c r="I121" i="16"/>
  <c r="I122" i="16"/>
  <c r="I123" i="16"/>
  <c r="I124" i="16"/>
  <c r="I125" i="16"/>
  <c r="I126" i="16"/>
  <c r="I127" i="16"/>
  <c r="I128" i="16"/>
  <c r="I129" i="16"/>
  <c r="I130" i="16"/>
  <c r="I131" i="16"/>
  <c r="I132" i="16"/>
  <c r="I133" i="16"/>
  <c r="I134" i="16"/>
  <c r="I135" i="16"/>
  <c r="I136" i="16"/>
  <c r="I137" i="16"/>
  <c r="I138" i="16"/>
  <c r="I139" i="16"/>
  <c r="I140" i="16"/>
  <c r="I141" i="16"/>
  <c r="I142" i="16"/>
  <c r="I143" i="16"/>
  <c r="I144" i="16"/>
  <c r="I145" i="16"/>
  <c r="I146" i="16"/>
  <c r="I147" i="16"/>
  <c r="I148" i="16"/>
  <c r="I149" i="16"/>
  <c r="I150" i="16"/>
  <c r="I151" i="16"/>
  <c r="I152" i="16"/>
  <c r="I153" i="16"/>
  <c r="I154" i="16"/>
  <c r="I155" i="16"/>
  <c r="I156" i="16"/>
  <c r="I157" i="16"/>
  <c r="I158" i="16"/>
  <c r="I159" i="16"/>
  <c r="I160" i="16"/>
  <c r="I161" i="16"/>
  <c r="I162" i="16"/>
  <c r="I163" i="16"/>
  <c r="I164" i="16"/>
  <c r="I165" i="16"/>
  <c r="I166" i="16"/>
  <c r="I167" i="16"/>
  <c r="I168" i="16"/>
  <c r="I169" i="16"/>
  <c r="I170" i="16"/>
  <c r="I171" i="16"/>
  <c r="I172" i="16"/>
  <c r="I173" i="16"/>
  <c r="I174" i="16"/>
  <c r="I175" i="16"/>
  <c r="I176" i="16"/>
  <c r="I177" i="16"/>
  <c r="I178" i="16"/>
  <c r="I179" i="16"/>
  <c r="I180" i="16"/>
  <c r="I181" i="16"/>
  <c r="I182" i="16"/>
  <c r="I183" i="16"/>
  <c r="I184" i="16"/>
  <c r="I185" i="16"/>
  <c r="I186" i="16"/>
  <c r="I187" i="16"/>
  <c r="I188" i="16"/>
  <c r="I189" i="16"/>
  <c r="I190" i="16"/>
  <c r="I191" i="16"/>
  <c r="I192" i="16"/>
  <c r="I193" i="16"/>
  <c r="I194" i="16"/>
  <c r="I195" i="16"/>
  <c r="I196" i="16"/>
  <c r="I197" i="16"/>
  <c r="I198" i="16"/>
  <c r="I199" i="16"/>
  <c r="I200" i="16"/>
  <c r="I201" i="16"/>
  <c r="I202" i="16"/>
  <c r="I203" i="16"/>
  <c r="I204" i="16"/>
  <c r="I205" i="16"/>
  <c r="I206" i="16"/>
  <c r="I207" i="16"/>
  <c r="I208" i="16"/>
  <c r="I209" i="16"/>
  <c r="I210" i="16"/>
  <c r="I211" i="16"/>
  <c r="I212" i="16"/>
  <c r="I213" i="16"/>
  <c r="I214" i="16"/>
  <c r="I215" i="16"/>
  <c r="I216" i="16"/>
  <c r="I217" i="16"/>
  <c r="I218" i="16"/>
  <c r="I219" i="16"/>
  <c r="I220" i="16"/>
  <c r="I221" i="16"/>
  <c r="I222" i="16"/>
  <c r="I223" i="16"/>
  <c r="I224" i="16"/>
  <c r="I225" i="16"/>
  <c r="I226" i="16"/>
  <c r="I227" i="16"/>
  <c r="I228" i="16"/>
  <c r="I229" i="16"/>
  <c r="I230" i="16"/>
  <c r="I231" i="16"/>
  <c r="I232" i="16"/>
  <c r="I233" i="16"/>
  <c r="I234" i="16"/>
  <c r="I235" i="16"/>
  <c r="I236" i="16"/>
  <c r="I237" i="16"/>
  <c r="I238" i="16"/>
  <c r="I239" i="16"/>
  <c r="I240" i="16"/>
  <c r="I241" i="16"/>
  <c r="I242" i="16"/>
  <c r="I243" i="16"/>
  <c r="I244" i="16"/>
  <c r="I245" i="16"/>
  <c r="I246" i="16"/>
  <c r="I247" i="16"/>
  <c r="I248" i="16"/>
  <c r="I249" i="16"/>
  <c r="I250" i="16"/>
  <c r="I251" i="16"/>
  <c r="I252" i="16"/>
  <c r="I253" i="16"/>
  <c r="I254" i="16"/>
  <c r="I255" i="16"/>
  <c r="I256" i="16"/>
  <c r="I257" i="16"/>
  <c r="I258" i="16"/>
  <c r="I259" i="16"/>
  <c r="I260" i="16"/>
  <c r="I261" i="16"/>
  <c r="I262" i="16"/>
  <c r="I263" i="16"/>
  <c r="I264" i="16"/>
  <c r="I265" i="16"/>
  <c r="I266" i="16"/>
  <c r="I267" i="16"/>
  <c r="I268" i="16"/>
  <c r="I269" i="16"/>
  <c r="I270" i="16"/>
  <c r="I271" i="16"/>
  <c r="I272" i="16"/>
  <c r="I273" i="16"/>
  <c r="I274" i="16"/>
  <c r="I275" i="16"/>
  <c r="I276" i="16"/>
  <c r="I277" i="16"/>
  <c r="I278" i="16"/>
  <c r="I279" i="16"/>
  <c r="I280" i="16"/>
  <c r="I281" i="16"/>
  <c r="I282" i="16"/>
  <c r="I283" i="16"/>
  <c r="I284" i="16"/>
  <c r="I285" i="16"/>
  <c r="I286" i="16"/>
  <c r="I287" i="16"/>
  <c r="I288" i="16"/>
  <c r="I289" i="16"/>
  <c r="I290" i="16"/>
  <c r="I291" i="16"/>
  <c r="I292" i="16"/>
  <c r="I293" i="16"/>
  <c r="I294" i="16"/>
  <c r="I295" i="16"/>
  <c r="I296" i="16"/>
  <c r="I297" i="16"/>
  <c r="I298" i="16"/>
  <c r="I299" i="16"/>
  <c r="I300" i="16"/>
  <c r="I301" i="16"/>
  <c r="I302" i="16"/>
  <c r="I303" i="16"/>
  <c r="I304" i="16"/>
  <c r="I305" i="16"/>
  <c r="I306" i="16"/>
  <c r="I307" i="16"/>
  <c r="I308" i="16"/>
  <c r="I309" i="16"/>
  <c r="I310" i="16"/>
  <c r="I311" i="16"/>
  <c r="I312" i="16"/>
  <c r="I313" i="16"/>
  <c r="I314" i="16"/>
  <c r="I315" i="16"/>
  <c r="I316" i="16"/>
  <c r="I317" i="16"/>
  <c r="I318" i="16"/>
  <c r="I319" i="16"/>
  <c r="I320" i="16"/>
  <c r="I321" i="16"/>
  <c r="I322" i="16"/>
  <c r="I323" i="16"/>
  <c r="I324" i="16"/>
  <c r="I325" i="16"/>
  <c r="I326" i="16"/>
  <c r="I327" i="16"/>
  <c r="I328" i="16"/>
  <c r="I329" i="16"/>
  <c r="I330" i="16"/>
  <c r="I331" i="16"/>
  <c r="I332" i="16"/>
  <c r="I333" i="16"/>
  <c r="I334" i="16"/>
  <c r="I335" i="16"/>
  <c r="I336" i="16"/>
  <c r="I337" i="16"/>
  <c r="I338" i="16"/>
  <c r="I339" i="16"/>
  <c r="I340" i="16"/>
  <c r="I341" i="16"/>
  <c r="I342" i="16"/>
  <c r="I343" i="16"/>
  <c r="I344" i="16"/>
  <c r="I345" i="16"/>
  <c r="I346" i="16"/>
  <c r="I347" i="16"/>
  <c r="I348" i="16"/>
  <c r="I349" i="16"/>
  <c r="I350" i="16"/>
  <c r="I351" i="16"/>
  <c r="I352" i="16"/>
  <c r="I353" i="16"/>
  <c r="I354" i="16"/>
  <c r="I355" i="16"/>
  <c r="I356" i="16"/>
  <c r="I357" i="16"/>
  <c r="I358" i="16"/>
  <c r="I359" i="16"/>
  <c r="I360" i="16"/>
  <c r="I361" i="16"/>
  <c r="I362" i="16"/>
  <c r="I363" i="16"/>
  <c r="I364" i="16"/>
  <c r="I365" i="16"/>
  <c r="I366" i="16"/>
  <c r="I367" i="16"/>
  <c r="I368" i="16"/>
  <c r="I369" i="16"/>
  <c r="I370" i="16"/>
  <c r="I371" i="16"/>
  <c r="I372" i="16"/>
  <c r="I373" i="16"/>
  <c r="I374" i="16"/>
  <c r="I375" i="16"/>
  <c r="I376" i="16"/>
  <c r="I377" i="16"/>
  <c r="I378" i="16"/>
  <c r="I379" i="16"/>
  <c r="I380" i="16"/>
  <c r="I381" i="16"/>
  <c r="I382" i="16"/>
  <c r="I383" i="16"/>
  <c r="I384" i="16"/>
  <c r="I385" i="16"/>
  <c r="I386" i="16"/>
  <c r="I387" i="16"/>
  <c r="I388" i="16"/>
  <c r="I389" i="16"/>
  <c r="I390" i="16"/>
  <c r="I391" i="16"/>
  <c r="H28" i="16"/>
  <c r="H29" i="16"/>
  <c r="H30" i="16"/>
  <c r="H31" i="16"/>
  <c r="H32" i="16"/>
  <c r="H33" i="16"/>
  <c r="H34" i="16"/>
  <c r="H35" i="16"/>
  <c r="H36" i="16"/>
  <c r="H37" i="16"/>
  <c r="H38" i="16"/>
  <c r="H39" i="16"/>
  <c r="H40" i="16"/>
  <c r="H41" i="16"/>
  <c r="H42" i="16"/>
  <c r="H43" i="16"/>
  <c r="H44" i="16"/>
  <c r="H45" i="16"/>
  <c r="H46" i="16"/>
  <c r="H47" i="16"/>
  <c r="H48" i="16"/>
  <c r="H49" i="16"/>
  <c r="H50" i="16"/>
  <c r="H51" i="16"/>
  <c r="H52" i="16"/>
  <c r="H53" i="16"/>
  <c r="H54" i="16"/>
  <c r="H55" i="16"/>
  <c r="H56" i="16"/>
  <c r="H57" i="16"/>
  <c r="H58" i="16"/>
  <c r="H59" i="16"/>
  <c r="H60" i="16"/>
  <c r="H61" i="16"/>
  <c r="H62" i="16"/>
  <c r="H63" i="16"/>
  <c r="H64" i="16"/>
  <c r="H65" i="16"/>
  <c r="H66" i="16"/>
  <c r="H67" i="16"/>
  <c r="H68" i="16"/>
  <c r="H69" i="16"/>
  <c r="H70" i="16"/>
  <c r="H71" i="16"/>
  <c r="H72" i="16"/>
  <c r="H73" i="16"/>
  <c r="H74" i="16"/>
  <c r="H75" i="16"/>
  <c r="H76" i="16"/>
  <c r="H77" i="16"/>
  <c r="H78" i="16"/>
  <c r="H79" i="16"/>
  <c r="H80" i="16"/>
  <c r="H81" i="16"/>
  <c r="H82" i="16"/>
  <c r="H83" i="16"/>
  <c r="H84" i="16"/>
  <c r="H85" i="16"/>
  <c r="H86" i="16"/>
  <c r="H87" i="16"/>
  <c r="H88" i="16"/>
  <c r="H89" i="16"/>
  <c r="H90" i="16"/>
  <c r="H91" i="16"/>
  <c r="H92" i="16"/>
  <c r="H93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H132" i="16"/>
  <c r="H133" i="16"/>
  <c r="H134" i="16"/>
  <c r="H135" i="16"/>
  <c r="H136" i="16"/>
  <c r="H137" i="16"/>
  <c r="H138" i="16"/>
  <c r="H139" i="16"/>
  <c r="H140" i="16"/>
  <c r="H141" i="16"/>
  <c r="H142" i="16"/>
  <c r="H143" i="16"/>
  <c r="H144" i="16"/>
  <c r="H145" i="16"/>
  <c r="H146" i="16"/>
  <c r="H147" i="16"/>
  <c r="H148" i="16"/>
  <c r="H149" i="16"/>
  <c r="H150" i="16"/>
  <c r="H151" i="16"/>
  <c r="H152" i="16"/>
  <c r="H153" i="16"/>
  <c r="H154" i="16"/>
  <c r="H155" i="16"/>
  <c r="H156" i="16"/>
  <c r="H157" i="16"/>
  <c r="H158" i="16"/>
  <c r="H159" i="16"/>
  <c r="H160" i="16"/>
  <c r="H161" i="16"/>
  <c r="H162" i="16"/>
  <c r="H163" i="16"/>
  <c r="H164" i="16"/>
  <c r="H165" i="16"/>
  <c r="H166" i="16"/>
  <c r="H167" i="16"/>
  <c r="H168" i="16"/>
  <c r="H169" i="16"/>
  <c r="H170" i="16"/>
  <c r="H171" i="16"/>
  <c r="H172" i="16"/>
  <c r="H173" i="16"/>
  <c r="H174" i="16"/>
  <c r="H175" i="16"/>
  <c r="H176" i="16"/>
  <c r="H177" i="16"/>
  <c r="H178" i="16"/>
  <c r="H179" i="16"/>
  <c r="H180" i="16"/>
  <c r="H181" i="16"/>
  <c r="H182" i="16"/>
  <c r="H183" i="16"/>
  <c r="H184" i="16"/>
  <c r="H185" i="16"/>
  <c r="H186" i="16"/>
  <c r="H187" i="16"/>
  <c r="H188" i="16"/>
  <c r="H189" i="16"/>
  <c r="H190" i="16"/>
  <c r="H191" i="16"/>
  <c r="H192" i="16"/>
  <c r="H193" i="16"/>
  <c r="H194" i="16"/>
  <c r="H195" i="16"/>
  <c r="H196" i="16"/>
  <c r="H197" i="16"/>
  <c r="H198" i="16"/>
  <c r="H199" i="16"/>
  <c r="H200" i="16"/>
  <c r="H201" i="16"/>
  <c r="H202" i="16"/>
  <c r="H203" i="16"/>
  <c r="H204" i="16"/>
  <c r="H205" i="16"/>
  <c r="H206" i="16"/>
  <c r="H207" i="16"/>
  <c r="H208" i="16"/>
  <c r="H209" i="16"/>
  <c r="H210" i="16"/>
  <c r="H211" i="16"/>
  <c r="H212" i="16"/>
  <c r="H213" i="16"/>
  <c r="H214" i="16"/>
  <c r="H215" i="16"/>
  <c r="H216" i="16"/>
  <c r="H217" i="16"/>
  <c r="H218" i="16"/>
  <c r="H219" i="16"/>
  <c r="H220" i="16"/>
  <c r="H221" i="16"/>
  <c r="H222" i="16"/>
  <c r="H223" i="16"/>
  <c r="H224" i="16"/>
  <c r="H225" i="16"/>
  <c r="H226" i="16"/>
  <c r="H227" i="16"/>
  <c r="H228" i="16"/>
  <c r="H229" i="16"/>
  <c r="H230" i="16"/>
  <c r="H231" i="16"/>
  <c r="H232" i="16"/>
  <c r="H233" i="16"/>
  <c r="H234" i="16"/>
  <c r="H235" i="16"/>
  <c r="H236" i="16"/>
  <c r="H237" i="16"/>
  <c r="H238" i="16"/>
  <c r="H239" i="16"/>
  <c r="H240" i="16"/>
  <c r="H241" i="16"/>
  <c r="H242" i="16"/>
  <c r="H243" i="16"/>
  <c r="H244" i="16"/>
  <c r="H245" i="16"/>
  <c r="H246" i="16"/>
  <c r="H247" i="16"/>
  <c r="H248" i="16"/>
  <c r="H249" i="16"/>
  <c r="H250" i="16"/>
  <c r="H251" i="16"/>
  <c r="H252" i="16"/>
  <c r="H253" i="16"/>
  <c r="H254" i="16"/>
  <c r="H255" i="16"/>
  <c r="H256" i="16"/>
  <c r="H257" i="16"/>
  <c r="H258" i="16"/>
  <c r="H259" i="16"/>
  <c r="H260" i="16"/>
  <c r="H261" i="16"/>
  <c r="H262" i="16"/>
  <c r="H263" i="16"/>
  <c r="H264" i="16"/>
  <c r="H265" i="16"/>
  <c r="H266" i="16"/>
  <c r="H267" i="16"/>
  <c r="H268" i="16"/>
  <c r="H269" i="16"/>
  <c r="H270" i="16"/>
  <c r="H271" i="16"/>
  <c r="H272" i="16"/>
  <c r="H273" i="16"/>
  <c r="H274" i="16"/>
  <c r="H275" i="16"/>
  <c r="H276" i="16"/>
  <c r="H277" i="16"/>
  <c r="H278" i="16"/>
  <c r="H279" i="16"/>
  <c r="H280" i="16"/>
  <c r="H281" i="16"/>
  <c r="H282" i="16"/>
  <c r="H283" i="16"/>
  <c r="H284" i="16"/>
  <c r="H285" i="16"/>
  <c r="H286" i="16"/>
  <c r="H287" i="16"/>
  <c r="H288" i="16"/>
  <c r="H289" i="16"/>
  <c r="H290" i="16"/>
  <c r="H291" i="16"/>
  <c r="H292" i="16"/>
  <c r="H293" i="16"/>
  <c r="H294" i="16"/>
  <c r="H295" i="16"/>
  <c r="H296" i="16"/>
  <c r="H297" i="16"/>
  <c r="H298" i="16"/>
  <c r="H299" i="16"/>
  <c r="H300" i="16"/>
  <c r="H301" i="16"/>
  <c r="H302" i="16"/>
  <c r="H303" i="16"/>
  <c r="H304" i="16"/>
  <c r="H305" i="16"/>
  <c r="H306" i="16"/>
  <c r="H307" i="16"/>
  <c r="H308" i="16"/>
  <c r="H309" i="16"/>
  <c r="H310" i="16"/>
  <c r="H311" i="16"/>
  <c r="H312" i="16"/>
  <c r="H313" i="16"/>
  <c r="H314" i="16"/>
  <c r="H315" i="16"/>
  <c r="H316" i="16"/>
  <c r="H317" i="16"/>
  <c r="H318" i="16"/>
  <c r="H319" i="16"/>
  <c r="H320" i="16"/>
  <c r="H321" i="16"/>
  <c r="H322" i="16"/>
  <c r="H323" i="16"/>
  <c r="H324" i="16"/>
  <c r="H325" i="16"/>
  <c r="H326" i="16"/>
  <c r="H327" i="16"/>
  <c r="H328" i="16"/>
  <c r="H329" i="16"/>
  <c r="H330" i="16"/>
  <c r="H331" i="16"/>
  <c r="H332" i="16"/>
  <c r="H333" i="16"/>
  <c r="H334" i="16"/>
  <c r="H335" i="16"/>
  <c r="H336" i="16"/>
  <c r="H337" i="16"/>
  <c r="H338" i="16"/>
  <c r="H339" i="16"/>
  <c r="H340" i="16"/>
  <c r="H341" i="16"/>
  <c r="H342" i="16"/>
  <c r="H343" i="16"/>
  <c r="H344" i="16"/>
  <c r="H345" i="16"/>
  <c r="H346" i="16"/>
  <c r="H347" i="16"/>
  <c r="H348" i="16"/>
  <c r="H349" i="16"/>
  <c r="H350" i="16"/>
  <c r="H351" i="16"/>
  <c r="H352" i="16"/>
  <c r="H353" i="16"/>
  <c r="H354" i="16"/>
  <c r="H355" i="16"/>
  <c r="H356" i="16"/>
  <c r="H357" i="16"/>
  <c r="H358" i="16"/>
  <c r="H359" i="16"/>
  <c r="H360" i="16"/>
  <c r="H361" i="16"/>
  <c r="H362" i="16"/>
  <c r="H363" i="16"/>
  <c r="H364" i="16"/>
  <c r="H365" i="16"/>
  <c r="H366" i="16"/>
  <c r="H367" i="16"/>
  <c r="H368" i="16"/>
  <c r="H369" i="16"/>
  <c r="H370" i="16"/>
  <c r="H371" i="16"/>
  <c r="H372" i="16"/>
  <c r="H373" i="16"/>
  <c r="H374" i="16"/>
  <c r="H375" i="16"/>
  <c r="H376" i="16"/>
  <c r="H377" i="16"/>
  <c r="H378" i="16"/>
  <c r="H379" i="16"/>
  <c r="H380" i="16"/>
  <c r="H381" i="16"/>
  <c r="H382" i="16"/>
  <c r="H383" i="16"/>
  <c r="H384" i="16"/>
  <c r="H385" i="16"/>
  <c r="H386" i="16"/>
  <c r="H387" i="16"/>
  <c r="H388" i="16"/>
  <c r="H389" i="16"/>
  <c r="H390" i="16"/>
  <c r="H391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G164" i="16"/>
  <c r="G165" i="16"/>
  <c r="G166" i="16"/>
  <c r="G167" i="16"/>
  <c r="G168" i="16"/>
  <c r="G169" i="16"/>
  <c r="G170" i="16"/>
  <c r="G171" i="16"/>
  <c r="G172" i="16"/>
  <c r="G173" i="16"/>
  <c r="G174" i="16"/>
  <c r="G175" i="16"/>
  <c r="G176" i="16"/>
  <c r="G177" i="16"/>
  <c r="G178" i="16"/>
  <c r="G179" i="16"/>
  <c r="G180" i="16"/>
  <c r="G181" i="16"/>
  <c r="G182" i="16"/>
  <c r="G183" i="16"/>
  <c r="G184" i="16"/>
  <c r="G185" i="16"/>
  <c r="G186" i="16"/>
  <c r="G187" i="16"/>
  <c r="G188" i="16"/>
  <c r="G189" i="16"/>
  <c r="G190" i="16"/>
  <c r="G191" i="16"/>
  <c r="G192" i="16"/>
  <c r="G193" i="16"/>
  <c r="G194" i="16"/>
  <c r="G195" i="16"/>
  <c r="G196" i="16"/>
  <c r="G197" i="16"/>
  <c r="G198" i="16"/>
  <c r="G199" i="16"/>
  <c r="G200" i="16"/>
  <c r="G201" i="16"/>
  <c r="G202" i="16"/>
  <c r="G203" i="16"/>
  <c r="G204" i="16"/>
  <c r="G205" i="16"/>
  <c r="G206" i="16"/>
  <c r="G207" i="16"/>
  <c r="G208" i="16"/>
  <c r="G209" i="16"/>
  <c r="G210" i="16"/>
  <c r="G211" i="16"/>
  <c r="G212" i="16"/>
  <c r="G213" i="16"/>
  <c r="G214" i="16"/>
  <c r="G215" i="16"/>
  <c r="G216" i="16"/>
  <c r="G217" i="16"/>
  <c r="G218" i="16"/>
  <c r="G219" i="16"/>
  <c r="G220" i="16"/>
  <c r="G221" i="16"/>
  <c r="G222" i="16"/>
  <c r="G223" i="16"/>
  <c r="G224" i="16"/>
  <c r="G225" i="16"/>
  <c r="G226" i="16"/>
  <c r="G227" i="16"/>
  <c r="G228" i="16"/>
  <c r="G229" i="16"/>
  <c r="G230" i="16"/>
  <c r="G231" i="16"/>
  <c r="G232" i="16"/>
  <c r="G233" i="16"/>
  <c r="G234" i="16"/>
  <c r="G235" i="16"/>
  <c r="G236" i="16"/>
  <c r="G237" i="16"/>
  <c r="G238" i="16"/>
  <c r="G239" i="16"/>
  <c r="G240" i="16"/>
  <c r="G241" i="16"/>
  <c r="G242" i="16"/>
  <c r="G243" i="16"/>
  <c r="G244" i="16"/>
  <c r="G245" i="16"/>
  <c r="G246" i="16"/>
  <c r="G247" i="16"/>
  <c r="G248" i="16"/>
  <c r="G249" i="16"/>
  <c r="G250" i="16"/>
  <c r="G251" i="16"/>
  <c r="G252" i="16"/>
  <c r="G253" i="16"/>
  <c r="G254" i="16"/>
  <c r="G255" i="16"/>
  <c r="G256" i="16"/>
  <c r="G257" i="16"/>
  <c r="G258" i="16"/>
  <c r="G259" i="16"/>
  <c r="G260" i="16"/>
  <c r="G261" i="16"/>
  <c r="G262" i="16"/>
  <c r="G263" i="16"/>
  <c r="G264" i="16"/>
  <c r="G265" i="16"/>
  <c r="G266" i="16"/>
  <c r="G267" i="16"/>
  <c r="G268" i="16"/>
  <c r="G269" i="16"/>
  <c r="G270" i="16"/>
  <c r="G271" i="16"/>
  <c r="G272" i="16"/>
  <c r="G273" i="16"/>
  <c r="G274" i="16"/>
  <c r="G275" i="16"/>
  <c r="G276" i="16"/>
  <c r="G277" i="16"/>
  <c r="G278" i="16"/>
  <c r="G279" i="16"/>
  <c r="G280" i="16"/>
  <c r="G281" i="16"/>
  <c r="G282" i="16"/>
  <c r="G283" i="16"/>
  <c r="G284" i="16"/>
  <c r="G285" i="16"/>
  <c r="G286" i="16"/>
  <c r="G287" i="16"/>
  <c r="G288" i="16"/>
  <c r="G289" i="16"/>
  <c r="G290" i="16"/>
  <c r="G291" i="16"/>
  <c r="G292" i="16"/>
  <c r="G293" i="16"/>
  <c r="G294" i="16"/>
  <c r="G295" i="16"/>
  <c r="G296" i="16"/>
  <c r="G297" i="16"/>
  <c r="G298" i="16"/>
  <c r="G299" i="16"/>
  <c r="G300" i="16"/>
  <c r="G301" i="16"/>
  <c r="G302" i="16"/>
  <c r="G303" i="16"/>
  <c r="G304" i="16"/>
  <c r="G305" i="16"/>
  <c r="G306" i="16"/>
  <c r="G307" i="16"/>
  <c r="G308" i="16"/>
  <c r="G309" i="16"/>
  <c r="G310" i="16"/>
  <c r="G311" i="16"/>
  <c r="G312" i="16"/>
  <c r="G313" i="16"/>
  <c r="G314" i="16"/>
  <c r="G315" i="16"/>
  <c r="G316" i="16"/>
  <c r="G317" i="16"/>
  <c r="G318" i="16"/>
  <c r="G319" i="16"/>
  <c r="G320" i="16"/>
  <c r="G321" i="16"/>
  <c r="G322" i="16"/>
  <c r="G323" i="16"/>
  <c r="G324" i="16"/>
  <c r="G325" i="16"/>
  <c r="G326" i="16"/>
  <c r="G327" i="16"/>
  <c r="G328" i="16"/>
  <c r="G329" i="16"/>
  <c r="G330" i="16"/>
  <c r="G331" i="16"/>
  <c r="G332" i="16"/>
  <c r="G333" i="16"/>
  <c r="G334" i="16"/>
  <c r="G335" i="16"/>
  <c r="G336" i="16"/>
  <c r="G337" i="16"/>
  <c r="G338" i="16"/>
  <c r="G339" i="16"/>
  <c r="G340" i="16"/>
  <c r="G341" i="16"/>
  <c r="G342" i="16"/>
  <c r="G343" i="16"/>
  <c r="G344" i="16"/>
  <c r="G345" i="16"/>
  <c r="G346" i="16"/>
  <c r="G347" i="16"/>
  <c r="G348" i="16"/>
  <c r="G349" i="16"/>
  <c r="G350" i="16"/>
  <c r="G351" i="16"/>
  <c r="G352" i="16"/>
  <c r="G353" i="16"/>
  <c r="G354" i="16"/>
  <c r="G355" i="16"/>
  <c r="G356" i="16"/>
  <c r="G357" i="16"/>
  <c r="G358" i="16"/>
  <c r="G359" i="16"/>
  <c r="G360" i="16"/>
  <c r="G361" i="16"/>
  <c r="G362" i="16"/>
  <c r="G363" i="16"/>
  <c r="G364" i="16"/>
  <c r="G365" i="16"/>
  <c r="G366" i="16"/>
  <c r="G367" i="16"/>
  <c r="G368" i="16"/>
  <c r="G369" i="16"/>
  <c r="G370" i="16"/>
  <c r="G371" i="16"/>
  <c r="G372" i="16"/>
  <c r="G373" i="16"/>
  <c r="G374" i="16"/>
  <c r="G375" i="16"/>
  <c r="G376" i="16"/>
  <c r="G377" i="16"/>
  <c r="G378" i="16"/>
  <c r="G379" i="16"/>
  <c r="G380" i="16"/>
  <c r="G381" i="16"/>
  <c r="G382" i="16"/>
  <c r="G383" i="16"/>
  <c r="G384" i="16"/>
  <c r="G385" i="16"/>
  <c r="G386" i="16"/>
  <c r="G387" i="16"/>
  <c r="G388" i="16"/>
  <c r="G389" i="16"/>
  <c r="G390" i="16"/>
  <c r="G391" i="16"/>
  <c r="F28" i="16"/>
  <c r="F29" i="16"/>
  <c r="O29" i="16" s="1"/>
  <c r="F30" i="16"/>
  <c r="F31" i="16"/>
  <c r="F32" i="16"/>
  <c r="F33" i="16"/>
  <c r="O33" i="16" s="1"/>
  <c r="F34" i="16"/>
  <c r="F35" i="16"/>
  <c r="F36" i="16"/>
  <c r="F37" i="16"/>
  <c r="O37" i="16" s="1"/>
  <c r="F38" i="16"/>
  <c r="F39" i="16"/>
  <c r="F40" i="16"/>
  <c r="F41" i="16"/>
  <c r="O41" i="16" s="1"/>
  <c r="F42" i="16"/>
  <c r="F43" i="16"/>
  <c r="F44" i="16"/>
  <c r="F45" i="16"/>
  <c r="O45" i="16" s="1"/>
  <c r="F46" i="16"/>
  <c r="F47" i="16"/>
  <c r="F48" i="16"/>
  <c r="F49" i="16"/>
  <c r="O49" i="16" s="1"/>
  <c r="F50" i="16"/>
  <c r="F51" i="16"/>
  <c r="F52" i="16"/>
  <c r="F53" i="16"/>
  <c r="O53" i="16" s="1"/>
  <c r="F54" i="16"/>
  <c r="F55" i="16"/>
  <c r="F56" i="16"/>
  <c r="F57" i="16"/>
  <c r="O57" i="16" s="1"/>
  <c r="F58" i="16"/>
  <c r="F59" i="16"/>
  <c r="F60" i="16"/>
  <c r="F61" i="16"/>
  <c r="O61" i="16" s="1"/>
  <c r="F62" i="16"/>
  <c r="F63" i="16"/>
  <c r="F64" i="16"/>
  <c r="F65" i="16"/>
  <c r="O65" i="16" s="1"/>
  <c r="F66" i="16"/>
  <c r="F67" i="16"/>
  <c r="F68" i="16"/>
  <c r="F69" i="16"/>
  <c r="O69" i="16" s="1"/>
  <c r="F70" i="16"/>
  <c r="F71" i="16"/>
  <c r="F72" i="16"/>
  <c r="F73" i="16"/>
  <c r="O73" i="16" s="1"/>
  <c r="F74" i="16"/>
  <c r="F75" i="16"/>
  <c r="F76" i="16"/>
  <c r="F77" i="16"/>
  <c r="O77" i="16" s="1"/>
  <c r="F78" i="16"/>
  <c r="F79" i="16"/>
  <c r="F80" i="16"/>
  <c r="F81" i="16"/>
  <c r="O81" i="16" s="1"/>
  <c r="F82" i="16"/>
  <c r="F83" i="16"/>
  <c r="F84" i="16"/>
  <c r="F85" i="16"/>
  <c r="O85" i="16" s="1"/>
  <c r="F86" i="16"/>
  <c r="F87" i="16"/>
  <c r="F88" i="16"/>
  <c r="F89" i="16"/>
  <c r="F90" i="16"/>
  <c r="F91" i="16"/>
  <c r="F92" i="16"/>
  <c r="F93" i="16"/>
  <c r="O93" i="16" s="1"/>
  <c r="F94" i="16"/>
  <c r="F95" i="16"/>
  <c r="F96" i="16"/>
  <c r="F97" i="16"/>
  <c r="O97" i="16" s="1"/>
  <c r="F98" i="16"/>
  <c r="F99" i="16"/>
  <c r="F100" i="16"/>
  <c r="F101" i="16"/>
  <c r="O101" i="16" s="1"/>
  <c r="F102" i="16"/>
  <c r="F103" i="16"/>
  <c r="F104" i="16"/>
  <c r="F105" i="16"/>
  <c r="O105" i="16" s="1"/>
  <c r="F106" i="16"/>
  <c r="F107" i="16"/>
  <c r="F108" i="16"/>
  <c r="F109" i="16"/>
  <c r="O109" i="16" s="1"/>
  <c r="F110" i="16"/>
  <c r="F111" i="16"/>
  <c r="F112" i="16"/>
  <c r="F113" i="16"/>
  <c r="O113" i="16" s="1"/>
  <c r="F114" i="16"/>
  <c r="F115" i="16"/>
  <c r="O115" i="16" s="1"/>
  <c r="F116" i="16"/>
  <c r="F117" i="16"/>
  <c r="O117" i="16" s="1"/>
  <c r="F118" i="16"/>
  <c r="F119" i="16"/>
  <c r="O119" i="16" s="1"/>
  <c r="F120" i="16"/>
  <c r="F121" i="16"/>
  <c r="O121" i="16" s="1"/>
  <c r="F122" i="16"/>
  <c r="F123" i="16"/>
  <c r="O123" i="16" s="1"/>
  <c r="F124" i="16"/>
  <c r="F125" i="16"/>
  <c r="O125" i="16" s="1"/>
  <c r="F126" i="16"/>
  <c r="F127" i="16"/>
  <c r="O127" i="16" s="1"/>
  <c r="F128" i="16"/>
  <c r="F129" i="16"/>
  <c r="O129" i="16" s="1"/>
  <c r="F130" i="16"/>
  <c r="F131" i="16"/>
  <c r="O131" i="16" s="1"/>
  <c r="F132" i="16"/>
  <c r="F133" i="16"/>
  <c r="O133" i="16" s="1"/>
  <c r="F134" i="16"/>
  <c r="F135" i="16"/>
  <c r="O135" i="16" s="1"/>
  <c r="F136" i="16"/>
  <c r="F137" i="16"/>
  <c r="O137" i="16" s="1"/>
  <c r="F138" i="16"/>
  <c r="F139" i="16"/>
  <c r="O139" i="16" s="1"/>
  <c r="F140" i="16"/>
  <c r="F141" i="16"/>
  <c r="O141" i="16" s="1"/>
  <c r="F142" i="16"/>
  <c r="F143" i="16"/>
  <c r="O143" i="16" s="1"/>
  <c r="F144" i="16"/>
  <c r="F145" i="16"/>
  <c r="O145" i="16" s="1"/>
  <c r="F146" i="16"/>
  <c r="F147" i="16"/>
  <c r="O147" i="16" s="1"/>
  <c r="F148" i="16"/>
  <c r="F149" i="16"/>
  <c r="O149" i="16" s="1"/>
  <c r="F150" i="16"/>
  <c r="F151" i="16"/>
  <c r="O151" i="16" s="1"/>
  <c r="F152" i="16"/>
  <c r="F153" i="16"/>
  <c r="O153" i="16" s="1"/>
  <c r="F154" i="16"/>
  <c r="F155" i="16"/>
  <c r="O155" i="16" s="1"/>
  <c r="F156" i="16"/>
  <c r="F157" i="16"/>
  <c r="O157" i="16" s="1"/>
  <c r="F158" i="16"/>
  <c r="F159" i="16"/>
  <c r="O159" i="16" s="1"/>
  <c r="F160" i="16"/>
  <c r="F161" i="16"/>
  <c r="O161" i="16" s="1"/>
  <c r="F162" i="16"/>
  <c r="F163" i="16"/>
  <c r="O163" i="16" s="1"/>
  <c r="F164" i="16"/>
  <c r="F165" i="16"/>
  <c r="O165" i="16" s="1"/>
  <c r="F166" i="16"/>
  <c r="F167" i="16"/>
  <c r="O167" i="16" s="1"/>
  <c r="F168" i="16"/>
  <c r="F169" i="16"/>
  <c r="O169" i="16" s="1"/>
  <c r="F170" i="16"/>
  <c r="F171" i="16"/>
  <c r="O171" i="16" s="1"/>
  <c r="F172" i="16"/>
  <c r="F173" i="16"/>
  <c r="O173" i="16" s="1"/>
  <c r="F174" i="16"/>
  <c r="F175" i="16"/>
  <c r="O175" i="16" s="1"/>
  <c r="F176" i="16"/>
  <c r="F177" i="16"/>
  <c r="O177" i="16" s="1"/>
  <c r="F178" i="16"/>
  <c r="F179" i="16"/>
  <c r="O179" i="16" s="1"/>
  <c r="F180" i="16"/>
  <c r="F181" i="16"/>
  <c r="O181" i="16" s="1"/>
  <c r="F182" i="16"/>
  <c r="F183" i="16"/>
  <c r="O183" i="16" s="1"/>
  <c r="F184" i="16"/>
  <c r="F185" i="16"/>
  <c r="O185" i="16" s="1"/>
  <c r="F186" i="16"/>
  <c r="F187" i="16"/>
  <c r="O187" i="16" s="1"/>
  <c r="F188" i="16"/>
  <c r="F189" i="16"/>
  <c r="O189" i="16" s="1"/>
  <c r="F190" i="16"/>
  <c r="F191" i="16"/>
  <c r="O191" i="16" s="1"/>
  <c r="F192" i="16"/>
  <c r="F193" i="16"/>
  <c r="O193" i="16" s="1"/>
  <c r="F194" i="16"/>
  <c r="F195" i="16"/>
  <c r="O195" i="16" s="1"/>
  <c r="F196" i="16"/>
  <c r="F197" i="16"/>
  <c r="O197" i="16" s="1"/>
  <c r="F198" i="16"/>
  <c r="F199" i="16"/>
  <c r="O199" i="16" s="1"/>
  <c r="F200" i="16"/>
  <c r="F201" i="16"/>
  <c r="O201" i="16" s="1"/>
  <c r="F202" i="16"/>
  <c r="F203" i="16"/>
  <c r="O203" i="16" s="1"/>
  <c r="F204" i="16"/>
  <c r="F205" i="16"/>
  <c r="O205" i="16" s="1"/>
  <c r="F206" i="16"/>
  <c r="F207" i="16"/>
  <c r="F208" i="16"/>
  <c r="F209" i="16"/>
  <c r="O209" i="16" s="1"/>
  <c r="F210" i="16"/>
  <c r="F211" i="16"/>
  <c r="O211" i="16" s="1"/>
  <c r="F212" i="16"/>
  <c r="F213" i="16"/>
  <c r="O213" i="16" s="1"/>
  <c r="F214" i="16"/>
  <c r="F215" i="16"/>
  <c r="O215" i="16" s="1"/>
  <c r="F216" i="16"/>
  <c r="F217" i="16"/>
  <c r="O217" i="16" s="1"/>
  <c r="F218" i="16"/>
  <c r="F219" i="16"/>
  <c r="O219" i="16" s="1"/>
  <c r="F220" i="16"/>
  <c r="F221" i="16"/>
  <c r="O221" i="16" s="1"/>
  <c r="F222" i="16"/>
  <c r="F223" i="16"/>
  <c r="O223" i="16" s="1"/>
  <c r="F224" i="16"/>
  <c r="F225" i="16"/>
  <c r="O225" i="16" s="1"/>
  <c r="F226" i="16"/>
  <c r="F227" i="16"/>
  <c r="O227" i="16" s="1"/>
  <c r="F228" i="16"/>
  <c r="F229" i="16"/>
  <c r="O229" i="16" s="1"/>
  <c r="F230" i="16"/>
  <c r="F231" i="16"/>
  <c r="O231" i="16" s="1"/>
  <c r="F232" i="16"/>
  <c r="F233" i="16"/>
  <c r="O233" i="16" s="1"/>
  <c r="F234" i="16"/>
  <c r="F235" i="16"/>
  <c r="O235" i="16" s="1"/>
  <c r="F236" i="16"/>
  <c r="F237" i="16"/>
  <c r="F238" i="16"/>
  <c r="F239" i="16"/>
  <c r="O239" i="16" s="1"/>
  <c r="F240" i="16"/>
  <c r="F241" i="16"/>
  <c r="O241" i="16" s="1"/>
  <c r="F242" i="16"/>
  <c r="F243" i="16"/>
  <c r="O243" i="16" s="1"/>
  <c r="F244" i="16"/>
  <c r="F245" i="16"/>
  <c r="F246" i="16"/>
  <c r="F247" i="16"/>
  <c r="O247" i="16" s="1"/>
  <c r="F248" i="16"/>
  <c r="F249" i="16"/>
  <c r="O249" i="16" s="1"/>
  <c r="F250" i="16"/>
  <c r="F251" i="16"/>
  <c r="O251" i="16" s="1"/>
  <c r="F252" i="16"/>
  <c r="F253" i="16"/>
  <c r="O253" i="16" s="1"/>
  <c r="F254" i="16"/>
  <c r="F255" i="16"/>
  <c r="O255" i="16" s="1"/>
  <c r="F256" i="16"/>
  <c r="F257" i="16"/>
  <c r="O257" i="16" s="1"/>
  <c r="F258" i="16"/>
  <c r="F259" i="16"/>
  <c r="O259" i="16" s="1"/>
  <c r="F260" i="16"/>
  <c r="F261" i="16"/>
  <c r="O261" i="16" s="1"/>
  <c r="F262" i="16"/>
  <c r="F263" i="16"/>
  <c r="O263" i="16" s="1"/>
  <c r="F264" i="16"/>
  <c r="F265" i="16"/>
  <c r="O265" i="16" s="1"/>
  <c r="F266" i="16"/>
  <c r="F267" i="16"/>
  <c r="O267" i="16" s="1"/>
  <c r="F268" i="16"/>
  <c r="F269" i="16"/>
  <c r="O269" i="16" s="1"/>
  <c r="F270" i="16"/>
  <c r="F271" i="16"/>
  <c r="O271" i="16" s="1"/>
  <c r="F272" i="16"/>
  <c r="F273" i="16"/>
  <c r="O273" i="16" s="1"/>
  <c r="F274" i="16"/>
  <c r="F275" i="16"/>
  <c r="O275" i="16" s="1"/>
  <c r="F276" i="16"/>
  <c r="F277" i="16"/>
  <c r="O277" i="16" s="1"/>
  <c r="F278" i="16"/>
  <c r="F279" i="16"/>
  <c r="O279" i="16" s="1"/>
  <c r="F280" i="16"/>
  <c r="F281" i="16"/>
  <c r="O281" i="16" s="1"/>
  <c r="F282" i="16"/>
  <c r="F283" i="16"/>
  <c r="O283" i="16" s="1"/>
  <c r="F284" i="16"/>
  <c r="F285" i="16"/>
  <c r="O285" i="16" s="1"/>
  <c r="F286" i="16"/>
  <c r="F287" i="16"/>
  <c r="O287" i="16" s="1"/>
  <c r="F288" i="16"/>
  <c r="F289" i="16"/>
  <c r="O289" i="16" s="1"/>
  <c r="F290" i="16"/>
  <c r="F291" i="16"/>
  <c r="O291" i="16" s="1"/>
  <c r="F292" i="16"/>
  <c r="F293" i="16"/>
  <c r="O293" i="16" s="1"/>
  <c r="F294" i="16"/>
  <c r="F295" i="16"/>
  <c r="O295" i="16" s="1"/>
  <c r="F296" i="16"/>
  <c r="F297" i="16"/>
  <c r="O297" i="16" s="1"/>
  <c r="F298" i="16"/>
  <c r="F299" i="16"/>
  <c r="O299" i="16" s="1"/>
  <c r="F300" i="16"/>
  <c r="F301" i="16"/>
  <c r="O301" i="16" s="1"/>
  <c r="F302" i="16"/>
  <c r="F303" i="16"/>
  <c r="O303" i="16" s="1"/>
  <c r="F304" i="16"/>
  <c r="F305" i="16"/>
  <c r="O305" i="16" s="1"/>
  <c r="F306" i="16"/>
  <c r="F307" i="16"/>
  <c r="O307" i="16" s="1"/>
  <c r="F308" i="16"/>
  <c r="F309" i="16"/>
  <c r="O309" i="16" s="1"/>
  <c r="F310" i="16"/>
  <c r="F311" i="16"/>
  <c r="O311" i="16" s="1"/>
  <c r="F312" i="16"/>
  <c r="F313" i="16"/>
  <c r="O313" i="16" s="1"/>
  <c r="F314" i="16"/>
  <c r="F315" i="16"/>
  <c r="O315" i="16" s="1"/>
  <c r="F316" i="16"/>
  <c r="F317" i="16"/>
  <c r="O317" i="16" s="1"/>
  <c r="F318" i="16"/>
  <c r="F319" i="16"/>
  <c r="O319" i="16" s="1"/>
  <c r="F320" i="16"/>
  <c r="F321" i="16"/>
  <c r="O321" i="16" s="1"/>
  <c r="F322" i="16"/>
  <c r="F323" i="16"/>
  <c r="O323" i="16" s="1"/>
  <c r="F324" i="16"/>
  <c r="F325" i="16"/>
  <c r="O325" i="16" s="1"/>
  <c r="F326" i="16"/>
  <c r="F327" i="16"/>
  <c r="O327" i="16" s="1"/>
  <c r="F328" i="16"/>
  <c r="F329" i="16"/>
  <c r="O329" i="16" s="1"/>
  <c r="F330" i="16"/>
  <c r="F331" i="16"/>
  <c r="O331" i="16" s="1"/>
  <c r="F332" i="16"/>
  <c r="F333" i="16"/>
  <c r="O333" i="16" s="1"/>
  <c r="F334" i="16"/>
  <c r="F335" i="16"/>
  <c r="O335" i="16" s="1"/>
  <c r="F336" i="16"/>
  <c r="F337" i="16"/>
  <c r="O337" i="16" s="1"/>
  <c r="F338" i="16"/>
  <c r="F339" i="16"/>
  <c r="O339" i="16" s="1"/>
  <c r="F340" i="16"/>
  <c r="F341" i="16"/>
  <c r="O341" i="16" s="1"/>
  <c r="F342" i="16"/>
  <c r="F343" i="16"/>
  <c r="O343" i="16" s="1"/>
  <c r="F344" i="16"/>
  <c r="F345" i="16"/>
  <c r="O345" i="16" s="1"/>
  <c r="F346" i="16"/>
  <c r="F347" i="16"/>
  <c r="O347" i="16" s="1"/>
  <c r="F348" i="16"/>
  <c r="F349" i="16"/>
  <c r="O349" i="16" s="1"/>
  <c r="F350" i="16"/>
  <c r="F351" i="16"/>
  <c r="O351" i="16" s="1"/>
  <c r="F352" i="16"/>
  <c r="F353" i="16"/>
  <c r="O353" i="16" s="1"/>
  <c r="F354" i="16"/>
  <c r="F355" i="16"/>
  <c r="O355" i="16" s="1"/>
  <c r="F356" i="16"/>
  <c r="F357" i="16"/>
  <c r="F358" i="16"/>
  <c r="F359" i="16"/>
  <c r="F360" i="16"/>
  <c r="F361" i="16"/>
  <c r="F362" i="16"/>
  <c r="F363" i="16"/>
  <c r="F364" i="16"/>
  <c r="F365" i="16"/>
  <c r="F366" i="16"/>
  <c r="F367" i="16"/>
  <c r="F368" i="16"/>
  <c r="F369" i="16"/>
  <c r="F370" i="16"/>
  <c r="F371" i="16"/>
  <c r="F372" i="16"/>
  <c r="F373" i="16"/>
  <c r="F374" i="16"/>
  <c r="F375" i="16"/>
  <c r="F376" i="16"/>
  <c r="F377" i="16"/>
  <c r="F378" i="16"/>
  <c r="F379" i="16"/>
  <c r="F380" i="16"/>
  <c r="F381" i="16"/>
  <c r="F382" i="16"/>
  <c r="F383" i="16"/>
  <c r="F384" i="16"/>
  <c r="F385" i="16"/>
  <c r="F386" i="16"/>
  <c r="F387" i="16"/>
  <c r="F388" i="16"/>
  <c r="F389" i="16"/>
  <c r="F390" i="16"/>
  <c r="F391" i="16"/>
  <c r="N27" i="16"/>
  <c r="M27" i="16"/>
  <c r="K27" i="16"/>
  <c r="I27" i="16"/>
  <c r="H27" i="16"/>
  <c r="G27" i="16"/>
  <c r="J27" i="16"/>
  <c r="D13" i="16"/>
  <c r="D11" i="16"/>
  <c r="C8" i="16"/>
  <c r="D7" i="16"/>
  <c r="C13" i="16"/>
  <c r="D12" i="16"/>
  <c r="C7" i="16"/>
  <c r="C12" i="16"/>
  <c r="O111" i="16" l="1"/>
  <c r="O107" i="16"/>
  <c r="O103" i="16"/>
  <c r="O99" i="16"/>
  <c r="O95" i="16"/>
  <c r="O91" i="16"/>
  <c r="O87" i="16"/>
  <c r="O83" i="16"/>
  <c r="O79" i="16"/>
  <c r="O75" i="16"/>
  <c r="O71" i="16"/>
  <c r="O67" i="16"/>
  <c r="O63" i="16"/>
  <c r="O59" i="16"/>
  <c r="O55" i="16"/>
  <c r="O51" i="16"/>
  <c r="O47" i="16"/>
  <c r="O43" i="16"/>
  <c r="O39" i="16"/>
  <c r="O35" i="16"/>
  <c r="O31" i="16"/>
  <c r="O186" i="16"/>
  <c r="O182" i="16"/>
  <c r="O178" i="16"/>
  <c r="O174" i="16"/>
  <c r="O170" i="16"/>
  <c r="O166" i="16"/>
  <c r="O162" i="16"/>
  <c r="O158" i="16"/>
  <c r="O154" i="16"/>
  <c r="O150" i="16"/>
  <c r="O146" i="16"/>
  <c r="O142" i="16"/>
  <c r="O138" i="16"/>
  <c r="O134" i="16"/>
  <c r="O130" i="16"/>
  <c r="O126" i="16"/>
  <c r="O122" i="16"/>
  <c r="O118" i="16"/>
  <c r="O114" i="16"/>
  <c r="O110" i="16"/>
  <c r="O106" i="16"/>
  <c r="O102" i="16"/>
  <c r="O98" i="16"/>
  <c r="O94" i="16"/>
  <c r="O90" i="16"/>
  <c r="O86" i="16"/>
  <c r="O82" i="16"/>
  <c r="O78" i="16"/>
  <c r="O74" i="16"/>
  <c r="O70" i="16"/>
  <c r="O66" i="16"/>
  <c r="O62" i="16"/>
  <c r="O58" i="16"/>
  <c r="O54" i="16"/>
  <c r="O50" i="16"/>
  <c r="O46" i="16"/>
  <c r="O42" i="16"/>
  <c r="O38" i="16"/>
  <c r="O34" i="16"/>
  <c r="O30" i="16"/>
  <c r="O184" i="16"/>
  <c r="O180" i="16"/>
  <c r="O176" i="16"/>
  <c r="O172" i="16"/>
  <c r="O168" i="16"/>
  <c r="O164" i="16"/>
  <c r="O160" i="16"/>
  <c r="O156" i="16"/>
  <c r="O152" i="16"/>
  <c r="O148" i="16"/>
  <c r="O144" i="16"/>
  <c r="O140" i="16"/>
  <c r="O136" i="16"/>
  <c r="O132" i="16"/>
  <c r="O128" i="16"/>
  <c r="O124" i="16"/>
  <c r="O120" i="16"/>
  <c r="O116" i="16"/>
  <c r="O112" i="16"/>
  <c r="O108" i="16"/>
  <c r="O104" i="16"/>
  <c r="O100" i="16"/>
  <c r="O96" i="16"/>
  <c r="O92" i="16"/>
  <c r="O88" i="16"/>
  <c r="O84" i="16"/>
  <c r="O80" i="16"/>
  <c r="O76" i="16"/>
  <c r="O72" i="16"/>
  <c r="O68" i="16"/>
  <c r="O64" i="16"/>
  <c r="O60" i="16"/>
  <c r="O56" i="16"/>
  <c r="O52" i="16"/>
  <c r="O48" i="16"/>
  <c r="O44" i="16"/>
  <c r="O36" i="16"/>
  <c r="O32" i="16"/>
  <c r="O28" i="16"/>
  <c r="O13" i="16"/>
  <c r="O237" i="16"/>
  <c r="O391" i="16"/>
  <c r="O389" i="16"/>
  <c r="O387" i="16"/>
  <c r="O385" i="16"/>
  <c r="O383" i="16"/>
  <c r="O381" i="16"/>
  <c r="O379" i="16"/>
  <c r="O377" i="16"/>
  <c r="O375" i="16"/>
  <c r="O373" i="16"/>
  <c r="O369" i="16"/>
  <c r="O367" i="16"/>
  <c r="O365" i="16"/>
  <c r="O363" i="16"/>
  <c r="O361" i="16"/>
  <c r="O359" i="16"/>
  <c r="O357" i="16"/>
  <c r="C10" i="16"/>
  <c r="D10" i="16"/>
  <c r="O11" i="16"/>
  <c r="O12" i="16"/>
  <c r="O245" i="16"/>
  <c r="O371" i="16"/>
  <c r="O40" i="16"/>
  <c r="O207" i="16"/>
  <c r="O89" i="16"/>
  <c r="D14" i="16"/>
  <c r="C14" i="16"/>
  <c r="O390" i="16"/>
  <c r="O388" i="16"/>
  <c r="O386" i="16"/>
  <c r="O384" i="16"/>
  <c r="O382" i="16"/>
  <c r="O380" i="16"/>
  <c r="O378" i="16"/>
  <c r="O376" i="16"/>
  <c r="O374" i="16"/>
  <c r="O372" i="16"/>
  <c r="O370" i="16"/>
  <c r="O368" i="16"/>
  <c r="O366" i="16"/>
  <c r="O364" i="16"/>
  <c r="O362" i="16"/>
  <c r="O360" i="16"/>
  <c r="O358" i="16"/>
  <c r="O356" i="16"/>
  <c r="O354" i="16"/>
  <c r="O352" i="16"/>
  <c r="O350" i="16"/>
  <c r="O348" i="16"/>
  <c r="O346" i="16"/>
  <c r="O344" i="16"/>
  <c r="O342" i="16"/>
  <c r="O340" i="16"/>
  <c r="O338" i="16"/>
  <c r="O336" i="16"/>
  <c r="O334" i="16"/>
  <c r="O332" i="16"/>
  <c r="O330" i="16"/>
  <c r="O328" i="16"/>
  <c r="O326" i="16"/>
  <c r="O324" i="16"/>
  <c r="O322" i="16"/>
  <c r="O320" i="16"/>
  <c r="O318" i="16"/>
  <c r="O316" i="16"/>
  <c r="O314" i="16"/>
  <c r="O312" i="16"/>
  <c r="O310" i="16"/>
  <c r="O308" i="16"/>
  <c r="O306" i="16"/>
  <c r="O304" i="16"/>
  <c r="O302" i="16"/>
  <c r="O300" i="16"/>
  <c r="O298" i="16"/>
  <c r="O296" i="16"/>
  <c r="O294" i="16"/>
  <c r="O292" i="16"/>
  <c r="O290" i="16"/>
  <c r="O288" i="16"/>
  <c r="O286" i="16"/>
  <c r="O284" i="16"/>
  <c r="O282" i="16"/>
  <c r="O280" i="16"/>
  <c r="O278" i="16"/>
  <c r="O276" i="16"/>
  <c r="O274" i="16"/>
  <c r="O272" i="16"/>
  <c r="O270" i="16"/>
  <c r="O268" i="16"/>
  <c r="O266" i="16"/>
  <c r="O264" i="16"/>
  <c r="O262" i="16"/>
  <c r="O260" i="16"/>
  <c r="O258" i="16"/>
  <c r="O256" i="16"/>
  <c r="O254" i="16"/>
  <c r="O252" i="16"/>
  <c r="O250" i="16"/>
  <c r="O248" i="16"/>
  <c r="O246" i="16"/>
  <c r="O244" i="16"/>
  <c r="O242" i="16"/>
  <c r="O240" i="16"/>
  <c r="O238" i="16"/>
  <c r="O236" i="16"/>
  <c r="O234" i="16"/>
  <c r="O232" i="16"/>
  <c r="O230" i="16"/>
  <c r="O228" i="16"/>
  <c r="O226" i="16"/>
  <c r="O224" i="16"/>
  <c r="O222" i="16"/>
  <c r="O220" i="16"/>
  <c r="O218" i="16"/>
  <c r="O216" i="16"/>
  <c r="O214" i="16"/>
  <c r="O212" i="16"/>
  <c r="O210" i="16"/>
  <c r="O208" i="16"/>
  <c r="O206" i="16"/>
  <c r="O204" i="16"/>
  <c r="O202" i="16"/>
  <c r="O200" i="16"/>
  <c r="O198" i="16"/>
  <c r="O196" i="16"/>
  <c r="O194" i="16"/>
  <c r="O192" i="16"/>
  <c r="O190" i="16"/>
  <c r="O188" i="16"/>
  <c r="O7" i="16"/>
  <c r="O8" i="16"/>
  <c r="O27" i="16"/>
  <c r="F25" i="16"/>
  <c r="I25" i="16"/>
  <c r="G25" i="16"/>
  <c r="B40" i="8"/>
  <c r="C60" i="8"/>
  <c r="B79" i="8"/>
  <c r="C51" i="8"/>
  <c r="J26" i="8"/>
  <c r="C40" i="8"/>
  <c r="B51" i="8"/>
  <c r="D40" i="8"/>
  <c r="J27" i="8"/>
  <c r="O14" i="16" l="1"/>
  <c r="O10" i="16"/>
  <c r="O24" i="16"/>
  <c r="J1303" i="1" l="1"/>
  <c r="P1303" i="1"/>
  <c r="F1303" i="1"/>
  <c r="U3" i="1" l="1"/>
  <c r="R1" i="1"/>
  <c r="Q1303" i="1"/>
  <c r="K25" i="16" l="1"/>
  <c r="N25" i="16"/>
  <c r="M25" i="16"/>
  <c r="L25" i="16"/>
  <c r="H25" i="16"/>
  <c r="H24" i="16" s="1"/>
  <c r="J25" i="16"/>
  <c r="K24" i="16" l="1"/>
  <c r="N24" i="16"/>
  <c r="E25" i="16"/>
</calcChain>
</file>

<file path=xl/comments1.xml><?xml version="1.0" encoding="utf-8"?>
<comments xmlns="http://schemas.openxmlformats.org/spreadsheetml/2006/main">
  <authors>
    <author>Jovenildo Carvalho</author>
  </authors>
  <commentList>
    <comment ref="O10" authorId="0" shapeId="0">
      <text>
        <r>
          <rPr>
            <b/>
            <sz val="9"/>
            <color indexed="81"/>
            <rFont val="Segoe UI"/>
            <family val="2"/>
          </rPr>
          <t>Jovenildo Carvalho:</t>
        </r>
        <r>
          <rPr>
            <sz val="9"/>
            <color indexed="81"/>
            <rFont val="Segoe UI"/>
            <family val="2"/>
          </rPr>
          <t xml:space="preserve">
Somar apenas Plantio efetuados sem o Replantio</t>
        </r>
      </text>
    </comment>
    <comment ref="O14" authorId="0" shapeId="0">
      <text>
        <r>
          <rPr>
            <b/>
            <sz val="9"/>
            <color indexed="81"/>
            <rFont val="Segoe UI"/>
            <family val="2"/>
          </rPr>
          <t>Jovenildo Carvalho:</t>
        </r>
        <r>
          <rPr>
            <sz val="9"/>
            <color indexed="81"/>
            <rFont val="Segoe UI"/>
            <family val="2"/>
          </rPr>
          <t xml:space="preserve">
Somar apenas Plantio efetuados sem o Replantio</t>
        </r>
      </text>
    </comment>
  </commentList>
</comments>
</file>

<file path=xl/sharedStrings.xml><?xml version="1.0" encoding="utf-8"?>
<sst xmlns="http://schemas.openxmlformats.org/spreadsheetml/2006/main" count="8340" uniqueCount="90">
  <si>
    <t>Jan</t>
  </si>
  <si>
    <t>RB86 7515</t>
  </si>
  <si>
    <t xml:space="preserve">18M </t>
  </si>
  <si>
    <t>Parcial</t>
  </si>
  <si>
    <t>Finalizado</t>
  </si>
  <si>
    <t>RB95 5977</t>
  </si>
  <si>
    <t>RB92 5345</t>
  </si>
  <si>
    <t>Fev</t>
  </si>
  <si>
    <t>Mar</t>
  </si>
  <si>
    <t>Viveiro(Muda)</t>
  </si>
  <si>
    <t>Abr</t>
  </si>
  <si>
    <t>12M</t>
  </si>
  <si>
    <t>Fundação</t>
  </si>
  <si>
    <t>Replantio</t>
  </si>
  <si>
    <t>Mai</t>
  </si>
  <si>
    <t>SP80-1842</t>
  </si>
  <si>
    <t>Jun</t>
  </si>
  <si>
    <t>Jul</t>
  </si>
  <si>
    <t>SP80-3280</t>
  </si>
  <si>
    <t>RB92 579</t>
  </si>
  <si>
    <t>RB85 5536</t>
  </si>
  <si>
    <t>CTC02</t>
  </si>
  <si>
    <t>Ago</t>
  </si>
  <si>
    <t>Set</t>
  </si>
  <si>
    <t>Out</t>
  </si>
  <si>
    <t>Nov</t>
  </si>
  <si>
    <t>Dez</t>
  </si>
  <si>
    <t>2017/2018</t>
  </si>
  <si>
    <t>Renovação</t>
  </si>
  <si>
    <t>2018/2019</t>
  </si>
  <si>
    <t>bl</t>
  </si>
  <si>
    <t>2016/2017</t>
  </si>
  <si>
    <t>Ano Safra</t>
  </si>
  <si>
    <t>Mês</t>
  </si>
  <si>
    <t>Setor</t>
  </si>
  <si>
    <t>Zona</t>
  </si>
  <si>
    <t>Talhão</t>
  </si>
  <si>
    <t>Variedade</t>
  </si>
  <si>
    <t>Data Plantio</t>
  </si>
  <si>
    <t>Tipo de Área</t>
  </si>
  <si>
    <t>Tipo de Plantio</t>
  </si>
  <si>
    <t>Área Plantada(Ha)</t>
  </si>
  <si>
    <t>Pessoas</t>
  </si>
  <si>
    <t>Hectare/Pessoa</t>
  </si>
  <si>
    <t>Semi Mec (Manual)</t>
  </si>
  <si>
    <t>Mec.Distribuidora</t>
  </si>
  <si>
    <t>Mec.Plantadeira</t>
  </si>
  <si>
    <t>Total Dia</t>
  </si>
  <si>
    <t>Total</t>
  </si>
  <si>
    <t>Ano</t>
  </si>
  <si>
    <t>Apontamento Diário do Plantio</t>
  </si>
  <si>
    <t>Rótulos de Linha</t>
  </si>
  <si>
    <t>Total Geral</t>
  </si>
  <si>
    <t>Rótulos de Coluna</t>
  </si>
  <si>
    <t>Soma de Área Plantada(Ha)</t>
  </si>
  <si>
    <t>Metros</t>
  </si>
  <si>
    <t>Status</t>
  </si>
  <si>
    <t>Idade</t>
  </si>
  <si>
    <t>Safra</t>
  </si>
  <si>
    <t xml:space="preserve">Mês </t>
  </si>
  <si>
    <t>Preparo de Solo (Ha)</t>
  </si>
  <si>
    <t>Média de Hectare/Pessoa</t>
  </si>
  <si>
    <t xml:space="preserve"> </t>
  </si>
  <si>
    <t>Pluviometria</t>
  </si>
  <si>
    <t>Forma de Plantio</t>
  </si>
  <si>
    <t>Estágio</t>
  </si>
  <si>
    <t>Homem/Dia</t>
  </si>
  <si>
    <t>Soma de Pluviometria</t>
  </si>
  <si>
    <t>Quadro Análitico</t>
  </si>
  <si>
    <t xml:space="preserve">Total </t>
  </si>
  <si>
    <t>RB03 6152</t>
  </si>
  <si>
    <t>RB06 8512</t>
  </si>
  <si>
    <t>RB06 8528</t>
  </si>
  <si>
    <t>RB07 8054</t>
  </si>
  <si>
    <t>RB07 8061</t>
  </si>
  <si>
    <t>RB10 8519</t>
  </si>
  <si>
    <t>RB10 8555</t>
  </si>
  <si>
    <t>RB11 8009</t>
  </si>
  <si>
    <t>RB12 8519</t>
  </si>
  <si>
    <t>RB12 8932</t>
  </si>
  <si>
    <t>RB96 1552</t>
  </si>
  <si>
    <t>RB97 5242</t>
  </si>
  <si>
    <t>RB97 5201</t>
  </si>
  <si>
    <t>Total Safras</t>
  </si>
  <si>
    <t xml:space="preserve">Situação </t>
  </si>
  <si>
    <t xml:space="preserve">Prep.Solo (Ha) </t>
  </si>
  <si>
    <t>Quadro Sintético</t>
  </si>
  <si>
    <t>Contagem de Talhão</t>
  </si>
  <si>
    <t>(vazio)</t>
  </si>
  <si>
    <t>Soma de Preparo de Solo (Ha)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</si>
</sst>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1"/>
      <color theme="0"/>
      <name val="Calibri"/>
      <family val="2"/>
      <scheme val="minor"/>
    </font>
    <font>
      <sz val="12"/>
      <name val="Calibri"/>
      <family val="2"/>
      <scheme val="minor"/>
    </font>
    <font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b/>
      <sz val="10"/>
      <color rgb="FF00206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</fills>
  <borders count="44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 style="double">
        <color auto="1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131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3" fontId="2" fillId="0" borderId="0" xfId="0" applyNumberFormat="1" applyFont="1"/>
    <xf numFmtId="0" fontId="5" fillId="0" borderId="0" xfId="0" applyFont="1"/>
    <xf numFmtId="3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3" fontId="0" fillId="0" borderId="0" xfId="0" applyNumberFormat="1"/>
    <xf numFmtId="0" fontId="0" fillId="0" borderId="1" xfId="0" applyFont="1" applyBorder="1" applyAlignment="1">
      <alignment horizontal="center" vertical="center"/>
    </xf>
    <xf numFmtId="0" fontId="0" fillId="0" borderId="0" xfId="0" applyBorder="1"/>
    <xf numFmtId="4" fontId="0" fillId="0" borderId="0" xfId="0" applyNumberFormat="1"/>
    <xf numFmtId="2" fontId="0" fillId="0" borderId="0" xfId="0" applyNumberFormat="1"/>
    <xf numFmtId="0" fontId="0" fillId="2" borderId="0" xfId="0" applyFill="1"/>
    <xf numFmtId="1" fontId="0" fillId="0" borderId="0" xfId="0" applyNumberFormat="1"/>
    <xf numFmtId="164" fontId="0" fillId="0" borderId="0" xfId="0" applyNumberFormat="1"/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2" fontId="3" fillId="0" borderId="0" xfId="0" applyNumberFormat="1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 wrapText="1"/>
    </xf>
    <xf numFmtId="0" fontId="0" fillId="3" borderId="2" xfId="0" applyFill="1" applyBorder="1"/>
    <xf numFmtId="0" fontId="1" fillId="0" borderId="0" xfId="1" applyAlignment="1">
      <alignment horizontal="center" vertical="center"/>
    </xf>
    <xf numFmtId="14" fontId="1" fillId="0" borderId="0" xfId="1" applyNumberFormat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7" fillId="4" borderId="13" xfId="1" applyFont="1" applyFill="1" applyBorder="1" applyAlignment="1">
      <alignment horizontal="left" vertical="center"/>
    </xf>
    <xf numFmtId="0" fontId="7" fillId="4" borderId="13" xfId="1" applyFont="1" applyFill="1" applyBorder="1" applyAlignment="1">
      <alignment horizontal="center" vertical="center"/>
    </xf>
    <xf numFmtId="0" fontId="7" fillId="0" borderId="7" xfId="1" applyFont="1" applyBorder="1" applyAlignment="1">
      <alignment horizontal="left" vertical="center"/>
    </xf>
    <xf numFmtId="4" fontId="1" fillId="0" borderId="14" xfId="1" applyNumberFormat="1" applyBorder="1" applyAlignment="1">
      <alignment horizontal="center" vertical="center"/>
    </xf>
    <xf numFmtId="4" fontId="1" fillId="0" borderId="15" xfId="1" applyNumberFormat="1" applyBorder="1" applyAlignment="1">
      <alignment horizontal="center" vertical="center"/>
    </xf>
    <xf numFmtId="4" fontId="1" fillId="0" borderId="16" xfId="1" applyNumberFormat="1" applyBorder="1" applyAlignment="1">
      <alignment horizontal="center" vertical="center"/>
    </xf>
    <xf numFmtId="3" fontId="7" fillId="0" borderId="7" xfId="1" applyNumberFormat="1" applyFont="1" applyBorder="1" applyAlignment="1">
      <alignment horizontal="center" vertical="center"/>
    </xf>
    <xf numFmtId="4" fontId="1" fillId="0" borderId="0" xfId="1" applyNumberFormat="1" applyAlignment="1">
      <alignment horizontal="center" vertical="center"/>
    </xf>
    <xf numFmtId="4" fontId="1" fillId="0" borderId="17" xfId="1" applyNumberFormat="1" applyBorder="1" applyAlignment="1">
      <alignment horizontal="center" vertical="center"/>
    </xf>
    <xf numFmtId="4" fontId="1" fillId="0" borderId="18" xfId="1" applyNumberFormat="1" applyBorder="1" applyAlignment="1">
      <alignment horizontal="center" vertical="center"/>
    </xf>
    <xf numFmtId="4" fontId="1" fillId="0" borderId="19" xfId="1" applyNumberFormat="1" applyBorder="1" applyAlignment="1">
      <alignment horizontal="center" vertical="center"/>
    </xf>
    <xf numFmtId="4" fontId="1" fillId="0" borderId="20" xfId="1" applyNumberFormat="1" applyBorder="1" applyAlignment="1">
      <alignment horizontal="center" vertical="center"/>
    </xf>
    <xf numFmtId="4" fontId="1" fillId="0" borderId="21" xfId="1" applyNumberFormat="1" applyBorder="1" applyAlignment="1">
      <alignment horizontal="center" vertical="center"/>
    </xf>
    <xf numFmtId="4" fontId="1" fillId="0" borderId="22" xfId="1" applyNumberFormat="1" applyBorder="1" applyAlignment="1">
      <alignment horizontal="center" vertical="center"/>
    </xf>
    <xf numFmtId="3" fontId="7" fillId="4" borderId="13" xfId="1" applyNumberFormat="1" applyFont="1" applyFill="1" applyBorder="1" applyAlignment="1">
      <alignment horizontal="center" vertical="center"/>
    </xf>
    <xf numFmtId="0" fontId="7" fillId="0" borderId="3" xfId="1" applyFont="1" applyBorder="1" applyAlignment="1">
      <alignment horizontal="left" vertical="center"/>
    </xf>
    <xf numFmtId="4" fontId="1" fillId="0" borderId="24" xfId="1" applyNumberFormat="1" applyBorder="1" applyAlignment="1">
      <alignment horizontal="center" vertical="center"/>
    </xf>
    <xf numFmtId="4" fontId="1" fillId="0" borderId="25" xfId="1" applyNumberFormat="1" applyBorder="1" applyAlignment="1">
      <alignment horizontal="center" vertical="center"/>
    </xf>
    <xf numFmtId="4" fontId="1" fillId="0" borderId="26" xfId="1" applyNumberFormat="1" applyBorder="1" applyAlignment="1">
      <alignment horizontal="center" vertical="center"/>
    </xf>
    <xf numFmtId="3" fontId="7" fillId="0" borderId="3" xfId="1" applyNumberFormat="1" applyFont="1" applyBorder="1" applyAlignment="1">
      <alignment horizontal="center" vertical="center"/>
    </xf>
    <xf numFmtId="4" fontId="1" fillId="0" borderId="27" xfId="1" applyNumberFormat="1" applyBorder="1" applyAlignment="1">
      <alignment horizontal="center" vertical="center"/>
    </xf>
    <xf numFmtId="4" fontId="1" fillId="0" borderId="28" xfId="1" applyNumberFormat="1" applyBorder="1" applyAlignment="1">
      <alignment horizontal="center" vertical="center"/>
    </xf>
    <xf numFmtId="4" fontId="1" fillId="0" borderId="29" xfId="1" applyNumberFormat="1" applyBorder="1" applyAlignment="1">
      <alignment horizontal="center" vertical="center"/>
    </xf>
    <xf numFmtId="4" fontId="1" fillId="0" borderId="30" xfId="1" applyNumberFormat="1" applyBorder="1" applyAlignment="1">
      <alignment horizontal="center" vertical="center"/>
    </xf>
    <xf numFmtId="2" fontId="1" fillId="0" borderId="0" xfId="1" applyNumberFormat="1" applyAlignment="1">
      <alignment horizontal="center" vertical="center"/>
    </xf>
    <xf numFmtId="0" fontId="7" fillId="5" borderId="34" xfId="1" applyFont="1" applyFill="1" applyBorder="1" applyAlignment="1">
      <alignment horizontal="center" vertical="center"/>
    </xf>
    <xf numFmtId="0" fontId="7" fillId="6" borderId="34" xfId="1" applyFont="1" applyFill="1" applyBorder="1" applyAlignment="1">
      <alignment horizontal="center" vertical="center"/>
    </xf>
    <xf numFmtId="2" fontId="9" fillId="7" borderId="35" xfId="1" applyNumberFormat="1" applyFont="1" applyFill="1" applyBorder="1" applyAlignment="1">
      <alignment vertical="center"/>
    </xf>
    <xf numFmtId="2" fontId="7" fillId="7" borderId="35" xfId="1" applyNumberFormat="1" applyFont="1" applyFill="1" applyBorder="1" applyAlignment="1">
      <alignment vertical="center"/>
    </xf>
    <xf numFmtId="2" fontId="9" fillId="8" borderId="37" xfId="1" applyNumberFormat="1" applyFont="1" applyFill="1" applyBorder="1" applyAlignment="1">
      <alignment vertical="center"/>
    </xf>
    <xf numFmtId="2" fontId="7" fillId="8" borderId="35" xfId="1" applyNumberFormat="1" applyFont="1" applyFill="1" applyBorder="1" applyAlignment="1">
      <alignment vertical="center"/>
    </xf>
    <xf numFmtId="2" fontId="9" fillId="7" borderId="37" xfId="1" applyNumberFormat="1" applyFont="1" applyFill="1" applyBorder="1" applyAlignment="1">
      <alignment vertical="center"/>
    </xf>
    <xf numFmtId="0" fontId="7" fillId="5" borderId="40" xfId="1" applyFont="1" applyFill="1" applyBorder="1" applyAlignment="1">
      <alignment horizontal="center" vertical="center"/>
    </xf>
    <xf numFmtId="0" fontId="9" fillId="5" borderId="43" xfId="1" applyFont="1" applyFill="1" applyBorder="1" applyAlignment="1">
      <alignment horizontal="left" vertical="center"/>
    </xf>
    <xf numFmtId="0" fontId="9" fillId="6" borderId="43" xfId="1" applyFont="1" applyFill="1" applyBorder="1" applyAlignment="1">
      <alignment horizontal="left" vertical="center"/>
    </xf>
    <xf numFmtId="0" fontId="9" fillId="7" borderId="42" xfId="1" applyFont="1" applyFill="1" applyBorder="1" applyAlignment="1">
      <alignment horizontal="left" vertical="center"/>
    </xf>
    <xf numFmtId="0" fontId="9" fillId="7" borderId="43" xfId="1" applyFont="1" applyFill="1" applyBorder="1" applyAlignment="1">
      <alignment horizontal="left" vertical="center"/>
    </xf>
    <xf numFmtId="0" fontId="9" fillId="8" borderId="43" xfId="1" applyFont="1" applyFill="1" applyBorder="1" applyAlignment="1">
      <alignment horizontal="left" vertical="center"/>
    </xf>
    <xf numFmtId="0" fontId="10" fillId="0" borderId="0" xfId="1" applyFont="1" applyAlignment="1">
      <alignment horizontal="left" vertical="center"/>
    </xf>
    <xf numFmtId="0" fontId="1" fillId="0" borderId="0" xfId="1" applyAlignment="1">
      <alignment horizontal="center" vertical="center"/>
    </xf>
    <xf numFmtId="4" fontId="3" fillId="0" borderId="0" xfId="0" applyNumberFormat="1" applyFont="1" applyAlignment="1">
      <alignment horizontal="left" vertical="center"/>
    </xf>
    <xf numFmtId="14" fontId="3" fillId="0" borderId="0" xfId="0" applyNumberFormat="1" applyFont="1" applyAlignment="1">
      <alignment horizontal="left" vertical="center"/>
    </xf>
    <xf numFmtId="4" fontId="7" fillId="0" borderId="7" xfId="1" applyNumberFormat="1" applyFont="1" applyBorder="1" applyAlignment="1">
      <alignment horizontal="center" vertical="center"/>
    </xf>
    <xf numFmtId="164" fontId="0" fillId="0" borderId="0" xfId="0" applyNumberFormat="1" applyAlignment="1">
      <alignment horizontal="center"/>
    </xf>
    <xf numFmtId="0" fontId="0" fillId="0" borderId="0" xfId="0" applyFill="1" applyAlignment="1">
      <alignment horizontal="center" vertical="center"/>
    </xf>
    <xf numFmtId="3" fontId="0" fillId="0" borderId="0" xfId="0" applyNumberFormat="1" applyFill="1" applyAlignment="1">
      <alignment horizontal="center" vertical="center"/>
    </xf>
    <xf numFmtId="4" fontId="0" fillId="0" borderId="0" xfId="0" applyNumberFormat="1" applyFill="1" applyAlignment="1">
      <alignment horizontal="center" vertical="center"/>
    </xf>
    <xf numFmtId="3" fontId="0" fillId="0" borderId="0" xfId="0" applyNumberFormat="1" applyFill="1" applyAlignment="1">
      <alignment horizontal="center"/>
    </xf>
    <xf numFmtId="0" fontId="0" fillId="0" borderId="0" xfId="0" applyNumberFormat="1" applyFill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4" fontId="7" fillId="0" borderId="0" xfId="1" applyNumberFormat="1" applyFont="1" applyFill="1" applyBorder="1" applyAlignment="1">
      <alignment horizontal="center" vertical="center"/>
    </xf>
    <xf numFmtId="3" fontId="7" fillId="0" borderId="0" xfId="1" applyNumberFormat="1" applyFont="1" applyFill="1" applyBorder="1" applyAlignment="1">
      <alignment horizontal="center" vertical="center"/>
    </xf>
    <xf numFmtId="0" fontId="1" fillId="0" borderId="0" xfId="1" applyFill="1" applyAlignment="1">
      <alignment horizontal="center" vertical="center"/>
    </xf>
    <xf numFmtId="0" fontId="0" fillId="0" borderId="0" xfId="0" applyFill="1"/>
    <xf numFmtId="0" fontId="0" fillId="0" borderId="0" xfId="0" applyAlignment="1">
      <alignment horizontal="center"/>
    </xf>
    <xf numFmtId="0" fontId="13" fillId="9" borderId="0" xfId="0" applyFont="1" applyFill="1" applyAlignment="1">
      <alignment horizontal="center"/>
    </xf>
    <xf numFmtId="3" fontId="7" fillId="4" borderId="23" xfId="1" applyNumberFormat="1" applyFont="1" applyFill="1" applyBorder="1" applyAlignment="1">
      <alignment horizontal="center" vertical="center"/>
    </xf>
    <xf numFmtId="0" fontId="15" fillId="0" borderId="3" xfId="1" applyFont="1" applyBorder="1" applyAlignment="1">
      <alignment horizontal="center"/>
    </xf>
    <xf numFmtId="0" fontId="1" fillId="0" borderId="0" xfId="1" applyFont="1" applyAlignment="1">
      <alignment horizontal="center" vertical="center"/>
    </xf>
    <xf numFmtId="0" fontId="15" fillId="0" borderId="0" xfId="0" applyFont="1"/>
    <xf numFmtId="0" fontId="15" fillId="0" borderId="7" xfId="1" applyFont="1" applyBorder="1" applyAlignment="1">
      <alignment horizontal="center"/>
    </xf>
    <xf numFmtId="0" fontId="15" fillId="0" borderId="10" xfId="1" applyFont="1" applyBorder="1" applyAlignment="1">
      <alignment horizontal="center"/>
    </xf>
    <xf numFmtId="2" fontId="14" fillId="6" borderId="40" xfId="1" applyNumberFormat="1" applyFont="1" applyFill="1" applyBorder="1" applyAlignment="1">
      <alignment horizontal="center" vertical="center"/>
    </xf>
    <xf numFmtId="1" fontId="16" fillId="7" borderId="33" xfId="1" applyNumberFormat="1" applyFont="1" applyFill="1" applyBorder="1" applyAlignment="1">
      <alignment horizontal="center" vertical="center"/>
    </xf>
    <xf numFmtId="1" fontId="16" fillId="7" borderId="34" xfId="1" applyNumberFormat="1" applyFont="1" applyFill="1" applyBorder="1" applyAlignment="1">
      <alignment horizontal="center" vertical="center"/>
    </xf>
    <xf numFmtId="1" fontId="16" fillId="7" borderId="36" xfId="1" applyNumberFormat="1" applyFont="1" applyFill="1" applyBorder="1" applyAlignment="1">
      <alignment horizontal="center" vertical="center"/>
    </xf>
    <xf numFmtId="1" fontId="16" fillId="8" borderId="34" xfId="1" applyNumberFormat="1" applyFont="1" applyFill="1" applyBorder="1" applyAlignment="1">
      <alignment horizontal="center" vertical="center"/>
    </xf>
    <xf numFmtId="1" fontId="16" fillId="8" borderId="36" xfId="1" applyNumberFormat="1" applyFont="1" applyFill="1" applyBorder="1" applyAlignment="1">
      <alignment horizontal="center" vertical="center"/>
    </xf>
    <xf numFmtId="2" fontId="16" fillId="7" borderId="36" xfId="1" applyNumberFormat="1" applyFont="1" applyFill="1" applyBorder="1" applyAlignment="1">
      <alignment vertical="center"/>
    </xf>
    <xf numFmtId="14" fontId="0" fillId="0" borderId="0" xfId="0" applyNumberFormat="1" applyAlignment="1">
      <alignment horizontal="center"/>
    </xf>
    <xf numFmtId="4" fontId="6" fillId="0" borderId="0" xfId="0" applyNumberFormat="1" applyFont="1" applyAlignment="1">
      <alignment vertical="center"/>
    </xf>
    <xf numFmtId="1" fontId="0" fillId="0" borderId="0" xfId="0" applyNumberFormat="1" applyAlignment="1">
      <alignment horizontal="center" vertical="center"/>
    </xf>
    <xf numFmtId="14" fontId="0" fillId="0" borderId="0" xfId="0" applyNumberForma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15" fillId="0" borderId="0" xfId="1" applyFont="1" applyFill="1" applyBorder="1"/>
    <xf numFmtId="0" fontId="7" fillId="0" borderId="0" xfId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13" fillId="0" borderId="0" xfId="0" applyFont="1" applyFill="1" applyAlignment="1">
      <alignment horizontal="center"/>
    </xf>
    <xf numFmtId="0" fontId="8" fillId="0" borderId="0" xfId="1" applyFont="1" applyFill="1" applyBorder="1" applyAlignment="1">
      <alignment horizontal="center" vertical="center"/>
    </xf>
    <xf numFmtId="1" fontId="16" fillId="0" borderId="0" xfId="1" applyNumberFormat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left" vertical="center"/>
    </xf>
    <xf numFmtId="4" fontId="1" fillId="0" borderId="0" xfId="1" applyNumberForma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" fillId="0" borderId="0" xfId="1" applyAlignment="1">
      <alignment horizontal="center" vertical="center"/>
    </xf>
    <xf numFmtId="0" fontId="1" fillId="5" borderId="32" xfId="1" applyFill="1" applyBorder="1" applyAlignment="1">
      <alignment horizontal="center" vertical="center"/>
    </xf>
    <xf numFmtId="0" fontId="1" fillId="5" borderId="33" xfId="1" applyFill="1" applyBorder="1" applyAlignment="1">
      <alignment horizontal="center" vertical="center"/>
    </xf>
    <xf numFmtId="1" fontId="16" fillId="5" borderId="34" xfId="1" applyNumberFormat="1" applyFont="1" applyFill="1" applyBorder="1" applyAlignment="1">
      <alignment horizontal="center" vertical="center"/>
    </xf>
    <xf numFmtId="1" fontId="16" fillId="5" borderId="40" xfId="1" applyNumberFormat="1" applyFont="1" applyFill="1" applyBorder="1" applyAlignment="1">
      <alignment horizontal="center" vertical="center"/>
    </xf>
    <xf numFmtId="0" fontId="1" fillId="5" borderId="38" xfId="1" applyFill="1" applyBorder="1" applyAlignment="1">
      <alignment horizontal="center" vertical="center"/>
    </xf>
    <xf numFmtId="0" fontId="1" fillId="5" borderId="39" xfId="1" applyFill="1" applyBorder="1" applyAlignment="1">
      <alignment horizontal="center" vertical="center"/>
    </xf>
    <xf numFmtId="0" fontId="9" fillId="5" borderId="41" xfId="1" applyFont="1" applyFill="1" applyBorder="1" applyAlignment="1">
      <alignment horizontal="center" vertical="center"/>
    </xf>
    <xf numFmtId="0" fontId="9" fillId="5" borderId="42" xfId="1" applyFont="1" applyFill="1" applyBorder="1" applyAlignment="1">
      <alignment horizontal="center" vertical="center"/>
    </xf>
    <xf numFmtId="0" fontId="15" fillId="0" borderId="4" xfId="1" applyFont="1" applyBorder="1"/>
    <xf numFmtId="0" fontId="15" fillId="0" borderId="5" xfId="1" applyFont="1" applyBorder="1"/>
    <xf numFmtId="0" fontId="15" fillId="0" borderId="6" xfId="1" applyFont="1" applyBorder="1"/>
    <xf numFmtId="0" fontId="15" fillId="0" borderId="8" xfId="1" applyFont="1" applyBorder="1"/>
    <xf numFmtId="0" fontId="15" fillId="0" borderId="0" xfId="1" applyFont="1"/>
    <xf numFmtId="0" fontId="15" fillId="0" borderId="9" xfId="1" applyFont="1" applyBorder="1"/>
    <xf numFmtId="0" fontId="15" fillId="0" borderId="11" xfId="1" applyFont="1" applyBorder="1"/>
    <xf numFmtId="0" fontId="15" fillId="0" borderId="2" xfId="1" applyFont="1" applyBorder="1"/>
    <xf numFmtId="0" fontId="15" fillId="0" borderId="12" xfId="1" applyFont="1" applyBorder="1"/>
    <xf numFmtId="0" fontId="8" fillId="0" borderId="31" xfId="1" applyFont="1" applyBorder="1" applyAlignment="1">
      <alignment horizontal="center" vertical="center"/>
    </xf>
  </cellXfs>
  <cellStyles count="3">
    <cellStyle name="Normal" xfId="0" builtinId="0"/>
    <cellStyle name="Normal 2" xfId="1"/>
    <cellStyle name="Porcentagem 2" xfId="2"/>
  </cellStyles>
  <dxfs count="123"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ill>
        <patternFill patternType="solid">
          <bgColor theme="5"/>
        </patternFill>
      </fill>
    </dxf>
    <dxf>
      <fill>
        <patternFill patternType="solid">
          <bgColor theme="5"/>
        </patternFill>
      </fill>
    </dxf>
    <dxf>
      <numFmt numFmtId="3" formatCode="#,##0"/>
    </dxf>
    <dxf>
      <numFmt numFmtId="164" formatCode="#,##0.0"/>
    </dxf>
    <dxf>
      <numFmt numFmtId="3" formatCode="#,##0"/>
    </dxf>
    <dxf>
      <numFmt numFmtId="3" formatCode="#,##0"/>
    </dxf>
    <dxf>
      <numFmt numFmtId="164" formatCode="#,##0.0"/>
    </dxf>
    <dxf>
      <alignment horizontal="center"/>
    </dxf>
    <dxf>
      <numFmt numFmtId="3" formatCode="#,##0"/>
    </dxf>
    <dxf>
      <numFmt numFmtId="3" formatCode="#,##0"/>
    </dxf>
    <dxf>
      <alignment horizontal="center" readingOrder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horizontal="center" readingOrder="0"/>
    </dxf>
    <dxf>
      <numFmt numFmtId="3" formatCode="#,##0"/>
    </dxf>
    <dxf>
      <numFmt numFmtId="3" formatCode="#,##0"/>
    </dxf>
    <dxf>
      <numFmt numFmtId="164" formatCode="#,##0.0"/>
    </dxf>
    <dxf>
      <numFmt numFmtId="3" formatCode="#,##0"/>
    </dxf>
    <dxf>
      <numFmt numFmtId="3" formatCode="#,##0"/>
    </dxf>
    <dxf>
      <numFmt numFmtId="164" formatCode="#,##0.0"/>
    </dxf>
    <dxf>
      <alignment horizontal="center"/>
    </dxf>
    <dxf>
      <numFmt numFmtId="3" formatCode="#,##0"/>
    </dxf>
    <dxf>
      <numFmt numFmtId="3" formatCode="#,##0"/>
    </dxf>
    <dxf>
      <alignment horizontal="center" readingOrder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horizontal="center" readingOrder="0"/>
    </dxf>
    <dxf>
      <numFmt numFmtId="3" formatCode="#,##0"/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ill>
        <patternFill patternType="solid">
          <bgColor theme="5"/>
        </patternFill>
      </fill>
    </dxf>
    <dxf>
      <fill>
        <patternFill patternType="solid">
          <bgColor theme="5"/>
        </patternFill>
      </fill>
    </dxf>
    <dxf>
      <numFmt numFmtId="3" formatCode="#,##0"/>
    </dxf>
    <dxf>
      <numFmt numFmtId="3" formatCode="#,##0"/>
    </dxf>
    <dxf>
      <numFmt numFmtId="164" formatCode="#,##0.0"/>
    </dxf>
    <dxf>
      <numFmt numFmtId="3" formatCode="#,##0"/>
    </dxf>
    <dxf>
      <numFmt numFmtId="3" formatCode="#,##0"/>
    </dxf>
    <dxf>
      <alignment horizontal="center" readingOrder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5"/>
        </patternFill>
      </fill>
    </dxf>
    <dxf>
      <fill>
        <patternFill patternType="solid">
          <bgColor theme="5"/>
        </patternFill>
      </fill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alignment horizontal="center"/>
    </dxf>
    <dxf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/>
        <horizontal/>
      </border>
    </dxf>
    <dxf>
      <alignment horizontal="general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4" formatCode="#,##0.00"/>
      <alignment horizontal="center" vertical="center" textRotation="0" wrapText="0" indent="0" justifyLastLine="0" shrinkToFit="0" readingOrder="0"/>
    </dxf>
    <dxf>
      <numFmt numFmtId="4" formatCode="#,##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3" formatCode="#,##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4" formatCode="#,##0.00"/>
      <alignment horizontal="center" vertical="center" textRotation="0" wrapText="0" indent="0" justifyLastLine="0" shrinkToFit="0" readingOrder="0"/>
    </dxf>
    <dxf>
      <numFmt numFmtId="2" formatCode="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scheme val="minor"/>
      </font>
      <alignment horizontal="left" vertical="center" textRotation="0" wrapText="0" indent="0" justifyLastLine="0" shrinkToFit="0" readingOrder="0"/>
    </dxf>
    <dxf>
      <font>
        <b/>
        <color theme="1"/>
      </font>
      <border diagonalUp="0" diagonalDown="0">
        <left/>
        <right/>
        <top/>
        <bottom/>
        <vertical/>
        <horizontal/>
      </border>
    </dxf>
    <dxf>
      <font>
        <strike val="0"/>
        <color theme="1"/>
      </font>
      <fill>
        <patternFill patternType="solid">
          <fgColor theme="9" tint="0.59996337778862885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5"/>
        </bottom>
        <vertical/>
        <horizontal/>
      </border>
    </dxf>
    <dxf>
      <font>
        <color theme="1"/>
      </font>
      <fill>
        <patternFill patternType="none">
          <bgColor auto="1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  <vertical style="thin">
          <color theme="1"/>
        </vertical>
        <horizontal style="thin">
          <color theme="1"/>
        </horizontal>
      </border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left style="thin">
          <color theme="0" tint="-0.34998626667073579"/>
        </left>
        <right style="thin">
          <color theme="0" tint="-0.34998626667073579"/>
        </right>
      </border>
    </dxf>
    <dxf>
      <fill>
        <patternFill patternType="solid">
          <fgColor theme="0" tint="-0.14999847407452621"/>
          <bgColor theme="0" tint="-0.149998474074526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 patternType="solid">
          <fgColor theme="0" tint="-0.14999847407452621"/>
          <bgColor theme="0" tint="-0.14999847407452621"/>
        </patternFill>
      </fill>
      <border>
        <top style="thin">
          <color theme="1" tint="0.499984740745262"/>
        </top>
        <bottom style="thin">
          <color theme="1" tint="0.49998474074526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1" tint="0.499984740745262"/>
        </top>
      </border>
    </dxf>
    <dxf>
      <font>
        <b/>
        <color theme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color theme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bgColor auto="1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5" defaultTableStyle="TableStyleMedium2" defaultPivotStyle="PivotStyleLight16">
    <tableStyle name="Estilo de Segmentação de Dados 1" pivot="0" table="0" count="3">
      <tableStyleElement type="wholeTable" dxfId="122"/>
    </tableStyle>
    <tableStyle name="Estilo de Segmentação de Dados 2" pivot="0" table="0" count="3">
      <tableStyleElement type="wholeTable" dxfId="121"/>
      <tableStyleElement type="headerRow" dxfId="120"/>
    </tableStyle>
    <tableStyle name="PivotStyleLight22 2" table="0" count="10">
      <tableStyleElement type="wholeTable" dxfId="119"/>
      <tableStyleElement type="headerRow" dxfId="118"/>
      <tableStyleElement type="totalRow" dxfId="117"/>
      <tableStyleElement type="firstColumn" dxfId="116"/>
      <tableStyleElement type="firstRowStripe" dxfId="115"/>
      <tableStyleElement type="firstColumnStripe" dxfId="114"/>
      <tableStyleElement type="firstSubtotalColumn" dxfId="113"/>
      <tableStyleElement type="firstSubtotalRow" dxfId="112"/>
      <tableStyleElement type="secondSubtotalRow" dxfId="111"/>
      <tableStyleElement type="pageFieldLabels" dxfId="110"/>
    </tableStyle>
    <tableStyle name="SlicerStyleLight2 2" pivot="0" table="0" count="10">
      <tableStyleElement type="wholeTable" dxfId="109"/>
      <tableStyleElement type="headerRow" dxfId="108"/>
    </tableStyle>
    <tableStyle name="Teste" pivot="0" table="0" count="10">
      <tableStyleElement type="wholeTable" dxfId="107"/>
      <tableStyleElement type="headerRow" dxfId="106"/>
    </tableStyle>
  </tableStyles>
  <colors>
    <mruColors>
      <color rgb="FFEA262A"/>
      <color rgb="FF2AA7DF"/>
      <color rgb="FF004ADE"/>
      <color rgb="FF095BFF"/>
      <color rgb="FF57FF57"/>
      <color rgb="FFFFFFFF"/>
      <color rgb="FF89FFFF"/>
    </mruColors>
  </colors>
  <extLst>
    <ext xmlns:x14="http://schemas.microsoft.com/office/spreadsheetml/2009/9/main" uri="{46F421CA-312F-682f-3DD2-61675219B42D}">
      <x14:dxfs count="19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rgb="FF000000"/>
          </font>
          <border>
            <left style="thin">
              <color theme="0"/>
            </left>
            <right style="thin">
              <color theme="0"/>
            </right>
            <top style="thin">
              <color theme="0"/>
            </top>
            <bottom style="thin">
              <color theme="0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theme="0"/>
          </font>
          <border diagonalUp="0" diagonalDown="0">
            <left/>
            <right/>
            <top/>
            <bottom/>
            <vertical/>
            <horizontal/>
          </border>
        </dxf>
        <dxf>
          <font>
            <color rgb="FF000000"/>
          </font>
          <fill>
            <patternFill patternType="solid">
              <fgColor theme="9" tint="0.39994506668294322"/>
              <bgColor theme="9" tint="0.39988402966399123"/>
            </patternFill>
          </fill>
          <border>
            <left style="thin">
              <color theme="0"/>
            </left>
            <right style="thin">
              <color theme="0"/>
            </right>
            <top style="thin">
              <color theme="0"/>
            </top>
            <bottom style="thin">
              <color theme="0"/>
            </bottom>
            <vertical/>
            <horizontal/>
          </border>
        </dxf>
        <dxf>
          <font>
            <color theme="0"/>
          </font>
          <fill>
            <patternFill patternType="solid">
              <fgColor rgb="FFFFFFFF"/>
              <bgColor rgb="FFFFFFFF"/>
            </patternFill>
          </fill>
          <border diagonalUp="0" diagonalDown="0">
            <left/>
            <right/>
            <top/>
            <bottom/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theme="0"/>
            </left>
            <right style="thin">
              <color theme="0"/>
            </right>
            <top style="thin">
              <color theme="0"/>
            </top>
            <bottom style="thin">
              <color theme="0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5" tint="0.79998168889431442"/>
              <bgColor theme="5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5" tint="0.59999389629810485"/>
              <bgColor theme="5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ill>
            <patternFill>
              <bgColor rgb="FF00B050"/>
            </patternFill>
          </fill>
        </dxf>
        <dxf>
          <fill>
            <patternFill>
              <bgColor theme="9"/>
            </patternFill>
          </fill>
        </dxf>
        <dxf>
          <fill>
            <patternFill>
              <bgColor theme="9"/>
            </patternFill>
          </fill>
          <border diagonalUp="0" diagonalDown="0">
            <left/>
            <right/>
            <top/>
            <bottom/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Estilo de Segmentação de Dados 1">
          <x14:slicerStyleElements>
            <x14:slicerStyleElement type="selectedItemWithData" dxfId="18"/>
            <x14:slicerStyleElement type="hoveredSelectedItemWithData" dxfId="17"/>
          </x14:slicerStyleElements>
        </x14:slicerStyle>
        <x14:slicerStyle name="Estilo de Segmentação de Dados 2">
          <x14:slicerStyleElements>
            <x14:slicerStyleElement type="selectedItemWithData" dxfId="16"/>
          </x14:slicerStyleElements>
        </x14:slicerStyle>
        <x14:slicerStyle name="SlicerStyleLight2 2">
          <x14:slicerStyleElements>
            <x14:slicerStyleElement type="unselectedItemWithData" dxfId="15"/>
            <x14:slicerStyleElement type="unselectedItemWithNoData" dxfId="14"/>
            <x14:slicerStyleElement type="selectedItemWithData" dxfId="13"/>
            <x14:slicerStyleElement type="selectedItemWithNoData" dxfId="12"/>
            <x14:slicerStyleElement type="hoveredUnselectedItemWithData" dxfId="11"/>
            <x14:slicerStyleElement type="hoveredSelectedItemWithData" dxfId="10"/>
            <x14:slicerStyleElement type="hoveredUnselectedItemWithNoData" dxfId="9"/>
            <x14:slicerStyleElement type="hoveredSelectedItemWithNoData" dxfId="8"/>
          </x14:slicerStyleElements>
        </x14:slicerStyle>
        <x14:slicerStyle name="Teste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microsoft.com/office/2007/relationships/slicerCache" Target="slicerCaches/slicerCache4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microsoft.com/office/2007/relationships/slicerCache" Target="slicerCaches/slicerCache3.xml"/><Relationship Id="rId17" Type="http://schemas.microsoft.com/office/2007/relationships/slicerCache" Target="slicerCaches/slicerCache8.xml"/><Relationship Id="rId2" Type="http://schemas.openxmlformats.org/officeDocument/2006/relationships/worksheet" Target="worksheets/sheet2.xml"/><Relationship Id="rId16" Type="http://schemas.microsoft.com/office/2007/relationships/slicerCache" Target="slicerCaches/slicerCache7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2.xml"/><Relationship Id="rId5" Type="http://schemas.openxmlformats.org/officeDocument/2006/relationships/worksheet" Target="worksheets/sheet5.xml"/><Relationship Id="rId15" Type="http://schemas.microsoft.com/office/2007/relationships/slicerCache" Target="slicerCaches/slicerCache6.xml"/><Relationship Id="rId10" Type="http://schemas.microsoft.com/office/2007/relationships/slicerCache" Target="slicerCaches/slicerCache1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microsoft.com/office/2007/relationships/slicerCache" Target="slicerCaches/slicerCache5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Plantio_Dashboard.xlsx]Tab!Variedades</c:name>
    <c:fmtId val="33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5"/>
      </c:pivotFmt>
      <c:pivotFmt>
        <c:idx val="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3"/>
      </c:pivotFmt>
      <c:pivotFmt>
        <c:idx val="34"/>
      </c:pivotFmt>
      <c:pivotFmt>
        <c:idx val="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"/>
        <c:spPr>
          <a:solidFill>
            <a:srgbClr val="7030A0"/>
          </a:solidFill>
          <a:ln w="19050">
            <a:noFill/>
          </a:ln>
          <a:effectLst/>
        </c:spPr>
      </c:pivotFmt>
      <c:pivotFmt>
        <c:idx val="38"/>
      </c:pivotFmt>
      <c:pivotFmt>
        <c:idx val="39"/>
      </c:pivotFmt>
      <c:pivotFmt>
        <c:idx val="40"/>
        <c:spPr>
          <a:solidFill>
            <a:srgbClr val="FFFF00"/>
          </a:solidFill>
          <a:ln w="19050">
            <a:noFill/>
          </a:ln>
          <a:effectLst/>
        </c:spPr>
      </c:pivotFmt>
      <c:pivotFmt>
        <c:idx val="41"/>
      </c:pivotFmt>
      <c:pivotFmt>
        <c:idx val="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"/>
      </c:pivotFmt>
      <c:pivotFmt>
        <c:idx val="44"/>
      </c:pivotFmt>
      <c:pivotFmt>
        <c:idx val="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"/>
      </c:pivotFmt>
      <c:pivotFmt>
        <c:idx val="47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"/>
        <c:spPr>
          <a:solidFill>
            <a:srgbClr val="7030A0"/>
          </a:solidFill>
          <a:ln w="19050">
            <a:noFill/>
          </a:ln>
          <a:effectLst/>
        </c:spPr>
      </c:pivotFmt>
      <c:pivotFmt>
        <c:idx val="50"/>
        <c:spPr>
          <a:solidFill>
            <a:srgbClr val="FFFF00"/>
          </a:solidFill>
          <a:ln w="19050">
            <a:noFill/>
          </a:ln>
          <a:effectLst/>
        </c:spPr>
      </c:pivotFmt>
      <c:pivotFmt>
        <c:idx val="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3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5"/>
        <c:spPr>
          <a:solidFill>
            <a:srgbClr val="7030A0"/>
          </a:solidFill>
          <a:ln w="19050">
            <a:noFill/>
          </a:ln>
          <a:effectLst/>
        </c:spPr>
      </c:pivotFmt>
      <c:pivotFmt>
        <c:idx val="56"/>
        <c:spPr>
          <a:solidFill>
            <a:srgbClr val="FFFF00"/>
          </a:solidFill>
          <a:ln w="19050">
            <a:noFill/>
          </a:ln>
          <a:effectLst/>
        </c:spPr>
      </c:pivotFmt>
      <c:pivotFmt>
        <c:idx val="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9"/>
        <c:spPr>
          <a:ln>
            <a:noFill/>
          </a:ln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1100"/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1"/>
        <c:spPr>
          <a:solidFill>
            <a:srgbClr val="7030A0"/>
          </a:solidFill>
          <a:ln w="19050">
            <a:noFill/>
          </a:ln>
          <a:effectLst/>
        </c:spPr>
      </c:pivotFmt>
      <c:pivotFmt>
        <c:idx val="62"/>
      </c:pivotFmt>
      <c:pivotFmt>
        <c:idx val="63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64"/>
      </c:pivotFmt>
      <c:pivotFmt>
        <c:idx val="65"/>
        <c:spPr>
          <a:solidFill>
            <a:srgbClr val="FFFF00"/>
          </a:solidFill>
          <a:ln w="19050">
            <a:noFill/>
          </a:ln>
          <a:effectLst/>
        </c:spPr>
      </c:pivotFmt>
      <c:pivotFmt>
        <c:idx val="66"/>
        <c:spPr>
          <a:solidFill>
            <a:schemeClr val="accent5"/>
          </a:solidFill>
          <a:ln w="19050">
            <a:noFill/>
          </a:ln>
          <a:effectLst/>
        </c:spPr>
      </c:pivotFmt>
    </c:pivotFmts>
    <c:plotArea>
      <c:layout/>
      <c:pieChart>
        <c:varyColors val="1"/>
        <c:ser>
          <c:idx val="0"/>
          <c:order val="0"/>
          <c:tx>
            <c:strRef>
              <c:f>Tab!$B$12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F-7BBD-44E2-8F7D-DFB33EF0059F}"/>
              </c:ext>
            </c:extLst>
          </c:dPt>
          <c:dPt>
            <c:idx val="1"/>
            <c:bubble3D val="0"/>
            <c:spPr>
              <a:solidFill>
                <a:srgbClr val="7030A0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1-7BBD-44E2-8F7D-DFB33EF0059F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3-7BBD-44E2-8F7D-DFB33EF0059F}"/>
              </c:ext>
            </c:extLst>
          </c:dPt>
          <c:dPt>
            <c:idx val="3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5-7BBD-44E2-8F7D-DFB33EF0059F}"/>
              </c:ext>
            </c:extLst>
          </c:dPt>
          <c:dPt>
            <c:idx val="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7-7BBD-44E2-8F7D-DFB33EF0059F}"/>
              </c:ext>
            </c:extLst>
          </c:dPt>
          <c:dPt>
            <c:idx val="5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9-7BBD-44E2-8F7D-DFB33EF0059F}"/>
              </c:ext>
            </c:extLst>
          </c:dPt>
          <c:dPt>
            <c:idx val="6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B-7BBD-44E2-8F7D-DFB33EF0059F}"/>
              </c:ext>
            </c:extLst>
          </c:dPt>
          <c:dPt>
            <c:idx val="7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D-7BBD-44E2-8F7D-DFB33EF0059F}"/>
              </c:ext>
            </c:extLst>
          </c:dPt>
          <c:dPt>
            <c:idx val="8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F-7BBD-44E2-8F7D-DFB33EF0059F}"/>
              </c:ext>
            </c:extLst>
          </c:dPt>
          <c:dPt>
            <c:idx val="9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1-7BBD-44E2-8F7D-DFB33EF0059F}"/>
              </c:ext>
            </c:extLst>
          </c:dPt>
          <c:dPt>
            <c:idx val="1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3-7BBD-44E2-8F7D-DFB33EF0059F}"/>
              </c:ext>
            </c:extLst>
          </c:dPt>
          <c:dPt>
            <c:idx val="1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5-7BBD-44E2-8F7D-DFB33EF0059F}"/>
              </c:ext>
            </c:extLst>
          </c:dPt>
          <c:dPt>
            <c:idx val="1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7-7BBD-44E2-8F7D-DFB33EF0059F}"/>
              </c:ext>
            </c:extLst>
          </c:dPt>
          <c:dPt>
            <c:idx val="13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9-7BBD-44E2-8F7D-DFB33EF0059F}"/>
              </c:ext>
            </c:extLst>
          </c:dPt>
          <c:dPt>
            <c:idx val="1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B-7BBD-44E2-8F7D-DFB33EF0059F}"/>
              </c:ext>
            </c:extLst>
          </c:dPt>
          <c:dPt>
            <c:idx val="15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D-7BBD-44E2-8F7D-DFB33EF0059F}"/>
              </c:ext>
            </c:extLst>
          </c:dPt>
          <c:dPt>
            <c:idx val="16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4F-7BBD-44E2-8F7D-DFB33EF0059F}"/>
              </c:ext>
            </c:extLst>
          </c:dPt>
          <c:dPt>
            <c:idx val="17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51-7BBD-44E2-8F7D-DFB33EF0059F}"/>
              </c:ext>
            </c:extLst>
          </c:dPt>
          <c:dPt>
            <c:idx val="18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53-7BBD-44E2-8F7D-DFB33EF0059F}"/>
              </c:ext>
            </c:extLst>
          </c:dPt>
          <c:dPt>
            <c:idx val="19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55-7BBD-44E2-8F7D-DFB33EF0059F}"/>
              </c:ext>
            </c:extLst>
          </c:dPt>
          <c:dPt>
            <c:idx val="2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57-7BBD-44E2-8F7D-DFB33EF0059F}"/>
              </c:ext>
            </c:extLst>
          </c:dPt>
          <c:dPt>
            <c:idx val="21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59-7BBD-44E2-8F7D-DFB33EF0059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1100"/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Tab!$A$13:$A$19</c:f>
              <c:strCache>
                <c:ptCount val="6"/>
                <c:pt idx="0">
                  <c:v>RB85 5536</c:v>
                </c:pt>
                <c:pt idx="1">
                  <c:v>RB86 7515</c:v>
                </c:pt>
                <c:pt idx="2">
                  <c:v>RB95 5977</c:v>
                </c:pt>
                <c:pt idx="3">
                  <c:v>SP80-3280</c:v>
                </c:pt>
                <c:pt idx="4">
                  <c:v>RB03 6152</c:v>
                </c:pt>
                <c:pt idx="5">
                  <c:v>RB97 5201</c:v>
                </c:pt>
              </c:strCache>
            </c:strRef>
          </c:cat>
          <c:val>
            <c:numRef>
              <c:f>Tab!$B$13:$B$19</c:f>
              <c:numCache>
                <c:formatCode>#,##0</c:formatCode>
                <c:ptCount val="6"/>
                <c:pt idx="0">
                  <c:v>390.24299999999988</c:v>
                </c:pt>
                <c:pt idx="1">
                  <c:v>1539.492</c:v>
                </c:pt>
                <c:pt idx="2">
                  <c:v>1304.6779999999987</c:v>
                </c:pt>
                <c:pt idx="3">
                  <c:v>61.37</c:v>
                </c:pt>
                <c:pt idx="4">
                  <c:v>42.11</c:v>
                </c:pt>
                <c:pt idx="5">
                  <c:v>45.68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5A-7BBD-44E2-8F7D-DFB33EF0059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1923150952260373"/>
          <c:y val="0.18009270684892248"/>
          <c:w val="0.25350096452534226"/>
          <c:h val="0.63981458630215504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 sz="900"/>
          </a:pPr>
          <a:endParaRPr lang="pt-BR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Plantio_Dashboard.xlsx]Tab!TipoPlantioSafra</c:name>
    <c:fmtId val="4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gradFill flip="none" rotWithShape="1">
            <a:gsLst>
              <a:gs pos="0">
                <a:srgbClr val="7030A0">
                  <a:tint val="66000"/>
                  <a:satMod val="160000"/>
                </a:srgbClr>
              </a:gs>
              <a:gs pos="50000">
                <a:srgbClr val="7030A0">
                  <a:tint val="44500"/>
                  <a:satMod val="160000"/>
                </a:srgbClr>
              </a:gs>
              <a:gs pos="100000">
                <a:srgbClr val="7030A0">
                  <a:tint val="23500"/>
                  <a:satMod val="160000"/>
                </a:srgbClr>
              </a:gs>
            </a:gsLst>
            <a:lin ang="2700000" scaled="1"/>
            <a:tileRect/>
          </a:gra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4.4004415687193049E-3"/>
          <c:y val="1.5873025792417068E-2"/>
          <c:w val="0.99119911686256135"/>
          <c:h val="0.839696187786644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Tab!$B$2:$B$3</c:f>
              <c:strCache>
                <c:ptCount val="1"/>
                <c:pt idx="0">
                  <c:v>Mec.Distribuidora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Tab!$A$4:$A$7</c:f>
              <c:strCache>
                <c:ptCount val="3"/>
                <c:pt idx="0">
                  <c:v>2016/2017</c:v>
                </c:pt>
                <c:pt idx="1">
                  <c:v>2017/2018</c:v>
                </c:pt>
                <c:pt idx="2">
                  <c:v>2018/2019</c:v>
                </c:pt>
              </c:strCache>
            </c:strRef>
          </c:cat>
          <c:val>
            <c:numRef>
              <c:f>Tab!$B$4:$B$7</c:f>
              <c:numCache>
                <c:formatCode>#,##0</c:formatCode>
                <c:ptCount val="3"/>
                <c:pt idx="0">
                  <c:v>115.12999999999998</c:v>
                </c:pt>
                <c:pt idx="1">
                  <c:v>761.26999999999987</c:v>
                </c:pt>
                <c:pt idx="2">
                  <c:v>287.92299999999994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E0-4DB1-8BC1-126E1E7AAAAB}"/>
            </c:ext>
          </c:extLst>
        </c:ser>
        <c:ser>
          <c:idx val="1"/>
          <c:order val="1"/>
          <c:tx>
            <c:strRef>
              <c:f>Tab!$C$2:$C$3</c:f>
              <c:strCache>
                <c:ptCount val="1"/>
                <c:pt idx="0">
                  <c:v>Mec.Plantadeira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Tab!$A$4:$A$7</c:f>
              <c:strCache>
                <c:ptCount val="3"/>
                <c:pt idx="0">
                  <c:v>2016/2017</c:v>
                </c:pt>
                <c:pt idx="1">
                  <c:v>2017/2018</c:v>
                </c:pt>
                <c:pt idx="2">
                  <c:v>2018/2019</c:v>
                </c:pt>
              </c:strCache>
            </c:strRef>
          </c:cat>
          <c:val>
            <c:numRef>
              <c:f>Tab!$C$4:$C$7</c:f>
              <c:numCache>
                <c:formatCode>#,##0</c:formatCode>
                <c:ptCount val="3"/>
                <c:pt idx="0">
                  <c:v>128.51</c:v>
                </c:pt>
                <c:pt idx="1">
                  <c:v>404.35000000000019</c:v>
                </c:pt>
                <c:pt idx="2">
                  <c:v>407.70600000000007</c:v>
                </c:pt>
              </c:numCache>
            </c:numRef>
          </c:val>
        </c:ser>
        <c:ser>
          <c:idx val="2"/>
          <c:order val="2"/>
          <c:tx>
            <c:strRef>
              <c:f>Tab!$D$2:$D$3</c:f>
              <c:strCache>
                <c:ptCount val="1"/>
                <c:pt idx="0">
                  <c:v>Semi Mec (Manual)</c:v>
                </c:pt>
              </c:strCache>
            </c:strRef>
          </c:tx>
          <c:spPr>
            <a:gradFill flip="none" rotWithShape="1">
              <a:gsLst>
                <a:gs pos="0">
                  <a:srgbClr val="7030A0">
                    <a:tint val="66000"/>
                    <a:satMod val="160000"/>
                  </a:srgbClr>
                </a:gs>
                <a:gs pos="50000">
                  <a:srgbClr val="7030A0">
                    <a:tint val="44500"/>
                    <a:satMod val="160000"/>
                  </a:srgbClr>
                </a:gs>
                <a:gs pos="100000">
                  <a:srgbClr val="7030A0">
                    <a:tint val="23500"/>
                    <a:satMod val="160000"/>
                  </a:srgbClr>
                </a:gs>
              </a:gsLst>
              <a:lin ang="2700000" scaled="1"/>
              <a:tileRect/>
            </a:gradFill>
            <a:ln>
              <a:noFill/>
            </a:ln>
            <a:effectLst/>
          </c:spPr>
          <c:invertIfNegative val="0"/>
          <c:cat>
            <c:strRef>
              <c:f>Tab!$A$4:$A$7</c:f>
              <c:strCache>
                <c:ptCount val="3"/>
                <c:pt idx="0">
                  <c:v>2016/2017</c:v>
                </c:pt>
                <c:pt idx="1">
                  <c:v>2017/2018</c:v>
                </c:pt>
                <c:pt idx="2">
                  <c:v>2018/2019</c:v>
                </c:pt>
              </c:strCache>
            </c:strRef>
          </c:cat>
          <c:val>
            <c:numRef>
              <c:f>Tab!$D$4:$D$7</c:f>
              <c:numCache>
                <c:formatCode>#,##0</c:formatCode>
                <c:ptCount val="3"/>
                <c:pt idx="0">
                  <c:v>51.149999999999991</c:v>
                </c:pt>
                <c:pt idx="1">
                  <c:v>341.93999999999994</c:v>
                </c:pt>
                <c:pt idx="2">
                  <c:v>1053.42</c:v>
                </c:pt>
              </c:numCache>
            </c:numRef>
          </c:val>
        </c:ser>
        <c:ser>
          <c:idx val="3"/>
          <c:order val="3"/>
          <c:tx>
            <c:strRef>
              <c:f>Tab!$E$2:$E$3</c:f>
              <c:strCache>
                <c:ptCount val="1"/>
                <c:pt idx="0">
                  <c:v>(vazio)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Tab!$A$4:$A$7</c:f>
              <c:strCache>
                <c:ptCount val="3"/>
                <c:pt idx="0">
                  <c:v>2016/2017</c:v>
                </c:pt>
                <c:pt idx="1">
                  <c:v>2017/2018</c:v>
                </c:pt>
                <c:pt idx="2">
                  <c:v>2018/2019</c:v>
                </c:pt>
              </c:strCache>
            </c:strRef>
          </c:cat>
          <c:val>
            <c:numRef>
              <c:f>Tab!$E$4:$E$7</c:f>
              <c:numCache>
                <c:formatCode>#,##0</c:formatCode>
                <c:ptCount val="3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26126400"/>
        <c:axId val="326126960"/>
      </c:barChart>
      <c:catAx>
        <c:axId val="32612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26126960"/>
        <c:crosses val="autoZero"/>
        <c:auto val="1"/>
        <c:lblAlgn val="ctr"/>
        <c:lblOffset val="100"/>
        <c:noMultiLvlLbl val="0"/>
      </c:catAx>
      <c:valAx>
        <c:axId val="326126960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326126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Plantio_Dashboard.xlsx]Tab!TipoPlantio</c:name>
    <c:fmtId val="11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rgbClr val="002060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rgbClr val="002060"/>
          </a:solidFill>
          <a:ln>
            <a:solidFill>
              <a:srgbClr val="002060"/>
            </a:solidFill>
          </a:ln>
          <a:effectLst/>
        </c:spPr>
        <c:marker>
          <c:symbol val="none"/>
        </c:marker>
      </c:pivotFmt>
      <c:pivotFmt>
        <c:idx val="8"/>
        <c:spPr>
          <a:gradFill flip="none" rotWithShape="1">
            <a:gsLst>
              <a:gs pos="0">
                <a:srgbClr val="FF0000">
                  <a:tint val="66000"/>
                  <a:satMod val="160000"/>
                </a:srgbClr>
              </a:gs>
              <a:gs pos="50000">
                <a:srgbClr val="FF0000">
                  <a:tint val="44500"/>
                  <a:satMod val="160000"/>
                </a:srgbClr>
              </a:gs>
              <a:gs pos="100000">
                <a:srgbClr val="FF0000">
                  <a:tint val="23500"/>
                  <a:satMod val="160000"/>
                </a:srgbClr>
              </a:gs>
            </a:gsLst>
            <a:lin ang="2700000" scaled="1"/>
            <a:tileRect/>
          </a:gradFill>
          <a:ln w="41275">
            <a:noFill/>
          </a:ln>
          <a:effectLst/>
        </c:spPr>
        <c:marker>
          <c:symbol val="none"/>
        </c:marker>
      </c:pivotFmt>
      <c:pivotFmt>
        <c:idx val="9"/>
        <c:spPr>
          <a:gradFill flip="none" rotWithShape="1">
            <a:gsLst>
              <a:gs pos="0">
                <a:srgbClr val="FF0000">
                  <a:tint val="66000"/>
                  <a:satMod val="160000"/>
                </a:srgbClr>
              </a:gs>
              <a:gs pos="50000">
                <a:srgbClr val="FF0000">
                  <a:tint val="44500"/>
                  <a:satMod val="160000"/>
                </a:srgbClr>
              </a:gs>
              <a:gs pos="100000">
                <a:srgbClr val="FF0000">
                  <a:tint val="23500"/>
                  <a:satMod val="160000"/>
                </a:srgbClr>
              </a:gs>
            </a:gsLst>
            <a:lin ang="2700000" scaled="1"/>
            <a:tileRect/>
          </a:gradFill>
          <a:ln w="41275">
            <a:noFill/>
          </a:ln>
          <a:effectLst/>
        </c:spPr>
      </c:pivotFmt>
      <c:pivotFmt>
        <c:idx val="10"/>
        <c:spPr>
          <a:gradFill flip="none" rotWithShape="1">
            <a:gsLst>
              <a:gs pos="0">
                <a:srgbClr val="FF0000">
                  <a:tint val="66000"/>
                  <a:satMod val="160000"/>
                </a:srgbClr>
              </a:gs>
              <a:gs pos="50000">
                <a:srgbClr val="FF0000">
                  <a:tint val="44500"/>
                  <a:satMod val="160000"/>
                </a:srgbClr>
              </a:gs>
              <a:gs pos="100000">
                <a:srgbClr val="FF0000">
                  <a:tint val="23500"/>
                  <a:satMod val="160000"/>
                </a:srgbClr>
              </a:gs>
            </a:gsLst>
            <a:lin ang="2700000" scaled="1"/>
            <a:tileRect/>
          </a:gradFill>
          <a:ln w="41275">
            <a:noFill/>
          </a:ln>
          <a:effectLst/>
        </c:spP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3.1520882584712374E-3"/>
          <c:y val="4.1013843857753078E-2"/>
          <c:w val="0.99684791174152865"/>
          <c:h val="0.888670166229221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Tab!$B$25:$B$26</c:f>
              <c:strCache>
                <c:ptCount val="1"/>
                <c:pt idx="0">
                  <c:v>Fundação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Tab!$A$27:$A$39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Tab!$B$27:$B$39</c:f>
              <c:numCache>
                <c:formatCode>General</c:formatCode>
                <c:ptCount val="12"/>
                <c:pt idx="3">
                  <c:v>14.959999999999999</c:v>
                </c:pt>
                <c:pt idx="4">
                  <c:v>5.37</c:v>
                </c:pt>
                <c:pt idx="5">
                  <c:v>7.44</c:v>
                </c:pt>
                <c:pt idx="6">
                  <c:v>2.2200000000000002</c:v>
                </c:pt>
                <c:pt idx="8">
                  <c:v>8.1999999999999993</c:v>
                </c:pt>
                <c:pt idx="9">
                  <c:v>44.690000000000005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17-41CC-A9B2-18935D1A3EEA}"/>
            </c:ext>
          </c:extLst>
        </c:ser>
        <c:ser>
          <c:idx val="1"/>
          <c:order val="1"/>
          <c:tx>
            <c:strRef>
              <c:f>Tab!$C$25:$C$26</c:f>
              <c:strCache>
                <c:ptCount val="1"/>
                <c:pt idx="0">
                  <c:v>Renovação</c:v>
                </c:pt>
              </c:strCache>
            </c:strRef>
          </c:tx>
          <c:spPr>
            <a:solidFill>
              <a:srgbClr val="002060"/>
            </a:solidFill>
            <a:ln>
              <a:solidFill>
                <a:srgbClr val="002060"/>
              </a:solidFill>
            </a:ln>
            <a:effectLst/>
          </c:spPr>
          <c:invertIfNegative val="0"/>
          <c:cat>
            <c:strRef>
              <c:f>Tab!$A$27:$A$39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Tab!$C$27:$C$39</c:f>
              <c:numCache>
                <c:formatCode>General</c:formatCode>
                <c:ptCount val="12"/>
                <c:pt idx="0">
                  <c:v>688.62000000000046</c:v>
                </c:pt>
                <c:pt idx="1">
                  <c:v>427.93900000000014</c:v>
                </c:pt>
                <c:pt idx="2">
                  <c:v>201.35000000000008</c:v>
                </c:pt>
                <c:pt idx="3">
                  <c:v>41.37</c:v>
                </c:pt>
                <c:pt idx="4">
                  <c:v>142.08000000000004</c:v>
                </c:pt>
                <c:pt idx="5">
                  <c:v>248.09800000000001</c:v>
                </c:pt>
                <c:pt idx="6">
                  <c:v>196.34999999999997</c:v>
                </c:pt>
                <c:pt idx="7">
                  <c:v>260.58</c:v>
                </c:pt>
                <c:pt idx="8">
                  <c:v>322.94000000000005</c:v>
                </c:pt>
                <c:pt idx="9">
                  <c:v>305.83</c:v>
                </c:pt>
                <c:pt idx="10">
                  <c:v>313.61200000000002</c:v>
                </c:pt>
                <c:pt idx="11">
                  <c:v>275.20000000000005</c:v>
                </c:pt>
              </c:numCache>
            </c:numRef>
          </c:val>
        </c:ser>
        <c:ser>
          <c:idx val="2"/>
          <c:order val="2"/>
          <c:tx>
            <c:strRef>
              <c:f>Tab!$D$25:$D$26</c:f>
              <c:strCache>
                <c:ptCount val="1"/>
                <c:pt idx="0">
                  <c:v>Replantio</c:v>
                </c:pt>
              </c:strCache>
            </c:strRef>
          </c:tx>
          <c:spPr>
            <a:gradFill flip="none" rotWithShape="1">
              <a:gsLst>
                <a:gs pos="0">
                  <a:srgbClr val="FF0000">
                    <a:tint val="66000"/>
                    <a:satMod val="160000"/>
                  </a:srgbClr>
                </a:gs>
                <a:gs pos="50000">
                  <a:srgbClr val="FF0000">
                    <a:tint val="44500"/>
                    <a:satMod val="160000"/>
                  </a:srgbClr>
                </a:gs>
                <a:gs pos="100000">
                  <a:srgbClr val="FF0000">
                    <a:tint val="23500"/>
                    <a:satMod val="160000"/>
                  </a:srgbClr>
                </a:gs>
              </a:gsLst>
              <a:lin ang="2700000" scaled="1"/>
              <a:tileRect/>
            </a:gradFill>
            <a:ln w="41275">
              <a:noFill/>
            </a:ln>
            <a:effectLst/>
          </c:spPr>
          <c:invertIfNegative val="0"/>
          <c:cat>
            <c:strRef>
              <c:f>Tab!$A$27:$A$39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Tab!$D$27:$D$39</c:f>
              <c:numCache>
                <c:formatCode>General</c:formatCode>
                <c:ptCount val="12"/>
                <c:pt idx="0">
                  <c:v>0.6</c:v>
                </c:pt>
                <c:pt idx="3">
                  <c:v>0.5</c:v>
                </c:pt>
                <c:pt idx="4">
                  <c:v>2.75</c:v>
                </c:pt>
                <c:pt idx="6">
                  <c:v>38.5</c:v>
                </c:pt>
                <c:pt idx="8">
                  <c:v>2.2000000000000002</c:v>
                </c:pt>
              </c:numCache>
            </c:numRef>
          </c:val>
        </c:ser>
        <c:ser>
          <c:idx val="3"/>
          <c:order val="3"/>
          <c:tx>
            <c:strRef>
              <c:f>Tab!$E$25:$E$26</c:f>
              <c:strCache>
                <c:ptCount val="1"/>
                <c:pt idx="0">
                  <c:v>(vazio)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Tab!$A$27:$A$39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Tab!$E$27:$E$39</c:f>
              <c:numCache>
                <c:formatCode>General</c:formatCode>
                <c:ptCount val="12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326130880"/>
        <c:axId val="326131440"/>
      </c:barChart>
      <c:catAx>
        <c:axId val="326130880"/>
        <c:scaling>
          <c:orientation val="maxMin"/>
        </c:scaling>
        <c:delete val="1"/>
        <c:axPos val="b"/>
        <c:numFmt formatCode="General" sourceLinked="1"/>
        <c:majorTickMark val="none"/>
        <c:minorTickMark val="none"/>
        <c:tickLblPos val="nextTo"/>
        <c:crossAx val="326131440"/>
        <c:crosses val="autoZero"/>
        <c:auto val="1"/>
        <c:lblAlgn val="ctr"/>
        <c:lblOffset val="100"/>
        <c:noMultiLvlLbl val="0"/>
      </c:catAx>
      <c:valAx>
        <c:axId val="326131440"/>
        <c:scaling>
          <c:orientation val="minMax"/>
        </c:scaling>
        <c:delete val="1"/>
        <c:axPos val="r"/>
        <c:numFmt formatCode="General" sourceLinked="1"/>
        <c:majorTickMark val="none"/>
        <c:minorTickMark val="none"/>
        <c:tickLblPos val="nextTo"/>
        <c:crossAx val="326130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6="http://schemas.microsoft.com/office/drawing/2014/chart" uri="{E28EC0CA-F0BB-4C9C-879D-F8772B89E7AC}">
      <c16:pivotOptions16>
        <c16:showExpandCollapseFieldButtons val="1"/>
      </c16:pivotOptions16>
    </c:ex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Plantio_Dashboard.xlsx]Tab!Pluviometria</c:name>
    <c:fmtId val="5"/>
  </c:pivotSource>
  <c:chart>
    <c:autoTitleDeleted val="1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4"/>
            </a:solidFill>
            <a:ln w="9525">
              <a:solidFill>
                <a:schemeClr val="accent4"/>
              </a:solidFill>
            </a:ln>
            <a:effectLst/>
          </c:spPr>
        </c:marker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5"/>
            </a:solidFill>
            <a:ln w="9525">
              <a:solidFill>
                <a:schemeClr val="accent5"/>
              </a:solidFill>
            </a:ln>
            <a:effectLst/>
          </c:spPr>
        </c:marker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6"/>
            </a:solidFill>
            <a:ln w="9525">
              <a:solidFill>
                <a:schemeClr val="accent6"/>
              </a:solidFill>
            </a:ln>
            <a:effectLst/>
          </c:spPr>
        </c:marker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1">
                <a:lumMod val="60000"/>
              </a:schemeClr>
            </a:solidFill>
            <a:ln w="9525">
              <a:solidFill>
                <a:schemeClr val="accent1">
                  <a:lumMod val="60000"/>
                </a:schemeClr>
              </a:solidFill>
            </a:ln>
            <a:effectLst/>
          </c:spPr>
        </c:marker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2">
                <a:lumMod val="60000"/>
              </a:schemeClr>
            </a:solidFill>
            <a:ln w="9525">
              <a:solidFill>
                <a:schemeClr val="accent2">
                  <a:lumMod val="60000"/>
                </a:schemeClr>
              </a:solidFill>
            </a:ln>
            <a:effectLst/>
          </c:spPr>
        </c:marker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3">
                <a:lumMod val="60000"/>
              </a:schemeClr>
            </a:solidFill>
            <a:ln w="9525">
              <a:solidFill>
                <a:schemeClr val="accent3">
                  <a:lumMod val="60000"/>
                </a:schemeClr>
              </a:solidFill>
            </a:ln>
            <a:effectLst/>
          </c:spPr>
        </c:marker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4">
                <a:lumMod val="60000"/>
              </a:schemeClr>
            </a:solidFill>
            <a:ln w="9525">
              <a:solidFill>
                <a:schemeClr val="accent4">
                  <a:lumMod val="60000"/>
                </a:schemeClr>
              </a:solidFill>
            </a:ln>
            <a:effectLst/>
          </c:spPr>
        </c:marker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5">
                <a:lumMod val="60000"/>
              </a:schemeClr>
            </a:solidFill>
            <a:ln w="9525">
              <a:solidFill>
                <a:schemeClr val="accent5">
                  <a:lumMod val="60000"/>
                </a:schemeClr>
              </a:solidFill>
            </a:ln>
            <a:effectLst/>
          </c:spPr>
        </c:marker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6">
                <a:lumMod val="60000"/>
              </a:schemeClr>
            </a:solidFill>
            <a:ln w="9525">
              <a:solidFill>
                <a:schemeClr val="accent6">
                  <a:lumMod val="60000"/>
                </a:schemeClr>
              </a:solidFill>
            </a:ln>
            <a:effectLst/>
          </c:spPr>
        </c:marker>
      </c:pivotFmt>
      <c:pivotFmt>
        <c:idx val="14"/>
        <c:marker>
          <c:symbol val="triangle"/>
          <c:size val="8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6"/>
        <c:spPr>
          <a:ln w="28575" cap="rnd">
            <a:solidFill>
              <a:schemeClr val="accent2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</c:pivotFmt>
      <c:pivotFmt>
        <c:idx val="17"/>
        <c:spPr>
          <a:ln w="28575" cap="rnd">
            <a:solidFill>
              <a:schemeClr val="accent3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</c:pivotFmt>
      <c:pivotFmt>
        <c:idx val="18"/>
        <c:spPr>
          <a:ln w="28575" cap="rnd">
            <a:solidFill>
              <a:schemeClr val="accent4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4"/>
            </a:solidFill>
            <a:ln w="9525">
              <a:solidFill>
                <a:schemeClr val="accent4"/>
              </a:solidFill>
            </a:ln>
            <a:effectLst/>
          </c:spPr>
        </c:marker>
      </c:pivotFmt>
      <c:pivotFmt>
        <c:idx val="19"/>
        <c:spPr>
          <a:ln w="28575" cap="rnd">
            <a:solidFill>
              <a:schemeClr val="accent5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5"/>
            </a:solidFill>
            <a:ln w="9525">
              <a:solidFill>
                <a:schemeClr val="accent5"/>
              </a:solidFill>
            </a:ln>
            <a:effectLst/>
          </c:spPr>
        </c:marker>
      </c:pivotFmt>
      <c:pivotFmt>
        <c:idx val="20"/>
        <c:spPr>
          <a:ln w="28575" cap="rnd">
            <a:solidFill>
              <a:schemeClr val="accent6"/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6"/>
            </a:solidFill>
            <a:ln w="9525">
              <a:solidFill>
                <a:schemeClr val="accent6"/>
              </a:solidFill>
            </a:ln>
            <a:effectLst/>
          </c:spPr>
        </c:marker>
      </c:pivotFmt>
      <c:pivotFmt>
        <c:idx val="21"/>
        <c:spPr>
          <a:ln w="28575" cap="rnd">
            <a:solidFill>
              <a:schemeClr val="accent1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1">
                <a:lumMod val="60000"/>
              </a:schemeClr>
            </a:solidFill>
            <a:ln w="9525">
              <a:solidFill>
                <a:schemeClr val="accent1">
                  <a:lumMod val="60000"/>
                </a:schemeClr>
              </a:solidFill>
            </a:ln>
            <a:effectLst/>
          </c:spPr>
        </c:marker>
      </c:pivotFmt>
      <c:pivotFmt>
        <c:idx val="22"/>
        <c:spPr>
          <a:ln w="28575" cap="rnd">
            <a:solidFill>
              <a:schemeClr val="accent2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2">
                <a:lumMod val="60000"/>
              </a:schemeClr>
            </a:solidFill>
            <a:ln w="9525">
              <a:solidFill>
                <a:schemeClr val="accent2">
                  <a:lumMod val="60000"/>
                </a:schemeClr>
              </a:solidFill>
            </a:ln>
            <a:effectLst/>
          </c:spPr>
        </c:marker>
      </c:pivotFmt>
      <c:pivotFmt>
        <c:idx val="23"/>
        <c:spPr>
          <a:ln w="28575" cap="rnd">
            <a:solidFill>
              <a:schemeClr val="accent3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3">
                <a:lumMod val="60000"/>
              </a:schemeClr>
            </a:solidFill>
            <a:ln w="9525">
              <a:solidFill>
                <a:schemeClr val="accent3">
                  <a:lumMod val="60000"/>
                </a:schemeClr>
              </a:solidFill>
            </a:ln>
            <a:effectLst/>
          </c:spPr>
        </c:marker>
      </c:pivotFmt>
      <c:pivotFmt>
        <c:idx val="24"/>
        <c:spPr>
          <a:ln w="28575" cap="rnd">
            <a:solidFill>
              <a:schemeClr val="accent4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4">
                <a:lumMod val="60000"/>
              </a:schemeClr>
            </a:solidFill>
            <a:ln w="9525">
              <a:solidFill>
                <a:schemeClr val="accent4">
                  <a:lumMod val="60000"/>
                </a:schemeClr>
              </a:solidFill>
            </a:ln>
            <a:effectLst/>
          </c:spPr>
        </c:marker>
      </c:pivotFmt>
      <c:pivotFmt>
        <c:idx val="25"/>
        <c:spPr>
          <a:ln w="28575" cap="rnd">
            <a:solidFill>
              <a:schemeClr val="accent5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5">
                <a:lumMod val="60000"/>
              </a:schemeClr>
            </a:solidFill>
            <a:ln w="9525">
              <a:solidFill>
                <a:schemeClr val="accent5">
                  <a:lumMod val="60000"/>
                </a:schemeClr>
              </a:solidFill>
            </a:ln>
            <a:effectLst/>
          </c:spPr>
        </c:marker>
      </c:pivotFmt>
      <c:pivotFmt>
        <c:idx val="26"/>
        <c:spPr>
          <a:ln w="28575" cap="rnd">
            <a:solidFill>
              <a:schemeClr val="accent6">
                <a:lumMod val="60000"/>
              </a:schemeClr>
            </a:solidFill>
            <a:round/>
          </a:ln>
          <a:effectLst/>
        </c:spPr>
        <c:marker>
          <c:symbol val="triangle"/>
          <c:size val="8"/>
          <c:spPr>
            <a:solidFill>
              <a:schemeClr val="accent6">
                <a:lumMod val="60000"/>
              </a:schemeClr>
            </a:solidFill>
            <a:ln w="9525">
              <a:solidFill>
                <a:schemeClr val="accent6">
                  <a:lumMod val="60000"/>
                </a:schemeClr>
              </a:solidFill>
            </a:ln>
            <a:effectLst/>
          </c:spPr>
        </c:marker>
      </c:pivotFmt>
    </c:pivotFmts>
    <c:plotArea>
      <c:layout/>
      <c:lineChart>
        <c:grouping val="stacked"/>
        <c:varyColors val="1"/>
        <c:ser>
          <c:idx val="0"/>
          <c:order val="0"/>
          <c:tx>
            <c:strRef>
              <c:f>Tab!$B$65</c:f>
              <c:strCache>
                <c:ptCount val="1"/>
                <c:pt idx="0">
                  <c:v>Total</c:v>
                </c:pt>
              </c:strCache>
            </c:strRef>
          </c:tx>
          <c:marker>
            <c:symbol val="triangle"/>
            <c:size val="8"/>
          </c:marker>
          <c:dPt>
            <c:idx val="0"/>
            <c:marker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921-460A-AC28-38318F54ADF9}"/>
              </c:ext>
            </c:extLst>
          </c:dPt>
          <c:dPt>
            <c:idx val="1"/>
            <c:marker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2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921-460A-AC28-38318F54ADF9}"/>
              </c:ext>
            </c:extLst>
          </c:dPt>
          <c:dPt>
            <c:idx val="2"/>
            <c:marker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3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921-460A-AC28-38318F54ADF9}"/>
              </c:ext>
            </c:extLst>
          </c:dPt>
          <c:dPt>
            <c:idx val="3"/>
            <c:marker>
              <c:spPr>
                <a:solidFill>
                  <a:schemeClr val="accent4"/>
                </a:solidFill>
                <a:ln w="9525">
                  <a:solidFill>
                    <a:schemeClr val="accent4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4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921-460A-AC28-38318F54ADF9}"/>
              </c:ext>
            </c:extLst>
          </c:dPt>
          <c:dPt>
            <c:idx val="4"/>
            <c:marker>
              <c:spPr>
                <a:solidFill>
                  <a:schemeClr val="accent5"/>
                </a:solidFill>
                <a:ln w="9525">
                  <a:solidFill>
                    <a:schemeClr val="accent5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5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921-460A-AC28-38318F54ADF9}"/>
              </c:ext>
            </c:extLst>
          </c:dPt>
          <c:dPt>
            <c:idx val="5"/>
            <c:marker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6"/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921-460A-AC28-38318F54ADF9}"/>
              </c:ext>
            </c:extLst>
          </c:dPt>
          <c:dPt>
            <c:idx val="6"/>
            <c:marker>
              <c:spPr>
                <a:solidFill>
                  <a:schemeClr val="accent1">
                    <a:lumMod val="60000"/>
                  </a:schemeClr>
                </a:solidFill>
                <a:ln w="9525">
                  <a:solidFill>
                    <a:schemeClr val="accent1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0921-460A-AC28-38318F54ADF9}"/>
              </c:ext>
            </c:extLst>
          </c:dPt>
          <c:dPt>
            <c:idx val="7"/>
            <c:marker>
              <c:spPr>
                <a:solidFill>
                  <a:schemeClr val="accent2">
                    <a:lumMod val="60000"/>
                  </a:schemeClr>
                </a:solidFill>
                <a:ln w="9525">
                  <a:solidFill>
                    <a:schemeClr val="accent2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0921-460A-AC28-38318F54ADF9}"/>
              </c:ext>
            </c:extLst>
          </c:dPt>
          <c:dPt>
            <c:idx val="8"/>
            <c:marker>
              <c:spPr>
                <a:solidFill>
                  <a:schemeClr val="accent3">
                    <a:lumMod val="60000"/>
                  </a:schemeClr>
                </a:solidFill>
                <a:ln w="9525">
                  <a:solidFill>
                    <a:schemeClr val="accent3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0921-460A-AC28-38318F54ADF9}"/>
              </c:ext>
            </c:extLst>
          </c:dPt>
          <c:dPt>
            <c:idx val="9"/>
            <c:marker>
              <c:spPr>
                <a:solidFill>
                  <a:schemeClr val="accent4">
                    <a:lumMod val="60000"/>
                  </a:schemeClr>
                </a:solidFill>
                <a:ln w="9525">
                  <a:solidFill>
                    <a:schemeClr val="accent4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0921-460A-AC28-38318F54ADF9}"/>
              </c:ext>
            </c:extLst>
          </c:dPt>
          <c:dPt>
            <c:idx val="10"/>
            <c:marker>
              <c:spPr>
                <a:solidFill>
                  <a:schemeClr val="accent5">
                    <a:lumMod val="60000"/>
                  </a:schemeClr>
                </a:solidFill>
                <a:ln w="9525">
                  <a:solidFill>
                    <a:schemeClr val="accent5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0921-460A-AC28-38318F54ADF9}"/>
              </c:ext>
            </c:extLst>
          </c:dPt>
          <c:dPt>
            <c:idx val="11"/>
            <c:marker>
              <c:spPr>
                <a:solidFill>
                  <a:schemeClr val="accent6">
                    <a:lumMod val="60000"/>
                  </a:schemeClr>
                </a:solidFill>
                <a:ln w="9525">
                  <a:solidFill>
                    <a:schemeClr val="accent6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0921-460A-AC28-38318F54ADF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Tab!$A$66:$A$78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Tab!$B$66:$B$78</c:f>
              <c:numCache>
                <c:formatCode>General</c:formatCode>
                <c:ptCount val="12"/>
                <c:pt idx="0">
                  <c:v>24</c:v>
                </c:pt>
                <c:pt idx="1">
                  <c:v>102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0921-460A-AC28-38318F54ADF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325907488"/>
        <c:axId val="325908048"/>
      </c:lineChart>
      <c:catAx>
        <c:axId val="325907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25908048"/>
        <c:crosses val="autoZero"/>
        <c:auto val="1"/>
        <c:lblAlgn val="ctr"/>
        <c:lblOffset val="100"/>
        <c:noMultiLvlLbl val="0"/>
      </c:catAx>
      <c:valAx>
        <c:axId val="32590804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259074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Plantio_Dashboard.xlsx]Tab!Talhao</c:name>
    <c:fmtId val="11"/>
  </c:pivotSource>
  <c:chart>
    <c:autoTitleDeleted val="1"/>
    <c:pivotFmts>
      <c:pivotFmt>
        <c:idx val="0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noFill/>
          </a:ln>
          <a:effectLst/>
        </c:spPr>
        <c:marker>
          <c:symbol val="none"/>
        </c:marker>
      </c:pivotFmt>
      <c:pivotFmt>
        <c:idx val="1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noFill/>
          </a:ln>
          <a:effectLst/>
        </c:spPr>
      </c:pivotFmt>
      <c:pivotFmt>
        <c:idx val="2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noFill/>
          </a:ln>
          <a:effectLst/>
        </c:spPr>
        <c:marker>
          <c:symbol val="none"/>
        </c:marker>
      </c:pivotFmt>
      <c:pivotFmt>
        <c:idx val="3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1.5463254593175853E-2"/>
          <c:y val="1.6961528457591451E-2"/>
          <c:w val="0.97860962566844922"/>
          <c:h val="0.9830387375054834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Tab!$A$81</c:f>
              <c:strCache>
                <c:ptCount val="1"/>
                <c:pt idx="0">
                  <c:v>Total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pictureOptions>
            <c:pictureFormat val="stack"/>
          </c:pictureOptions>
          <c:cat>
            <c:strRef>
              <c:f>Tab!$A$82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Tab!$A$82</c:f>
              <c:numCache>
                <c:formatCode>#,##0</c:formatCode>
                <c:ptCount val="1"/>
                <c:pt idx="0">
                  <c:v>1289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98"/>
        <c:axId val="325910288"/>
        <c:axId val="325910848"/>
      </c:barChart>
      <c:catAx>
        <c:axId val="32591028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25910848"/>
        <c:crosses val="autoZero"/>
        <c:auto val="1"/>
        <c:lblAlgn val="ctr"/>
        <c:lblOffset val="100"/>
        <c:noMultiLvlLbl val="0"/>
      </c:catAx>
      <c:valAx>
        <c:axId val="325910848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325910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[ACO Plantio_Dashboard.xlsx]Tab!SoloPrep</c:name>
    <c:fmtId val="5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2">
              <a:lumMod val="50000"/>
              <a:alpha val="86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"/>
        <c:spPr>
          <a:solidFill>
            <a:schemeClr val="accent2">
              <a:lumMod val="50000"/>
              <a:alpha val="86000"/>
            </a:schemeClr>
          </a:solidFill>
          <a:ln>
            <a:noFill/>
          </a:ln>
          <a:effectLst/>
        </c:spPr>
        <c:dLbl>
          <c:idx val="0"/>
          <c:layout>
            <c:manualLayout>
              <c:x val="0"/>
              <c:y val="-0.3292181069958848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4.1947230280425477E-2"/>
          <c:y val="0.24809267260512013"/>
          <c:w val="0.93127777777777776"/>
          <c:h val="0.51109077692461835"/>
        </c:manualLayout>
      </c:layout>
      <c:areaChart>
        <c:grouping val="standard"/>
        <c:varyColors val="0"/>
        <c:ser>
          <c:idx val="0"/>
          <c:order val="0"/>
          <c:tx>
            <c:strRef>
              <c:f>Tab!$E$65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>
                <a:lumMod val="50000"/>
                <a:alpha val="86000"/>
              </a:schemeClr>
            </a:solidFill>
            <a:ln>
              <a:noFill/>
            </a:ln>
            <a:effectLst/>
          </c:spPr>
          <c:dPt>
            <c:idx val="0"/>
            <c:bubble3D val="0"/>
          </c:dPt>
          <c:dLbls>
            <c:dLbl>
              <c:idx val="0"/>
              <c:layout>
                <c:manualLayout>
                  <c:x val="0"/>
                  <c:y val="-0.3292181069958848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6350" cap="flat" cmpd="sng" algn="ctr">
                      <a:solidFill>
                        <a:schemeClr val="dk1"/>
                      </a:solidFill>
                      <a:prstDash val="solid"/>
                      <a:miter lim="800000"/>
                    </a:ln>
                    <a:effectLst/>
                  </c:spPr>
                </c15:leaderLines>
              </c:ext>
            </c:extLst>
          </c:dLbls>
          <c:cat>
            <c:strRef>
              <c:f>Tab!$D$66:$D$78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Tab!$E$66:$E$78</c:f>
              <c:numCache>
                <c:formatCode>#,##0</c:formatCode>
                <c:ptCount val="12"/>
                <c:pt idx="0">
                  <c:v>226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axId val="325913088"/>
        <c:axId val="325913648"/>
      </c:areaChart>
      <c:catAx>
        <c:axId val="325913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25913648"/>
        <c:crosses val="autoZero"/>
        <c:auto val="1"/>
        <c:lblAlgn val="ctr"/>
        <c:lblOffset val="100"/>
        <c:noMultiLvlLbl val="0"/>
      </c:catAx>
      <c:valAx>
        <c:axId val="325913648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325913088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chemeClr val="tx1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hyperlink" Target="#dashboard!A1"/><Relationship Id="rId3" Type="http://schemas.openxmlformats.org/officeDocument/2006/relationships/hyperlink" Target="#'Plantio Di&#225;rio'!A1"/><Relationship Id="rId7" Type="http://schemas.microsoft.com/office/2007/relationships/hdphoto" Target="../media/hdphoto2.wdp"/><Relationship Id="rId12" Type="http://schemas.openxmlformats.org/officeDocument/2006/relationships/hyperlink" Target="#Dashboard!A1"/><Relationship Id="rId17" Type="http://schemas.openxmlformats.org/officeDocument/2006/relationships/image" Target="../media/image8.png"/><Relationship Id="rId2" Type="http://schemas.openxmlformats.org/officeDocument/2006/relationships/image" Target="../media/image2.png"/><Relationship Id="rId16" Type="http://schemas.openxmlformats.org/officeDocument/2006/relationships/hyperlink" Target="#Relat&#243;rio!A1"/><Relationship Id="rId1" Type="http://schemas.openxmlformats.org/officeDocument/2006/relationships/image" Target="../media/image1.jpeg"/><Relationship Id="rId6" Type="http://schemas.openxmlformats.org/officeDocument/2006/relationships/image" Target="../media/image4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7.png"/><Relationship Id="rId10" Type="http://schemas.openxmlformats.org/officeDocument/2006/relationships/image" Target="../media/image6.png"/><Relationship Id="rId4" Type="http://schemas.openxmlformats.org/officeDocument/2006/relationships/image" Target="../media/image3.png"/><Relationship Id="rId9" Type="http://schemas.microsoft.com/office/2007/relationships/hdphoto" Target="../media/hdphoto3.wdp"/><Relationship Id="rId14" Type="http://schemas.openxmlformats.org/officeDocument/2006/relationships/hyperlink" Target="#Informa&#231;&#245;es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Preparo Solo'!A1"/><Relationship Id="rId2" Type="http://schemas.openxmlformats.org/officeDocument/2006/relationships/image" Target="../media/image9.png"/><Relationship Id="rId1" Type="http://schemas.openxmlformats.org/officeDocument/2006/relationships/hyperlink" Target="#Menu!A1"/><Relationship Id="rId5" Type="http://schemas.microsoft.com/office/2007/relationships/hdphoto" Target="../media/hdphoto5.wdp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Menu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image" Target="../media/image17.png"/><Relationship Id="rId18" Type="http://schemas.microsoft.com/office/2007/relationships/hdphoto" Target="../media/hdphoto9.wdp"/><Relationship Id="rId3" Type="http://schemas.openxmlformats.org/officeDocument/2006/relationships/image" Target="../media/image12.png"/><Relationship Id="rId7" Type="http://schemas.openxmlformats.org/officeDocument/2006/relationships/image" Target="../media/image14.png"/><Relationship Id="rId12" Type="http://schemas.openxmlformats.org/officeDocument/2006/relationships/chart" Target="../charts/chart3.xml"/><Relationship Id="rId17" Type="http://schemas.openxmlformats.org/officeDocument/2006/relationships/image" Target="../media/image18.png"/><Relationship Id="rId2" Type="http://schemas.openxmlformats.org/officeDocument/2006/relationships/image" Target="../media/image11.png"/><Relationship Id="rId16" Type="http://schemas.openxmlformats.org/officeDocument/2006/relationships/chart" Target="../charts/chart4.xml"/><Relationship Id="rId20" Type="http://schemas.openxmlformats.org/officeDocument/2006/relationships/chart" Target="../charts/chart6.xml"/><Relationship Id="rId1" Type="http://schemas.openxmlformats.org/officeDocument/2006/relationships/chart" Target="../charts/chart1.xml"/><Relationship Id="rId6" Type="http://schemas.microsoft.com/office/2007/relationships/hdphoto" Target="../media/hdphoto6.wdp"/><Relationship Id="rId11" Type="http://schemas.microsoft.com/office/2007/relationships/hdphoto" Target="../media/hdphoto8.wdp"/><Relationship Id="rId5" Type="http://schemas.openxmlformats.org/officeDocument/2006/relationships/image" Target="../media/image13.png"/><Relationship Id="rId15" Type="http://schemas.openxmlformats.org/officeDocument/2006/relationships/image" Target="../media/image9.png"/><Relationship Id="rId10" Type="http://schemas.openxmlformats.org/officeDocument/2006/relationships/image" Target="../media/image16.png"/><Relationship Id="rId19" Type="http://schemas.openxmlformats.org/officeDocument/2006/relationships/chart" Target="../charts/chart5.xml"/><Relationship Id="rId4" Type="http://schemas.openxmlformats.org/officeDocument/2006/relationships/chart" Target="../charts/chart2.xml"/><Relationship Id="rId9" Type="http://schemas.microsoft.com/office/2007/relationships/hdphoto" Target="../media/hdphoto7.wdp"/><Relationship Id="rId14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Menu!A1"/><Relationship Id="rId1" Type="http://schemas.openxmlformats.org/officeDocument/2006/relationships/hyperlink" Target="http://www.linkedin.com/in/jovenildocarvalho" TargetMode="External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22</xdr:col>
      <xdr:colOff>571500</xdr:colOff>
      <xdr:row>35</xdr:row>
      <xdr:rowOff>27214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2700" cy="6694714"/>
        </a:xfrm>
        <a:prstGeom prst="rect">
          <a:avLst/>
        </a:prstGeom>
      </xdr:spPr>
    </xdr:pic>
    <xdr:clientData fPrintsWithSheet="0"/>
  </xdr:twoCellAnchor>
  <xdr:twoCellAnchor editAs="oneCell">
    <xdr:from>
      <xdr:col>21</xdr:col>
      <xdr:colOff>0</xdr:colOff>
      <xdr:row>0</xdr:row>
      <xdr:rowOff>0</xdr:rowOff>
    </xdr:from>
    <xdr:to>
      <xdr:col>21</xdr:col>
      <xdr:colOff>0</xdr:colOff>
      <xdr:row>25</xdr:row>
      <xdr:rowOff>114300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0"/>
          <a:ext cx="0" cy="4876800"/>
        </a:xfrm>
        <a:prstGeom prst="rect">
          <a:avLst/>
        </a:prstGeom>
      </xdr:spPr>
    </xdr:pic>
    <xdr:clientData/>
  </xdr:twoCellAnchor>
  <xdr:twoCellAnchor>
    <xdr:from>
      <xdr:col>2</xdr:col>
      <xdr:colOff>28575</xdr:colOff>
      <xdr:row>19</xdr:row>
      <xdr:rowOff>76200</xdr:rowOff>
    </xdr:from>
    <xdr:to>
      <xdr:col>9</xdr:col>
      <xdr:colOff>390525</xdr:colOff>
      <xdr:row>27</xdr:row>
      <xdr:rowOff>28576</xdr:rowOff>
    </xdr:to>
    <xdr:grpSp>
      <xdr:nvGrpSpPr>
        <xdr:cNvPr id="5" name="Grupo 4">
          <a:hlinkClick xmlns:r="http://schemas.openxmlformats.org/officeDocument/2006/relationships" r:id="rId3" tooltip="PLANTIO DIÁRIO E PLUVIOMETRIA"/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GrpSpPr/>
      </xdr:nvGrpSpPr>
      <xdr:grpSpPr>
        <a:xfrm>
          <a:off x="1247775" y="3695700"/>
          <a:ext cx="4629150" cy="1476376"/>
          <a:chOff x="4714875" y="1809750"/>
          <a:chExt cx="4629150" cy="1476376"/>
        </a:xfrm>
      </xdr:grpSpPr>
      <xdr:sp macro="" textlink="">
        <xdr:nvSpPr>
          <xdr:cNvPr id="20" name="Retângulo de cantos arredondados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/>
        </xdr:nvSpPr>
        <xdr:spPr>
          <a:xfrm>
            <a:off x="4714875" y="1895476"/>
            <a:ext cx="4629150" cy="1390650"/>
          </a:xfrm>
          <a:prstGeom prst="roundRect">
            <a:avLst/>
          </a:prstGeom>
          <a:gradFill flip="none" rotWithShape="1">
            <a:gsLst>
              <a:gs pos="0">
                <a:schemeClr val="accent2">
                  <a:tint val="66000"/>
                  <a:satMod val="160000"/>
                  <a:alpha val="53000"/>
                </a:schemeClr>
              </a:gs>
              <a:gs pos="50000">
                <a:schemeClr val="accent2">
                  <a:tint val="44500"/>
                  <a:satMod val="160000"/>
                </a:schemeClr>
              </a:gs>
              <a:gs pos="100000">
                <a:schemeClr val="accent2">
                  <a:tint val="23500"/>
                  <a:satMod val="160000"/>
                </a:schemeClr>
              </a:gs>
            </a:gsLst>
            <a:lin ang="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pic>
        <xdr:nvPicPr>
          <xdr:cNvPr id="21" name="Imagem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BEBA8EAE-BF5A-486C-A8C5-ECC9F3942E4B}">
                <a14:imgProps xmlns:a14="http://schemas.microsoft.com/office/drawing/2010/main">
                  <a14:imgLayer r:embed="rId5">
                    <a14:imgEffect>
                      <a14:backgroundRemoval t="0" b="100000" l="0" r="99551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51132" y="2466975"/>
            <a:ext cx="800100" cy="592733"/>
          </a:xfrm>
          <a:prstGeom prst="rect">
            <a:avLst/>
          </a:prstGeom>
        </xdr:spPr>
      </xdr:pic>
      <xdr:pic>
        <xdr:nvPicPr>
          <xdr:cNvPr id="29" name="Imagem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BEBA8EAE-BF5A-486C-A8C5-ECC9F3942E4B}">
                <a14:imgProps xmlns:a14="http://schemas.microsoft.com/office/drawing/2010/main">
                  <a14:imgLayer r:embed="rId7">
                    <a14:imgEffect>
                      <a14:backgroundRemoval t="346" b="98616" l="257" r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10275" y="2438400"/>
            <a:ext cx="817007" cy="606201"/>
          </a:xfrm>
          <a:prstGeom prst="rect">
            <a:avLst/>
          </a:prstGeom>
        </xdr:spPr>
      </xdr:pic>
      <xdr:pic>
        <xdr:nvPicPr>
          <xdr:cNvPr id="30" name="Imagem 29">
            <a:extLst>
              <a:ext uri="{FF2B5EF4-FFF2-40B4-BE49-F238E27FC236}">
                <a16:creationId xmlns:a16="http://schemas.microsoft.com/office/drawing/2014/main" xmlns="" id="{00000000-0008-0000-0000-00001E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extLst>
              <a:ext uri="{BEBA8EAE-BF5A-486C-A8C5-ECC9F3942E4B}">
                <a14:imgProps xmlns:a14="http://schemas.microsoft.com/office/drawing/2010/main">
                  <a14:imgLayer r:embed="rId9">
                    <a14:imgEffect>
                      <a14:backgroundRemoval t="10000" b="90000" l="10000" r="9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10806" t="10527" r="8850" b="11404"/>
          <a:stretch/>
        </xdr:blipFill>
        <xdr:spPr>
          <a:xfrm flipH="1">
            <a:off x="8075055" y="2295525"/>
            <a:ext cx="1123951" cy="847725"/>
          </a:xfrm>
          <a:prstGeom prst="rect">
            <a:avLst/>
          </a:prstGeom>
        </xdr:spPr>
      </xdr:pic>
      <xdr:pic>
        <xdr:nvPicPr>
          <xdr:cNvPr id="32" name="Imagem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BEBA8EAE-BF5A-486C-A8C5-ECC9F3942E4B}">
                <a14:imgProps xmlns:a14="http://schemas.microsoft.com/office/drawing/2010/main">
                  <a14:imgLayer r:embed="rId11">
                    <a14:imgEffect>
                      <a14:backgroundRemoval t="0" b="100000" l="390" r="97271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flipH="1">
            <a:off x="4806476" y="2324100"/>
            <a:ext cx="1063375" cy="752475"/>
          </a:xfrm>
          <a:prstGeom prst="rect">
            <a:avLst/>
          </a:prstGeom>
        </xdr:spPr>
      </xdr:pic>
      <xdr:sp macro="" textlink="">
        <xdr:nvSpPr>
          <xdr:cNvPr id="33" name="CaixaDe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6181725" y="1809750"/>
            <a:ext cx="2095500" cy="7048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lang="pt-BR" sz="2000" b="1" i="1" cap="small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Century Gothic" panose="020B0502020202020204" pitchFamily="34" charset="0"/>
              </a:rPr>
              <a:t>Plantio</a:t>
            </a:r>
            <a:r>
              <a:rPr lang="pt-BR" sz="2000" b="1" i="1" cap="small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Century Gothic" panose="020B0502020202020204" pitchFamily="34" charset="0"/>
              </a:rPr>
              <a:t> diário</a:t>
            </a:r>
            <a:endParaRPr lang="pt-BR" sz="3600" b="1" i="1" cap="small" spc="0">
              <a:ln w="0"/>
              <a:solidFill>
                <a:srgbClr val="2AA7DF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10</xdr:col>
      <xdr:colOff>361950</xdr:colOff>
      <xdr:row>17</xdr:row>
      <xdr:rowOff>9523</xdr:rowOff>
    </xdr:from>
    <xdr:to>
      <xdr:col>15</xdr:col>
      <xdr:colOff>228601</xdr:colOff>
      <xdr:row>28</xdr:row>
      <xdr:rowOff>142873</xdr:rowOff>
    </xdr:to>
    <xdr:grpSp>
      <xdr:nvGrpSpPr>
        <xdr:cNvPr id="6" name="Grupo 5">
          <a:hlinkClick xmlns:r="http://schemas.openxmlformats.org/officeDocument/2006/relationships" r:id="rId12" tooltip="DASHBOARD"/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6457950" y="3248023"/>
          <a:ext cx="2914651" cy="2228850"/>
          <a:chOff x="1581150" y="1514473"/>
          <a:chExt cx="2914651" cy="2228850"/>
        </a:xfrm>
      </xdr:grpSpPr>
      <xdr:pic>
        <xdr:nvPicPr>
          <xdr:cNvPr id="28" name="Imagem 27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638" t="6391" r="6391" b="5639"/>
          <a:stretch/>
        </xdr:blipFill>
        <xdr:spPr>
          <a:xfrm rot="2512672">
            <a:off x="2266951" y="1514473"/>
            <a:ext cx="2228850" cy="2228850"/>
          </a:xfrm>
          <a:prstGeom prst="rect">
            <a:avLst/>
          </a:prstGeom>
        </xdr:spPr>
      </xdr:pic>
      <xdr:sp macro="" textlink="">
        <xdr:nvSpPr>
          <xdr:cNvPr id="34" name="CaixaDeTexto 33">
            <a:extLst>
              <a:ext uri="{FF2B5EF4-FFF2-40B4-BE49-F238E27FC236}">
                <a16:creationId xmlns:a16="http://schemas.microsoft.com/office/drawing/2014/main" xmlns="" id="{00000000-0008-0000-0000-000022000000}"/>
              </a:ext>
            </a:extLst>
          </xdr:cNvPr>
          <xdr:cNvSpPr txBox="1"/>
        </xdr:nvSpPr>
        <xdr:spPr>
          <a:xfrm>
            <a:off x="1581150" y="2419349"/>
            <a:ext cx="1924050" cy="3905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lang="pt-BR" sz="2800" b="1" i="0" cap="small" spc="0" baseline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j-lt"/>
                <a:ea typeface="FangSong" panose="02010609060101010101" pitchFamily="49" charset="-122"/>
                <a:cs typeface="Arabic Typesetting" panose="03020402040406030203" pitchFamily="66" charset="-78"/>
              </a:rPr>
              <a:t>Dashboard</a:t>
            </a:r>
            <a:endParaRPr lang="pt-BR" sz="4400" b="1" i="0" cap="small" spc="0" baseline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j-lt"/>
              <a:ea typeface="FangSong" panose="02010609060101010101" pitchFamily="49" charset="-122"/>
              <a:cs typeface="Arabic Typesetting" panose="03020402040406030203" pitchFamily="66" charset="-78"/>
            </a:endParaRPr>
          </a:p>
        </xdr:txBody>
      </xdr:sp>
    </xdr:grpSp>
    <xdr:clientData/>
  </xdr:twoCellAnchor>
  <xdr:twoCellAnchor>
    <xdr:from>
      <xdr:col>18</xdr:col>
      <xdr:colOff>495300</xdr:colOff>
      <xdr:row>25</xdr:row>
      <xdr:rowOff>114300</xdr:rowOff>
    </xdr:from>
    <xdr:to>
      <xdr:col>20</xdr:col>
      <xdr:colOff>603070</xdr:colOff>
      <xdr:row>32</xdr:row>
      <xdr:rowOff>9525</xdr:rowOff>
    </xdr:to>
    <xdr:grpSp>
      <xdr:nvGrpSpPr>
        <xdr:cNvPr id="4" name="Grupo 3">
          <a:hlinkClick xmlns:r="http://schemas.openxmlformats.org/officeDocument/2006/relationships" r:id="rId14" tooltip="INFORMAÇÕES"/>
        </xdr:cNvPr>
        <xdr:cNvGrpSpPr/>
      </xdr:nvGrpSpPr>
      <xdr:grpSpPr>
        <a:xfrm>
          <a:off x="11468100" y="4876800"/>
          <a:ext cx="1326970" cy="1228725"/>
          <a:chOff x="8715375" y="2562225"/>
          <a:chExt cx="1574539" cy="1514475"/>
        </a:xfrm>
      </xdr:grpSpPr>
      <xdr:pic>
        <xdr:nvPicPr>
          <xdr:cNvPr id="16" name="Imagem 15"/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clrChange>
              <a:clrFrom>
                <a:srgbClr val="000000">
                  <a:alpha val="0"/>
                </a:srgbClr>
              </a:clrFrom>
              <a:clrTo>
                <a:srgbClr val="000000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715375" y="2562225"/>
            <a:ext cx="1514475" cy="1514475"/>
          </a:xfrm>
          <a:prstGeom prst="rect">
            <a:avLst/>
          </a:prstGeom>
        </xdr:spPr>
      </xdr:pic>
      <xdr:sp macro="" textlink="">
        <xdr:nvSpPr>
          <xdr:cNvPr id="18" name="CaixaDeTexto 17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SpPr txBox="1"/>
        </xdr:nvSpPr>
        <xdr:spPr>
          <a:xfrm>
            <a:off x="8908789" y="3402640"/>
            <a:ext cx="1381125" cy="361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lang="pt-BR" sz="1100" b="1" i="1" cap="small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Century Gothic" panose="020B0502020202020204" pitchFamily="34" charset="0"/>
              </a:rPr>
              <a:t>Informações</a:t>
            </a:r>
            <a:endParaRPr lang="pt-BR" sz="1500" b="1" i="1" cap="small" spc="0">
              <a:ln w="0"/>
              <a:solidFill>
                <a:srgbClr val="2AA7DF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endParaRPr>
          </a:p>
        </xdr:txBody>
      </xdr:sp>
    </xdr:grpSp>
    <xdr:clientData/>
  </xdr:twoCellAnchor>
  <xdr:twoCellAnchor editAs="oneCell">
    <xdr:from>
      <xdr:col>18</xdr:col>
      <xdr:colOff>590549</xdr:colOff>
      <xdr:row>20</xdr:row>
      <xdr:rowOff>66676</xdr:rowOff>
    </xdr:from>
    <xdr:to>
      <xdr:col>20</xdr:col>
      <xdr:colOff>228600</xdr:colOff>
      <xdr:row>24</xdr:row>
      <xdr:rowOff>161927</xdr:rowOff>
    </xdr:to>
    <xdr:pic>
      <xdr:nvPicPr>
        <xdr:cNvPr id="23" name="Imagem 22">
          <a:hlinkClick xmlns:r="http://schemas.openxmlformats.org/officeDocument/2006/relationships" r:id="rId16" tooltip="RELATÓRIO"/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clrChange>
            <a:clrFrom>
              <a:srgbClr val="7BA549"/>
            </a:clrFrom>
            <a:clrTo>
              <a:srgbClr val="7BA549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63349" y="3876676"/>
          <a:ext cx="857251" cy="857251"/>
        </a:xfrm>
        <a:prstGeom prst="rect">
          <a:avLst/>
        </a:prstGeom>
      </xdr:spPr>
    </xdr:pic>
    <xdr:clientData/>
  </xdr:twoCellAnchor>
  <xdr:twoCellAnchor>
    <xdr:from>
      <xdr:col>4</xdr:col>
      <xdr:colOff>552450</xdr:colOff>
      <xdr:row>10</xdr:row>
      <xdr:rowOff>38100</xdr:rowOff>
    </xdr:from>
    <xdr:to>
      <xdr:col>14</xdr:col>
      <xdr:colOff>447675</xdr:colOff>
      <xdr:row>14</xdr:row>
      <xdr:rowOff>152400</xdr:rowOff>
    </xdr:to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/>
      </xdr:nvSpPr>
      <xdr:spPr>
        <a:xfrm>
          <a:off x="2990850" y="1943100"/>
          <a:ext cx="5991225" cy="876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pt-BR" sz="6000" b="1" i="1" cap="small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rPr>
            <a:t>ACO</a:t>
          </a:r>
          <a:r>
            <a:rPr lang="pt-BR" sz="6000" b="1" i="1" cap="small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rPr>
            <a:t> </a:t>
          </a:r>
          <a:r>
            <a:rPr lang="pt-BR" sz="6000" b="1" i="1" cap="small" spc="0" baseline="0">
              <a:ln w="0"/>
              <a:solidFill>
                <a:schemeClr val="accent6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rPr>
            <a:t>PLANTIO</a:t>
          </a:r>
          <a:endParaRPr lang="pt-BR" sz="6000" b="1" i="1" cap="small" spc="0">
            <a:ln w="0"/>
            <a:solidFill>
              <a:schemeClr val="accent6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114671</xdr:colOff>
      <xdr:row>0</xdr:row>
      <xdr:rowOff>111331</xdr:rowOff>
    </xdr:from>
    <xdr:to>
      <xdr:col>4</xdr:col>
      <xdr:colOff>358733</xdr:colOff>
      <xdr:row>0</xdr:row>
      <xdr:rowOff>618506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4" name="Ano Safra R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Safra Re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4671" y="111331"/>
              <a:ext cx="2841789" cy="5071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 de tabela. Segmentações de dados de tabela têm suporte no Excel 2013 ou em versões posteriores.
Se a forma tiver sido modificada em uma versão anterior do Excel, ou se a pasta de trabalho tiver sido salva no Excel 2007 ou em versões anteriores, a segmentação de dados não poderá ser usada.</a:t>
              </a:r>
            </a:p>
          </xdr:txBody>
        </xdr:sp>
      </mc:Fallback>
    </mc:AlternateContent>
    <xdr:clientData fPrintsWithSheet="0"/>
  </xdr:twoCellAnchor>
  <xdr:twoCellAnchor editAs="absolute">
    <xdr:from>
      <xdr:col>18</xdr:col>
      <xdr:colOff>111328</xdr:colOff>
      <xdr:row>0</xdr:row>
      <xdr:rowOff>49480</xdr:rowOff>
    </xdr:from>
    <xdr:to>
      <xdr:col>19</xdr:col>
      <xdr:colOff>74218</xdr:colOff>
      <xdr:row>0</xdr:row>
      <xdr:rowOff>618507</xdr:rowOff>
    </xdr:to>
    <xdr:pic>
      <xdr:nvPicPr>
        <xdr:cNvPr id="2" name="Imagem 1">
          <a:hlinkClick xmlns:r="http://schemas.openxmlformats.org/officeDocument/2006/relationships" r:id="rId1" tooltip="MENU"/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3" t="13903" r="15195" b="14500"/>
        <a:stretch/>
      </xdr:blipFill>
      <xdr:spPr>
        <a:xfrm rot="10800000">
          <a:off x="14844153" y="49480"/>
          <a:ext cx="667987" cy="569027"/>
        </a:xfrm>
        <a:prstGeom prst="rect">
          <a:avLst/>
        </a:prstGeom>
      </xdr:spPr>
    </xdr:pic>
    <xdr:clientData fPrintsWithSheet="0"/>
  </xdr:twoCellAnchor>
  <xdr:twoCellAnchor editAs="absolute">
    <xdr:from>
      <xdr:col>18</xdr:col>
      <xdr:colOff>667984</xdr:colOff>
      <xdr:row>0</xdr:row>
      <xdr:rowOff>655617</xdr:rowOff>
    </xdr:from>
    <xdr:to>
      <xdr:col>21</xdr:col>
      <xdr:colOff>159595</xdr:colOff>
      <xdr:row>2</xdr:row>
      <xdr:rowOff>0</xdr:rowOff>
    </xdr:to>
    <xdr:pic>
      <xdr:nvPicPr>
        <xdr:cNvPr id="3" name="Imagem 2">
          <a:hlinkClick xmlns:r="http://schemas.openxmlformats.org/officeDocument/2006/relationships" r:id="rId3" tooltip="PREPARO DE SOLO"/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0" b="100000" l="390" r="97271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5400809" y="655617"/>
          <a:ext cx="889435" cy="630877"/>
        </a:xfrm>
        <a:prstGeom prst="rect">
          <a:avLst/>
        </a:prstGeom>
      </xdr:spPr>
    </xdr:pic>
    <xdr:clientData fPrintsWithSheet="0"/>
  </xdr:twoCellAnchor>
  <xdr:twoCellAnchor editAs="absolute">
    <xdr:from>
      <xdr:col>4</xdr:col>
      <xdr:colOff>454850</xdr:colOff>
      <xdr:row>0</xdr:row>
      <xdr:rowOff>126671</xdr:rowOff>
    </xdr:from>
    <xdr:to>
      <xdr:col>8</xdr:col>
      <xdr:colOff>263415</xdr:colOff>
      <xdr:row>0</xdr:row>
      <xdr:rowOff>544286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5" name="Ano 1 R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 Re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52577" y="126671"/>
              <a:ext cx="2196000" cy="4176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 de tabela. Segmentações de dados de tabela têm suporte no Excel 2013 ou em versões posteriores.
Se a forma tiver sido modificada em uma versão anterior do Excel, ou se a pasta de trabalho tiver sido salva no Excel 2007 ou em versões anteriores, a segmentação de dados não poderá ser usada.</a:t>
              </a:r>
            </a:p>
          </xdr:txBody>
        </xdr:sp>
      </mc:Fallback>
    </mc:AlternateContent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285750</xdr:colOff>
      <xdr:row>1</xdr:row>
      <xdr:rowOff>28575</xdr:rowOff>
    </xdr:from>
    <xdr:to>
      <xdr:col>6</xdr:col>
      <xdr:colOff>47623</xdr:colOff>
      <xdr:row>1</xdr:row>
      <xdr:rowOff>411192</xdr:rowOff>
    </xdr:to>
    <xdr:pic>
      <xdr:nvPicPr>
        <xdr:cNvPr id="2" name="Imagem 1">
          <a:hlinkClick xmlns:r="http://schemas.openxmlformats.org/officeDocument/2006/relationships" r:id="rId1" tooltip="MENU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3" t="13903" r="15195" b="14500"/>
        <a:stretch/>
      </xdr:blipFill>
      <xdr:spPr>
        <a:xfrm rot="10800000">
          <a:off x="5943600" y="790575"/>
          <a:ext cx="371473" cy="38261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476406</xdr:colOff>
      <xdr:row>23</xdr:row>
      <xdr:rowOff>34559</xdr:rowOff>
    </xdr:from>
    <xdr:to>
      <xdr:col>7</xdr:col>
      <xdr:colOff>226786</xdr:colOff>
      <xdr:row>23</xdr:row>
      <xdr:rowOff>159369</xdr:rowOff>
    </xdr:to>
    <xdr:sp macro="" textlink="">
      <xdr:nvSpPr>
        <xdr:cNvPr id="2" name="Seta: para a Direita 1">
          <a:extLst>
            <a:ext uri="{FF2B5EF4-FFF2-40B4-BE49-F238E27FC236}">
              <a16:creationId xmlns:a16="http://schemas.microsoft.com/office/drawing/2014/main" xmlns="" id="{81062B94-C010-4475-9631-4B73F313FD51}"/>
            </a:ext>
          </a:extLst>
        </xdr:cNvPr>
        <xdr:cNvSpPr/>
      </xdr:nvSpPr>
      <xdr:spPr>
        <a:xfrm>
          <a:off x="5305581" y="4158884"/>
          <a:ext cx="493330" cy="124810"/>
        </a:xfrm>
        <a:prstGeom prst="rightArrow">
          <a:avLst/>
        </a:prstGeom>
        <a:solidFill>
          <a:srgbClr val="FFC0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379985</xdr:colOff>
      <xdr:row>23</xdr:row>
      <xdr:rowOff>26348</xdr:rowOff>
    </xdr:from>
    <xdr:to>
      <xdr:col>10</xdr:col>
      <xdr:colOff>130365</xdr:colOff>
      <xdr:row>23</xdr:row>
      <xdr:rowOff>151158</xdr:rowOff>
    </xdr:to>
    <xdr:sp macro="" textlink="">
      <xdr:nvSpPr>
        <xdr:cNvPr id="3" name="Seta: para a Direita 2">
          <a:extLst>
            <a:ext uri="{FF2B5EF4-FFF2-40B4-BE49-F238E27FC236}">
              <a16:creationId xmlns:a16="http://schemas.microsoft.com/office/drawing/2014/main" xmlns="" id="{975580D0-677F-44DC-A5C1-1BD7457CE109}"/>
            </a:ext>
          </a:extLst>
        </xdr:cNvPr>
        <xdr:cNvSpPr/>
      </xdr:nvSpPr>
      <xdr:spPr>
        <a:xfrm>
          <a:off x="7885685" y="4150673"/>
          <a:ext cx="417130" cy="124810"/>
        </a:xfrm>
        <a:prstGeom prst="rightArrow">
          <a:avLst/>
        </a:prstGeom>
        <a:solidFill>
          <a:srgbClr val="FFC0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12</xdr:col>
      <xdr:colOff>540740</xdr:colOff>
      <xdr:row>23</xdr:row>
      <xdr:rowOff>22336</xdr:rowOff>
    </xdr:from>
    <xdr:to>
      <xdr:col>13</xdr:col>
      <xdr:colOff>300644</xdr:colOff>
      <xdr:row>23</xdr:row>
      <xdr:rowOff>147146</xdr:rowOff>
    </xdr:to>
    <xdr:sp macro="" textlink="">
      <xdr:nvSpPr>
        <xdr:cNvPr id="4" name="Seta: para a Direita 3">
          <a:extLst>
            <a:ext uri="{FF2B5EF4-FFF2-40B4-BE49-F238E27FC236}">
              <a16:creationId xmlns:a16="http://schemas.microsoft.com/office/drawing/2014/main" xmlns="" id="{40A0EBC1-72A9-4C99-A7C4-AF4139894E99}"/>
            </a:ext>
          </a:extLst>
        </xdr:cNvPr>
        <xdr:cNvSpPr/>
      </xdr:nvSpPr>
      <xdr:spPr>
        <a:xfrm>
          <a:off x="10399115" y="5156311"/>
          <a:ext cx="426654" cy="124810"/>
        </a:xfrm>
        <a:prstGeom prst="rightArrow">
          <a:avLst/>
        </a:prstGeom>
        <a:solidFill>
          <a:srgbClr val="FFC0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absolute">
    <xdr:from>
      <xdr:col>6</xdr:col>
      <xdr:colOff>371474</xdr:colOff>
      <xdr:row>0</xdr:row>
      <xdr:rowOff>19050</xdr:rowOff>
    </xdr:from>
    <xdr:to>
      <xdr:col>9</xdr:col>
      <xdr:colOff>295274</xdr:colOff>
      <xdr:row>2</xdr:row>
      <xdr:rowOff>133349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Ano Safra">
              <a:extLst>
                <a:ext uri="{FF2B5EF4-FFF2-40B4-BE49-F238E27FC236}">
                  <a16:creationId xmlns:a16="http://schemas.microsoft.com/office/drawing/2014/main" xmlns="" id="{C764F4D8-CFE4-4D98-9ABE-8F062F0D22C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Safr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200649" y="19050"/>
              <a:ext cx="2600325" cy="4000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PrintsWithSheet="0"/>
  </xdr:twoCellAnchor>
  <xdr:twoCellAnchor editAs="absolute">
    <xdr:from>
      <xdr:col>10</xdr:col>
      <xdr:colOff>95250</xdr:colOff>
      <xdr:row>0</xdr:row>
      <xdr:rowOff>0</xdr:rowOff>
    </xdr:from>
    <xdr:to>
      <xdr:col>12</xdr:col>
      <xdr:colOff>447675</xdr:colOff>
      <xdr:row>2</xdr:row>
      <xdr:rowOff>133350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Ano">
              <a:extLst>
                <a:ext uri="{FF2B5EF4-FFF2-40B4-BE49-F238E27FC236}">
                  <a16:creationId xmlns:a16="http://schemas.microsoft.com/office/drawing/2014/main" xmlns="" id="{AB931818-C292-4BA7-92F9-D6ABC758C6C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67700" y="0"/>
              <a:ext cx="1828800" cy="419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PrintsWithSheet="0"/>
  </xdr:twoCellAnchor>
  <xdr:twoCellAnchor editAs="oneCell">
    <xdr:from>
      <xdr:col>14</xdr:col>
      <xdr:colOff>409575</xdr:colOff>
      <xdr:row>0</xdr:row>
      <xdr:rowOff>19050</xdr:rowOff>
    </xdr:from>
    <xdr:to>
      <xdr:col>14</xdr:col>
      <xdr:colOff>781048</xdr:colOff>
      <xdr:row>2</xdr:row>
      <xdr:rowOff>115917</xdr:rowOff>
    </xdr:to>
    <xdr:pic>
      <xdr:nvPicPr>
        <xdr:cNvPr id="12" name="Imagem 11">
          <a:hlinkClick xmlns:r="http://schemas.openxmlformats.org/officeDocument/2006/relationships" r:id="rId1" tooltip="MENU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3" t="13903" r="15195" b="14500"/>
        <a:stretch/>
      </xdr:blipFill>
      <xdr:spPr>
        <a:xfrm rot="10800000">
          <a:off x="11430000" y="19050"/>
          <a:ext cx="371473" cy="382617"/>
        </a:xfrm>
        <a:prstGeom prst="rect">
          <a:avLst/>
        </a:prstGeom>
      </xdr:spPr>
    </xdr:pic>
    <xdr:clientData/>
  </xdr:twoCellAnchor>
  <xdr:twoCellAnchor>
    <xdr:from>
      <xdr:col>1</xdr:col>
      <xdr:colOff>104775</xdr:colOff>
      <xdr:row>0</xdr:row>
      <xdr:rowOff>76200</xdr:rowOff>
    </xdr:from>
    <xdr:to>
      <xdr:col>1</xdr:col>
      <xdr:colOff>942975</xdr:colOff>
      <xdr:row>2</xdr:row>
      <xdr:rowOff>95250</xdr:rowOff>
    </xdr:to>
    <xdr:sp macro="" textlink="">
      <xdr:nvSpPr>
        <xdr:cNvPr id="6" name="Retângulo de cantos arredondados 5"/>
        <xdr:cNvSpPr/>
      </xdr:nvSpPr>
      <xdr:spPr>
        <a:xfrm>
          <a:off x="304800" y="76200"/>
          <a:ext cx="838200" cy="304800"/>
        </a:xfrm>
        <a:prstGeom prst="roundRect">
          <a:avLst/>
        </a:prstGeom>
        <a:solidFill>
          <a:srgbClr val="00B05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 b="1" i="1">
              <a:solidFill>
                <a:schemeClr val="bg1"/>
              </a:solidFill>
            </a:rPr>
            <a:t>LOGO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13856</xdr:colOff>
      <xdr:row>0</xdr:row>
      <xdr:rowOff>22518</xdr:rowOff>
    </xdr:from>
    <xdr:to>
      <xdr:col>21</xdr:col>
      <xdr:colOff>13857</xdr:colOff>
      <xdr:row>2</xdr:row>
      <xdr:rowOff>52825</xdr:rowOff>
    </xdr:to>
    <xdr:sp macro="" textlink="">
      <xdr:nvSpPr>
        <xdr:cNvPr id="125" name="Retângulo 124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/>
      </xdr:nvSpPr>
      <xdr:spPr>
        <a:xfrm>
          <a:off x="13856" y="22518"/>
          <a:ext cx="12728865" cy="411307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 fPrintsWithSheet="0"/>
  </xdr:twoCellAnchor>
  <xdr:twoCellAnchor>
    <xdr:from>
      <xdr:col>0</xdr:col>
      <xdr:colOff>0</xdr:colOff>
      <xdr:row>1</xdr:row>
      <xdr:rowOff>69274</xdr:rowOff>
    </xdr:from>
    <xdr:to>
      <xdr:col>21</xdr:col>
      <xdr:colOff>1</xdr:colOff>
      <xdr:row>2</xdr:row>
      <xdr:rowOff>86592</xdr:rowOff>
    </xdr:to>
    <xdr:sp macro="" textlink="">
      <xdr:nvSpPr>
        <xdr:cNvPr id="12" name="Retângulo 1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/>
      </xdr:nvSpPr>
      <xdr:spPr>
        <a:xfrm>
          <a:off x="0" y="259774"/>
          <a:ext cx="12728865" cy="207818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absolute">
    <xdr:from>
      <xdr:col>18</xdr:col>
      <xdr:colOff>563562</xdr:colOff>
      <xdr:row>10</xdr:row>
      <xdr:rowOff>113660</xdr:rowOff>
    </xdr:from>
    <xdr:to>
      <xdr:col>21</xdr:col>
      <xdr:colOff>8659</xdr:colOff>
      <xdr:row>14</xdr:row>
      <xdr:rowOff>179660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9" name="Ano 2">
              <a:extLst>
                <a:ext uri="{FF2B5EF4-FFF2-40B4-BE49-F238E27FC236}">
                  <a16:creationId xmlns:a16="http://schemas.microsoft.com/office/drawing/2014/main" xmlns="" id="{00000000-0008-0000-0400-000031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536362" y="2018660"/>
              <a:ext cx="1273897" cy="828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18</xdr:col>
      <xdr:colOff>567950</xdr:colOff>
      <xdr:row>5</xdr:row>
      <xdr:rowOff>180674</xdr:rowOff>
    </xdr:from>
    <xdr:to>
      <xdr:col>21</xdr:col>
      <xdr:colOff>8659</xdr:colOff>
      <xdr:row>23</xdr:row>
      <xdr:rowOff>76949</xdr:rowOff>
    </xdr:to>
    <xdr:grpSp>
      <xdr:nvGrpSpPr>
        <xdr:cNvPr id="2" name="Grupo 1"/>
        <xdr:cNvGrpSpPr/>
      </xdr:nvGrpSpPr>
      <xdr:grpSpPr>
        <a:xfrm>
          <a:off x="11540750" y="1133174"/>
          <a:ext cx="1269509" cy="3325275"/>
          <a:chOff x="11540750" y="1133174"/>
          <a:chExt cx="1269509" cy="3325275"/>
        </a:xfrm>
      </xdr:grpSpPr>
      <mc:AlternateContent xmlns:mc="http://schemas.openxmlformats.org/markup-compatibility/2006" xmlns:a14="http://schemas.microsoft.com/office/drawing/2010/main">
        <mc:Choice Requires="a14">
          <xdr:graphicFrame macro="">
            <xdr:nvGraphicFramePr>
              <xdr:cNvPr id="10" name="Ano Safra ">
                <a:extLst>
                  <a:ext uri="{FF2B5EF4-FFF2-40B4-BE49-F238E27FC236}">
                    <a16:creationId xmlns:a16="http://schemas.microsoft.com/office/drawing/2014/main" xmlns="" id="{00000000-0008-0000-0400-00000A000000}"/>
                  </a:ext>
                </a:extLst>
              </xdr:cNvPr>
              <xdr:cNvGraphicFramePr/>
            </xdr:nvGraphicFramePr>
            <xdr:xfrm>
              <a:off x="11542740" y="1133174"/>
              <a:ext cx="1267519" cy="881480"/>
            </xdr:xfrm>
            <a:graphic>
              <a:graphicData uri="http://schemas.microsoft.com/office/drawing/2010/slicer">
                <sle:slicer xmlns:sle="http://schemas.microsoft.com/office/drawing/2010/slicer" name="Ano Safra "/>
              </a:graphicData>
            </a:graphic>
          </xdr:graphicFrame>
        </mc:Choice>
        <mc:Fallback xmlns=""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11542740" y="1133174"/>
                <a:ext cx="1267519" cy="88148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pt-BR" sz="1100"/>
  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  </a: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graphicFrame macro="">
            <xdr:nvGraphicFramePr>
              <xdr:cNvPr id="50" name="Mês 2">
                <a:extLst>
                  <a:ext uri="{FF2B5EF4-FFF2-40B4-BE49-F238E27FC236}">
                    <a16:creationId xmlns:a16="http://schemas.microsoft.com/office/drawing/2014/main" xmlns="" id="{00000000-0008-0000-0400-000032000000}"/>
                  </a:ext>
                </a:extLst>
              </xdr:cNvPr>
              <xdr:cNvGraphicFramePr/>
            </xdr:nvGraphicFramePr>
            <xdr:xfrm>
              <a:off x="11540750" y="2838449"/>
              <a:ext cx="1269508" cy="1620000"/>
            </xdr:xfrm>
            <a:graphic>
              <a:graphicData uri="http://schemas.microsoft.com/office/drawing/2010/slicer">
                <sle:slicer xmlns:sle="http://schemas.microsoft.com/office/drawing/2010/slicer" name="Mês 2"/>
              </a:graphicData>
            </a:graphic>
          </xdr:graphicFrame>
        </mc:Choice>
        <mc:Fallback xmlns=""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11540750" y="2838449"/>
                <a:ext cx="1269508" cy="162000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pt-BR" sz="1100"/>
  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  </a:r>
              </a:p>
            </xdr:txBody>
          </xdr:sp>
        </mc:Fallback>
      </mc:AlternateContent>
    </xdr:grpSp>
    <xdr:clientData/>
  </xdr:twoCellAnchor>
  <xdr:twoCellAnchor>
    <xdr:from>
      <xdr:col>5</xdr:col>
      <xdr:colOff>285750</xdr:colOff>
      <xdr:row>0</xdr:row>
      <xdr:rowOff>0</xdr:rowOff>
    </xdr:from>
    <xdr:to>
      <xdr:col>14</xdr:col>
      <xdr:colOff>540941</xdr:colOff>
      <xdr:row>2</xdr:row>
      <xdr:rowOff>104775</xdr:rowOff>
    </xdr:to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/>
      </xdr:nvSpPr>
      <xdr:spPr>
        <a:xfrm>
          <a:off x="3316432" y="0"/>
          <a:ext cx="5710418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pt-BR" sz="2800" b="1" i="1" cap="small" spc="0">
              <a:ln w="0"/>
              <a:solidFill>
                <a:srgbClr val="EA262A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rPr>
            <a:t>Indicadores</a:t>
          </a:r>
          <a:r>
            <a:rPr lang="pt-BR" sz="2800" b="1" i="1" cap="small" spc="0" baseline="0">
              <a:ln w="0"/>
              <a:solidFill>
                <a:srgbClr val="EA262A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entury Gothic" panose="020B0502020202020204" pitchFamily="34" charset="0"/>
            </a:rPr>
            <a:t> de Plantio de </a:t>
          </a:r>
          <a:r>
            <a:rPr lang="pt-BR" sz="3200" b="1" i="1" cap="none" spc="0" baseline="0">
              <a:ln w="13462">
                <a:solidFill>
                  <a:srgbClr val="00B050"/>
                </a:solidFill>
                <a:prstDash val="solid"/>
              </a:ln>
              <a:solidFill>
                <a:schemeClr val="tx1">
                  <a:lumMod val="85000"/>
                  <a:lumOff val="15000"/>
                </a:schemeClr>
              </a:solidFill>
              <a:effectLst>
                <a:outerShdw dist="38100" dir="2700000" algn="bl" rotWithShape="0">
                  <a:schemeClr val="accent5"/>
                </a:outerShdw>
              </a:effectLst>
              <a:latin typeface="Century Gothic" panose="020B0502020202020204" pitchFamily="34" charset="0"/>
            </a:rPr>
            <a:t>Cana</a:t>
          </a:r>
          <a:endParaRPr lang="pt-BR" sz="3200" b="1" i="1" cap="none" spc="0">
            <a:ln w="13462">
              <a:solidFill>
                <a:srgbClr val="00B050"/>
              </a:solidFill>
              <a:prstDash val="solid"/>
            </a:ln>
            <a:solidFill>
              <a:schemeClr val="tx1">
                <a:lumMod val="85000"/>
                <a:lumOff val="15000"/>
              </a:schemeClr>
            </a:solidFill>
            <a:effectLst>
              <a:outerShdw dist="38100" dir="2700000" algn="bl" rotWithShape="0">
                <a:schemeClr val="accent5"/>
              </a:outerShdw>
            </a:effectLst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0</xdr:col>
      <xdr:colOff>0</xdr:colOff>
      <xdr:row>2</xdr:row>
      <xdr:rowOff>171450</xdr:rowOff>
    </xdr:from>
    <xdr:to>
      <xdr:col>22</xdr:col>
      <xdr:colOff>32337</xdr:colOff>
      <xdr:row>5</xdr:row>
      <xdr:rowOff>175950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5" name="Setor">
              <a:extLst>
                <a:ext uri="{FF2B5EF4-FFF2-40B4-BE49-F238E27FC236}">
                  <a16:creationId xmlns:a16="http://schemas.microsoft.com/office/drawing/2014/main" xmlns="" id="{00000000-0008-0000-0400-000019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tor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52450"/>
              <a:ext cx="13443537" cy="57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13</xdr:col>
      <xdr:colOff>457199</xdr:colOff>
      <xdr:row>19</xdr:row>
      <xdr:rowOff>57150</xdr:rowOff>
    </xdr:from>
    <xdr:to>
      <xdr:col>18</xdr:col>
      <xdr:colOff>438150</xdr:colOff>
      <xdr:row>29</xdr:row>
      <xdr:rowOff>104775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571500</xdr:colOff>
      <xdr:row>21</xdr:row>
      <xdr:rowOff>76201</xdr:rowOff>
    </xdr:from>
    <xdr:to>
      <xdr:col>9</xdr:col>
      <xdr:colOff>171450</xdr:colOff>
      <xdr:row>22</xdr:row>
      <xdr:rowOff>133351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/>
      </xdr:nvSpPr>
      <xdr:spPr>
        <a:xfrm>
          <a:off x="4229100" y="4076701"/>
          <a:ext cx="1428750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 i="1"/>
            <a:t>Preparo de Solo</a:t>
          </a:r>
          <a:r>
            <a:rPr lang="pt-BR" sz="1100" b="1" i="1" baseline="0"/>
            <a:t> (Ha)</a:t>
          </a:r>
          <a:endParaRPr lang="pt-BR" sz="1100" b="1" i="1"/>
        </a:p>
      </xdr:txBody>
    </xdr:sp>
    <xdr:clientData/>
  </xdr:twoCellAnchor>
  <xdr:twoCellAnchor>
    <xdr:from>
      <xdr:col>0</xdr:col>
      <xdr:colOff>133350</xdr:colOff>
      <xdr:row>21</xdr:row>
      <xdr:rowOff>180975</xdr:rowOff>
    </xdr:from>
    <xdr:to>
      <xdr:col>2</xdr:col>
      <xdr:colOff>161925</xdr:colOff>
      <xdr:row>23</xdr:row>
      <xdr:rowOff>47625</xdr:rowOff>
    </xdr:to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SpPr txBox="1"/>
      </xdr:nvSpPr>
      <xdr:spPr>
        <a:xfrm>
          <a:off x="133350" y="4181475"/>
          <a:ext cx="1247775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 i="1">
              <a:solidFill>
                <a:sysClr val="windowText" lastClr="000000"/>
              </a:solidFill>
            </a:rPr>
            <a:t>Pluviometria(mm)</a:t>
          </a:r>
        </a:p>
      </xdr:txBody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304801</xdr:colOff>
      <xdr:row>11</xdr:row>
      <xdr:rowOff>190498</xdr:rowOff>
    </xdr:to>
    <xdr:grpSp>
      <xdr:nvGrpSpPr>
        <xdr:cNvPr id="78" name="Agrupar 77">
          <a:extLst>
            <a:ext uri="{FF2B5EF4-FFF2-40B4-BE49-F238E27FC236}">
              <a16:creationId xmlns:a16="http://schemas.microsoft.com/office/drawing/2014/main" xmlns="" id="{00000000-0008-0000-0400-00004E000000}"/>
            </a:ext>
          </a:extLst>
        </xdr:cNvPr>
        <xdr:cNvGrpSpPr/>
      </xdr:nvGrpSpPr>
      <xdr:grpSpPr>
        <a:xfrm>
          <a:off x="0" y="1143000"/>
          <a:ext cx="1524001" cy="1142998"/>
          <a:chOff x="-15160" y="1085292"/>
          <a:chExt cx="1599126" cy="890480"/>
        </a:xfrm>
      </xdr:grpSpPr>
      <xdr:pic>
        <xdr:nvPicPr>
          <xdr:cNvPr id="70" name="Imagem 69">
            <a:extLst>
              <a:ext uri="{FF2B5EF4-FFF2-40B4-BE49-F238E27FC236}">
                <a16:creationId xmlns:a16="http://schemas.microsoft.com/office/drawing/2014/main" xmlns="" id="{00000000-0008-0000-04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2400" y="1704428"/>
            <a:ext cx="216709" cy="242770"/>
          </a:xfrm>
          <a:prstGeom prst="rect">
            <a:avLst/>
          </a:prstGeom>
        </xdr:spPr>
      </xdr:pic>
      <xdr:pic>
        <xdr:nvPicPr>
          <xdr:cNvPr id="72" name="Imagem 71">
            <a:extLst>
              <a:ext uri="{FF2B5EF4-FFF2-40B4-BE49-F238E27FC236}">
                <a16:creationId xmlns:a16="http://schemas.microsoft.com/office/drawing/2014/main" xmlns="" id="{00000000-0008-0000-0400-00004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flipH="1">
            <a:off x="104774" y="1391138"/>
            <a:ext cx="337890" cy="270310"/>
          </a:xfrm>
          <a:prstGeom prst="rect">
            <a:avLst/>
          </a:prstGeom>
        </xdr:spPr>
      </xdr:pic>
      <xdr:sp macro="" textlink="">
        <xdr:nvSpPr>
          <xdr:cNvPr id="73" name="CaixaDeTexto 72">
            <a:extLst>
              <a:ext uri="{FF2B5EF4-FFF2-40B4-BE49-F238E27FC236}">
                <a16:creationId xmlns:a16="http://schemas.microsoft.com/office/drawing/2014/main" xmlns="" id="{00000000-0008-0000-0400-000049000000}"/>
              </a:ext>
            </a:extLst>
          </xdr:cNvPr>
          <xdr:cNvSpPr txBox="1"/>
        </xdr:nvSpPr>
        <xdr:spPr>
          <a:xfrm>
            <a:off x="-15160" y="1085292"/>
            <a:ext cx="1599126" cy="2476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200" b="1" i="1"/>
              <a:t>Status do Plantio</a:t>
            </a:r>
            <a:r>
              <a:rPr lang="pt-BR" sz="1100" b="1" i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(Ha)</a:t>
            </a:r>
            <a:endParaRPr lang="pt-BR" sz="1200" b="1" i="1"/>
          </a:p>
        </xdr:txBody>
      </xdr:sp>
      <xdr:sp macro="" textlink="Aberto">
        <xdr:nvSpPr>
          <xdr:cNvPr id="74" name="Fluxograma: Processo Alternativo 73">
            <a:extLst>
              <a:ext uri="{FF2B5EF4-FFF2-40B4-BE49-F238E27FC236}">
                <a16:creationId xmlns:a16="http://schemas.microsoft.com/office/drawing/2014/main" xmlns="" id="{00000000-0008-0000-0400-00004A000000}"/>
              </a:ext>
            </a:extLst>
          </xdr:cNvPr>
          <xdr:cNvSpPr/>
        </xdr:nvSpPr>
        <xdr:spPr>
          <a:xfrm>
            <a:off x="484702" y="1377354"/>
            <a:ext cx="638175" cy="314325"/>
          </a:xfrm>
          <a:prstGeom prst="flowChartAlternateProcess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7B6C399C-D07A-4E7B-8A1A-C806F1922B75}" type="TxLink">
              <a:rPr lang="en-US" sz="1400" b="1" i="1" u="none" strike="noStrike">
                <a:solidFill>
                  <a:srgbClr val="FF0000"/>
                </a:solidFill>
                <a:latin typeface="Calibri"/>
                <a:cs typeface="Calibri"/>
              </a:rPr>
              <a:pPr algn="l"/>
              <a:t>1.330</a:t>
            </a:fld>
            <a:endParaRPr lang="pt-BR" sz="1400" b="1" i="1">
              <a:solidFill>
                <a:srgbClr val="FF0000"/>
              </a:solidFill>
            </a:endParaRPr>
          </a:p>
        </xdr:txBody>
      </xdr:sp>
      <xdr:sp macro="" textlink="Finalizado">
        <xdr:nvSpPr>
          <xdr:cNvPr id="75" name="Fluxograma: Processo Alternativo 74">
            <a:extLst>
              <a:ext uri="{FF2B5EF4-FFF2-40B4-BE49-F238E27FC236}">
                <a16:creationId xmlns:a16="http://schemas.microsoft.com/office/drawing/2014/main" xmlns="" id="{00000000-0008-0000-0400-00004B000000}"/>
              </a:ext>
            </a:extLst>
          </xdr:cNvPr>
          <xdr:cNvSpPr/>
        </xdr:nvSpPr>
        <xdr:spPr>
          <a:xfrm>
            <a:off x="409575" y="1661447"/>
            <a:ext cx="771525" cy="314325"/>
          </a:xfrm>
          <a:prstGeom prst="flowChartAlternateProcess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CA875DDB-6997-4AB4-AB2D-6879A83A0D37}" type="TxLink">
              <a:rPr lang="en-US" sz="1400" b="1" i="1" u="none" strike="noStrike">
                <a:solidFill>
                  <a:srgbClr val="0070C0"/>
                </a:solidFill>
                <a:latin typeface="Calibri"/>
                <a:cs typeface="Calibri"/>
              </a:rPr>
              <a:pPr algn="l"/>
              <a:t>2.221</a:t>
            </a:fld>
            <a:endParaRPr lang="pt-BR" sz="1400" b="1" i="1">
              <a:solidFill>
                <a:srgbClr val="0070C0"/>
              </a:solidFill>
            </a:endParaRPr>
          </a:p>
        </xdr:txBody>
      </xdr:sp>
    </xdr:grpSp>
    <xdr:clientData/>
  </xdr:twoCellAnchor>
  <xdr:twoCellAnchor>
    <xdr:from>
      <xdr:col>0</xdr:col>
      <xdr:colOff>123824</xdr:colOff>
      <xdr:row>23</xdr:row>
      <xdr:rowOff>9525</xdr:rowOff>
    </xdr:from>
    <xdr:to>
      <xdr:col>2</xdr:col>
      <xdr:colOff>128624</xdr:colOff>
      <xdr:row>23</xdr:row>
      <xdr:rowOff>9525</xdr:rowOff>
    </xdr:to>
    <xdr:cxnSp macro="">
      <xdr:nvCxnSpPr>
        <xdr:cNvPr id="84" name="Conector reto 83">
          <a:extLst>
            <a:ext uri="{FF2B5EF4-FFF2-40B4-BE49-F238E27FC236}">
              <a16:creationId xmlns:a16="http://schemas.microsoft.com/office/drawing/2014/main" xmlns="" id="{00000000-0008-0000-0400-000054000000}"/>
            </a:ext>
          </a:extLst>
        </xdr:cNvPr>
        <xdr:cNvCxnSpPr/>
      </xdr:nvCxnSpPr>
      <xdr:spPr>
        <a:xfrm>
          <a:off x="123824" y="4391025"/>
          <a:ext cx="1224000" cy="0"/>
        </a:xfrm>
        <a:prstGeom prst="line">
          <a:avLst/>
        </a:prstGeom>
        <a:ln w="19050"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</xdr:colOff>
      <xdr:row>22</xdr:row>
      <xdr:rowOff>123825</xdr:rowOff>
    </xdr:from>
    <xdr:to>
      <xdr:col>9</xdr:col>
      <xdr:colOff>71475</xdr:colOff>
      <xdr:row>22</xdr:row>
      <xdr:rowOff>123825</xdr:rowOff>
    </xdr:to>
    <xdr:cxnSp macro="">
      <xdr:nvCxnSpPr>
        <xdr:cNvPr id="86" name="Conector reto 85">
          <a:extLst>
            <a:ext uri="{FF2B5EF4-FFF2-40B4-BE49-F238E27FC236}">
              <a16:creationId xmlns:a16="http://schemas.microsoft.com/office/drawing/2014/main" xmlns="" id="{00000000-0008-0000-0400-000056000000}"/>
            </a:ext>
          </a:extLst>
        </xdr:cNvPr>
        <xdr:cNvCxnSpPr/>
      </xdr:nvCxnSpPr>
      <xdr:spPr>
        <a:xfrm flipV="1">
          <a:off x="4333875" y="4314825"/>
          <a:ext cx="1224000" cy="0"/>
        </a:xfrm>
        <a:prstGeom prst="line">
          <a:avLst/>
        </a:prstGeom>
        <a:ln w="19050"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104775</xdr:colOff>
      <xdr:row>13</xdr:row>
      <xdr:rowOff>85725</xdr:rowOff>
    </xdr:from>
    <xdr:to>
      <xdr:col>4</xdr:col>
      <xdr:colOff>571500</xdr:colOff>
      <xdr:row>20</xdr:row>
      <xdr:rowOff>76200</xdr:rowOff>
    </xdr:to>
    <xdr:grpSp>
      <xdr:nvGrpSpPr>
        <xdr:cNvPr id="108" name="Agrupar 107">
          <a:extLst>
            <a:ext uri="{FF2B5EF4-FFF2-40B4-BE49-F238E27FC236}">
              <a16:creationId xmlns:a16="http://schemas.microsoft.com/office/drawing/2014/main" xmlns="" id="{00000000-0008-0000-0400-00006C000000}"/>
            </a:ext>
          </a:extLst>
        </xdr:cNvPr>
        <xdr:cNvGrpSpPr/>
      </xdr:nvGrpSpPr>
      <xdr:grpSpPr>
        <a:xfrm>
          <a:off x="104775" y="2562225"/>
          <a:ext cx="2905125" cy="1323975"/>
          <a:chOff x="104775" y="2562225"/>
          <a:chExt cx="2905125" cy="1323975"/>
        </a:xfrm>
      </xdr:grpSpPr>
      <xdr:cxnSp macro="">
        <xdr:nvCxnSpPr>
          <xdr:cNvPr id="95" name="Conector reto 94">
            <a:extLst>
              <a:ext uri="{FF2B5EF4-FFF2-40B4-BE49-F238E27FC236}">
                <a16:creationId xmlns:a16="http://schemas.microsoft.com/office/drawing/2014/main" xmlns="" id="{00000000-0008-0000-0400-00005F000000}"/>
              </a:ext>
            </a:extLst>
          </xdr:cNvPr>
          <xdr:cNvCxnSpPr/>
        </xdr:nvCxnSpPr>
        <xdr:spPr>
          <a:xfrm>
            <a:off x="1895475" y="3886200"/>
            <a:ext cx="981075" cy="0"/>
          </a:xfrm>
          <a:prstGeom prst="line">
            <a:avLst/>
          </a:prstGeom>
          <a:ln w="19050"/>
        </xdr:spPr>
        <xdr:style>
          <a:lnRef idx="1">
            <a:schemeClr val="accent2"/>
          </a:lnRef>
          <a:fillRef idx="0">
            <a:schemeClr val="accent2"/>
          </a:fillRef>
          <a:effectRef idx="0">
            <a:schemeClr val="accent2"/>
          </a:effectRef>
          <a:fontRef idx="minor">
            <a:schemeClr val="tx1"/>
          </a:fontRef>
        </xdr:style>
      </xdr:cxnSp>
      <xdr:grpSp>
        <xdr:nvGrpSpPr>
          <xdr:cNvPr id="107" name="Agrupar 106">
            <a:extLst>
              <a:ext uri="{FF2B5EF4-FFF2-40B4-BE49-F238E27FC236}">
                <a16:creationId xmlns:a16="http://schemas.microsoft.com/office/drawing/2014/main" xmlns="" id="{00000000-0008-0000-0400-00006B000000}"/>
              </a:ext>
            </a:extLst>
          </xdr:cNvPr>
          <xdr:cNvGrpSpPr/>
        </xdr:nvGrpSpPr>
        <xdr:grpSpPr>
          <a:xfrm>
            <a:off x="104775" y="2562225"/>
            <a:ext cx="2905125" cy="1304925"/>
            <a:chOff x="104775" y="2219325"/>
            <a:chExt cx="2905125" cy="1304925"/>
          </a:xfrm>
        </xdr:grpSpPr>
        <xdr:sp macro="" textlink="TotalPlantado">
          <xdr:nvSpPr>
            <xdr:cNvPr id="3" name="Rosca 2">
              <a:extLst>
                <a:ext uri="{FF2B5EF4-FFF2-40B4-BE49-F238E27FC236}">
                  <a16:creationId xmlns:a16="http://schemas.microsoft.com/office/drawing/2014/main" xmlns="" id="{00000000-0008-0000-0400-000003000000}"/>
                </a:ext>
              </a:extLst>
            </xdr:cNvPr>
            <xdr:cNvSpPr/>
          </xdr:nvSpPr>
          <xdr:spPr>
            <a:xfrm>
              <a:off x="1924051" y="2524125"/>
              <a:ext cx="933449" cy="933449"/>
            </a:xfrm>
            <a:prstGeom prst="donut">
              <a:avLst>
                <a:gd name="adj" fmla="val 13169"/>
              </a:avLst>
            </a:prstGeom>
            <a:gradFill flip="none" rotWithShape="1">
              <a:gsLst>
                <a:gs pos="0">
                  <a:schemeClr val="accent6">
                    <a:lumMod val="50000"/>
                    <a:shade val="30000"/>
                    <a:satMod val="115000"/>
                  </a:schemeClr>
                </a:gs>
                <a:gs pos="50000">
                  <a:schemeClr val="accent6">
                    <a:lumMod val="50000"/>
                    <a:shade val="67500"/>
                    <a:satMod val="115000"/>
                  </a:schemeClr>
                </a:gs>
                <a:gs pos="100000">
                  <a:schemeClr val="accent6">
                    <a:lumMod val="50000"/>
                    <a:shade val="100000"/>
                    <a:satMod val="115000"/>
                  </a:schemeClr>
                </a:gs>
              </a:gsLst>
              <a:path path="circle">
                <a:fillToRect r="100000" b="100000"/>
              </a:path>
              <a:tileRect l="-100000" t="-100000"/>
            </a:gradFill>
            <a:ln>
              <a:noFill/>
            </a:ln>
            <a:effectLst/>
            <a:scene3d>
              <a:camera prst="orthographicFront">
                <a:rot lat="0" lon="0" rev="0"/>
              </a:camera>
              <a:lightRig rig="contrasting" dir="t">
                <a:rot lat="0" lon="0" rev="7800000"/>
              </a:lightRig>
            </a:scene3d>
            <a:sp3d>
              <a:bevelT w="139700" h="1397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fld id="{9E1E8853-35D0-41CD-9F7C-DF00C8812CA7}" type="TxLink">
                <a:rPr lang="en-US" sz="1600" b="1" i="0" u="none" strike="noStrike">
                  <a:solidFill>
                    <a:srgbClr val="FF0000"/>
                  </a:solidFill>
                  <a:latin typeface="Calibri"/>
                  <a:cs typeface="Calibri"/>
                </a:rPr>
                <a:pPr algn="ctr"/>
                <a:t>3.551</a:t>
              </a:fld>
              <a:endParaRPr lang="pt-BR" sz="1600" b="1">
                <a:solidFill>
                  <a:srgbClr val="FF0000"/>
                </a:solidFill>
              </a:endParaRPr>
            </a:p>
          </xdr:txBody>
        </xdr:sp>
        <xdr:sp macro="" textlink="dozemeses">
          <xdr:nvSpPr>
            <xdr:cNvPr id="18" name="Retângulo de cantos arredondados 17">
              <a:extLst>
                <a:ext uri="{FF2B5EF4-FFF2-40B4-BE49-F238E27FC236}">
                  <a16:creationId xmlns:a16="http://schemas.microsoft.com/office/drawing/2014/main" xmlns="" id="{00000000-0008-0000-0400-000012000000}"/>
                </a:ext>
              </a:extLst>
            </xdr:cNvPr>
            <xdr:cNvSpPr/>
          </xdr:nvSpPr>
          <xdr:spPr>
            <a:xfrm>
              <a:off x="857250" y="2762250"/>
              <a:ext cx="666750" cy="333375"/>
            </a:xfrm>
            <a:prstGeom prst="roundRect">
              <a:avLst/>
            </a:prstGeom>
            <a:solidFill>
              <a:srgbClr val="57FF57"/>
            </a:solidFill>
            <a:ln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fld id="{B95B7D07-F322-4E0B-8241-41FA36C56D18}" type="TxLink">
                <a:rPr lang="en-US" sz="1100" b="1" i="0" u="none" strike="noStrike">
                  <a:solidFill>
                    <a:srgbClr val="000000"/>
                  </a:solidFill>
                  <a:latin typeface="Calibri"/>
                  <a:cs typeface="Calibri"/>
                </a:rPr>
                <a:pPr algn="ctr"/>
                <a:t>1.644</a:t>
              </a:fld>
              <a:endParaRPr lang="pt-BR" sz="1100" b="1"/>
            </a:p>
          </xdr:txBody>
        </xdr:sp>
        <xdr:sp macro="" textlink="dezmeses">
          <xdr:nvSpPr>
            <xdr:cNvPr id="28" name="Retângulo de cantos arredondados 27">
              <a:extLst>
                <a:ext uri="{FF2B5EF4-FFF2-40B4-BE49-F238E27FC236}">
                  <a16:creationId xmlns:a16="http://schemas.microsoft.com/office/drawing/2014/main" xmlns="" id="{00000000-0008-0000-0400-00001C000000}"/>
                </a:ext>
              </a:extLst>
            </xdr:cNvPr>
            <xdr:cNvSpPr/>
          </xdr:nvSpPr>
          <xdr:spPr>
            <a:xfrm>
              <a:off x="866775" y="3190875"/>
              <a:ext cx="666750" cy="333375"/>
            </a:xfrm>
            <a:prstGeom prst="roundRect">
              <a:avLst/>
            </a:prstGeom>
            <a:gradFill flip="none" rotWithShape="1">
              <a:gsLst>
                <a:gs pos="0">
                  <a:srgbClr val="00B050">
                    <a:tint val="66000"/>
                    <a:satMod val="160000"/>
                  </a:srgbClr>
                </a:gs>
                <a:gs pos="50000">
                  <a:srgbClr val="00B050">
                    <a:tint val="44500"/>
                    <a:satMod val="160000"/>
                  </a:srgbClr>
                </a:gs>
                <a:gs pos="100000">
                  <a:srgbClr val="00B050">
                    <a:tint val="23500"/>
                    <a:satMod val="160000"/>
                  </a:srgbClr>
                </a:gs>
              </a:gsLst>
              <a:path path="circle">
                <a:fillToRect r="100000" b="100000"/>
              </a:path>
              <a:tileRect l="-100000" t="-100000"/>
            </a:gradFill>
            <a:ln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fld id="{A5DF2A91-C409-4D4A-9E8D-5A6A50C780A8}" type="TxLink">
                <a:rPr lang="en-US" sz="1100" b="1" i="0" u="none" strike="noStrike">
                  <a:solidFill>
                    <a:srgbClr val="000000"/>
                  </a:solidFill>
                  <a:latin typeface="Calibri"/>
                  <a:cs typeface="Calibri"/>
                </a:rPr>
                <a:pPr algn="ctr"/>
                <a:t>1.907</a:t>
              </a:fld>
              <a:endParaRPr lang="pt-BR" sz="1100" b="1"/>
            </a:p>
          </xdr:txBody>
        </xdr:sp>
        <xdr:cxnSp macro="">
          <xdr:nvCxnSpPr>
            <xdr:cNvPr id="60" name="Conector reto 59">
              <a:extLst>
                <a:ext uri="{FF2B5EF4-FFF2-40B4-BE49-F238E27FC236}">
                  <a16:creationId xmlns:a16="http://schemas.microsoft.com/office/drawing/2014/main" xmlns="" id="{00000000-0008-0000-0400-00003C000000}"/>
                </a:ext>
              </a:extLst>
            </xdr:cNvPr>
            <xdr:cNvCxnSpPr>
              <a:stCxn id="91" idx="3"/>
              <a:endCxn id="28" idx="1"/>
            </xdr:cNvCxnSpPr>
          </xdr:nvCxnSpPr>
          <xdr:spPr>
            <a:xfrm>
              <a:off x="742950" y="3357563"/>
              <a:ext cx="123825" cy="0"/>
            </a:xfrm>
            <a:prstGeom prst="line">
              <a:avLst/>
            </a:prstGeom>
            <a:ln>
              <a:solidFill>
                <a:srgbClr val="00B05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" name="Conector reto 62">
              <a:extLst>
                <a:ext uri="{FF2B5EF4-FFF2-40B4-BE49-F238E27FC236}">
                  <a16:creationId xmlns:a16="http://schemas.microsoft.com/office/drawing/2014/main" xmlns="" id="{00000000-0008-0000-0400-00003F000000}"/>
                </a:ext>
              </a:extLst>
            </xdr:cNvPr>
            <xdr:cNvCxnSpPr>
              <a:endCxn id="18" idx="1"/>
            </xdr:cNvCxnSpPr>
          </xdr:nvCxnSpPr>
          <xdr:spPr>
            <a:xfrm flipV="1">
              <a:off x="676275" y="2928938"/>
              <a:ext cx="180975" cy="0"/>
            </a:xfrm>
            <a:prstGeom prst="line">
              <a:avLst/>
            </a:prstGeom>
            <a:ln>
              <a:solidFill>
                <a:srgbClr val="57FF57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9" name="CaixaDeTexto 78">
              <a:extLst>
                <a:ext uri="{FF2B5EF4-FFF2-40B4-BE49-F238E27FC236}">
                  <a16:creationId xmlns:a16="http://schemas.microsoft.com/office/drawing/2014/main" xmlns="" id="{00000000-0008-0000-0400-00004F000000}"/>
                </a:ext>
              </a:extLst>
            </xdr:cNvPr>
            <xdr:cNvSpPr txBox="1"/>
          </xdr:nvSpPr>
          <xdr:spPr>
            <a:xfrm>
              <a:off x="104775" y="2381250"/>
              <a:ext cx="1485900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200" b="1" i="1"/>
                <a:t>Estágio da Folha</a:t>
              </a:r>
              <a:r>
                <a:rPr lang="pt-BR" sz="1100" b="1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(Ha)</a:t>
              </a:r>
              <a:endParaRPr lang="pt-BR" sz="1200" b="1" i="1"/>
            </a:p>
          </xdr:txBody>
        </xdr:sp>
        <xdr:sp macro="" textlink="">
          <xdr:nvSpPr>
            <xdr:cNvPr id="80" name="CaixaDeTexto 79">
              <a:extLst>
                <a:ext uri="{FF2B5EF4-FFF2-40B4-BE49-F238E27FC236}">
                  <a16:creationId xmlns:a16="http://schemas.microsoft.com/office/drawing/2014/main" xmlns="" id="{00000000-0008-0000-0400-000050000000}"/>
                </a:ext>
              </a:extLst>
            </xdr:cNvPr>
            <xdr:cNvSpPr txBox="1"/>
          </xdr:nvSpPr>
          <xdr:spPr>
            <a:xfrm>
              <a:off x="1943099" y="2219325"/>
              <a:ext cx="1066801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200" b="1" i="1"/>
                <a:t>Plantio Geral</a:t>
              </a:r>
            </a:p>
          </xdr:txBody>
        </xdr:sp>
        <xdr:sp macro="" textlink="">
          <xdr:nvSpPr>
            <xdr:cNvPr id="90" name="Retângulo de cantos arredondados 17">
              <a:extLst>
                <a:ext uri="{FF2B5EF4-FFF2-40B4-BE49-F238E27FC236}">
                  <a16:creationId xmlns:a16="http://schemas.microsoft.com/office/drawing/2014/main" xmlns="" id="{00000000-0008-0000-0400-00005A000000}"/>
                </a:ext>
              </a:extLst>
            </xdr:cNvPr>
            <xdr:cNvSpPr/>
          </xdr:nvSpPr>
          <xdr:spPr>
            <a:xfrm>
              <a:off x="152399" y="2762250"/>
              <a:ext cx="609601" cy="333375"/>
            </a:xfrm>
            <a:prstGeom prst="roundRect">
              <a:avLst/>
            </a:prstGeom>
            <a:solidFill>
              <a:srgbClr val="57FF57"/>
            </a:solidFill>
            <a:ln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en-US" sz="1100" b="1">
                  <a:solidFill>
                    <a:sysClr val="windowText" lastClr="000000"/>
                  </a:solidFill>
                </a:rPr>
                <a:t>1</a:t>
              </a:r>
              <a:r>
                <a:rPr lang="en-US" sz="1100" b="1" baseline="0">
                  <a:solidFill>
                    <a:sysClr val="windowText" lastClr="000000"/>
                  </a:solidFill>
                </a:rPr>
                <a:t> Ano</a:t>
              </a:r>
              <a:endParaRPr lang="en-US" sz="1100" b="1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91" name="Retângulo de cantos arredondados 27">
              <a:extLst>
                <a:ext uri="{FF2B5EF4-FFF2-40B4-BE49-F238E27FC236}">
                  <a16:creationId xmlns:a16="http://schemas.microsoft.com/office/drawing/2014/main" xmlns="" id="{00000000-0008-0000-0400-00005B000000}"/>
                </a:ext>
              </a:extLst>
            </xdr:cNvPr>
            <xdr:cNvSpPr/>
          </xdr:nvSpPr>
          <xdr:spPr>
            <a:xfrm>
              <a:off x="133350" y="3190875"/>
              <a:ext cx="609600" cy="333375"/>
            </a:xfrm>
            <a:prstGeom prst="roundRect">
              <a:avLst/>
            </a:prstGeom>
            <a:gradFill flip="none" rotWithShape="1">
              <a:gsLst>
                <a:gs pos="0">
                  <a:srgbClr val="00B050">
                    <a:tint val="66000"/>
                    <a:satMod val="160000"/>
                  </a:srgbClr>
                </a:gs>
                <a:gs pos="50000">
                  <a:srgbClr val="00B050">
                    <a:tint val="44500"/>
                    <a:satMod val="160000"/>
                  </a:srgbClr>
                </a:gs>
                <a:gs pos="100000">
                  <a:srgbClr val="00B050">
                    <a:tint val="23500"/>
                    <a:satMod val="160000"/>
                  </a:srgbClr>
                </a:gs>
              </a:gsLst>
              <a:path path="circle">
                <a:fillToRect r="100000" b="100000"/>
              </a:path>
              <a:tileRect l="-100000" t="-100000"/>
            </a:gradFill>
            <a:ln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en-US" sz="1100" b="1" i="0" u="none" strike="noStrike">
                  <a:solidFill>
                    <a:srgbClr val="000000"/>
                  </a:solidFill>
                  <a:latin typeface="Calibri"/>
                  <a:cs typeface="Calibri"/>
                </a:rPr>
                <a:t>1</a:t>
              </a:r>
              <a:r>
                <a:rPr lang="en-US" sz="1100" b="1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 Am</a:t>
              </a:r>
              <a:endParaRPr lang="en-US" sz="1100" b="1" i="0" u="none" strike="noStrike">
                <a:solidFill>
                  <a:srgbClr val="000000"/>
                </a:solidFill>
                <a:latin typeface="Calibri"/>
                <a:cs typeface="Calibri"/>
              </a:endParaRPr>
            </a:p>
          </xdr:txBody>
        </xdr:sp>
        <xdr:cxnSp macro="">
          <xdr:nvCxnSpPr>
            <xdr:cNvPr id="96" name="Conector reto 95">
              <a:extLst>
                <a:ext uri="{FF2B5EF4-FFF2-40B4-BE49-F238E27FC236}">
                  <a16:creationId xmlns:a16="http://schemas.microsoft.com/office/drawing/2014/main" xmlns="" id="{00000000-0008-0000-0400-000060000000}"/>
                </a:ext>
              </a:extLst>
            </xdr:cNvPr>
            <xdr:cNvCxnSpPr/>
          </xdr:nvCxnSpPr>
          <xdr:spPr>
            <a:xfrm>
              <a:off x="161924" y="2638425"/>
              <a:ext cx="1332000" cy="0"/>
            </a:xfrm>
            <a:prstGeom prst="line">
              <a:avLst/>
            </a:prstGeom>
            <a:ln w="19050"/>
          </xdr:spPr>
          <xdr:style>
            <a:lnRef idx="1">
              <a:schemeClr val="accent2"/>
            </a:lnRef>
            <a:fillRef idx="0">
              <a:schemeClr val="accent2"/>
            </a:fillRef>
            <a:effectRef idx="0">
              <a:schemeClr val="accent2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12</xdr:col>
      <xdr:colOff>389972</xdr:colOff>
      <xdr:row>5</xdr:row>
      <xdr:rowOff>171450</xdr:rowOff>
    </xdr:from>
    <xdr:to>
      <xdr:col>18</xdr:col>
      <xdr:colOff>314324</xdr:colOff>
      <xdr:row>19</xdr:row>
      <xdr:rowOff>0</xdr:rowOff>
    </xdr:to>
    <xdr:grpSp>
      <xdr:nvGrpSpPr>
        <xdr:cNvPr id="104" name="Agrupar 103">
          <a:extLst>
            <a:ext uri="{FF2B5EF4-FFF2-40B4-BE49-F238E27FC236}">
              <a16:creationId xmlns:a16="http://schemas.microsoft.com/office/drawing/2014/main" xmlns="" id="{00000000-0008-0000-0400-000068000000}"/>
            </a:ext>
          </a:extLst>
        </xdr:cNvPr>
        <xdr:cNvGrpSpPr/>
      </xdr:nvGrpSpPr>
      <xdr:grpSpPr>
        <a:xfrm>
          <a:off x="7705172" y="1123950"/>
          <a:ext cx="3581952" cy="2495550"/>
          <a:chOff x="3590924" y="1200150"/>
          <a:chExt cx="3581401" cy="2495550"/>
        </a:xfrm>
      </xdr:grpSpPr>
      <xdr:grpSp>
        <xdr:nvGrpSpPr>
          <xdr:cNvPr id="81" name="Agrupar 80">
            <a:extLst>
              <a:ext uri="{FF2B5EF4-FFF2-40B4-BE49-F238E27FC236}">
                <a16:creationId xmlns:a16="http://schemas.microsoft.com/office/drawing/2014/main" xmlns="" id="{00000000-0008-0000-0400-000051000000}"/>
              </a:ext>
            </a:extLst>
          </xdr:cNvPr>
          <xdr:cNvGrpSpPr/>
        </xdr:nvGrpSpPr>
        <xdr:grpSpPr>
          <a:xfrm>
            <a:off x="3590924" y="1200150"/>
            <a:ext cx="3581401" cy="2495550"/>
            <a:chOff x="3314699" y="1209675"/>
            <a:chExt cx="3581401" cy="2495550"/>
          </a:xfrm>
        </xdr:grpSpPr>
        <xdr:grpSp>
          <xdr:nvGrpSpPr>
            <xdr:cNvPr id="8" name="Agrupar 7">
              <a:extLst>
                <a:ext uri="{FF2B5EF4-FFF2-40B4-BE49-F238E27FC236}">
                  <a16:creationId xmlns:a16="http://schemas.microsoft.com/office/drawing/2014/main" xmlns="" id="{00000000-0008-0000-0400-000008000000}"/>
                </a:ext>
              </a:extLst>
            </xdr:cNvPr>
            <xdr:cNvGrpSpPr/>
          </xdr:nvGrpSpPr>
          <xdr:grpSpPr>
            <a:xfrm>
              <a:off x="3315891" y="1497013"/>
              <a:ext cx="3580209" cy="2208212"/>
              <a:chOff x="247649" y="2466976"/>
              <a:chExt cx="3514726" cy="2105024"/>
            </a:xfrm>
          </xdr:grpSpPr>
          <xdr:graphicFrame macro="">
            <xdr:nvGraphicFramePr>
              <xdr:cNvPr id="5" name="Gráfico 4">
                <a:extLst>
                  <a:ext uri="{FF2B5EF4-FFF2-40B4-BE49-F238E27FC236}">
                    <a16:creationId xmlns:a16="http://schemas.microsoft.com/office/drawing/2014/main" xmlns="" id="{00000000-0008-0000-0400-000005000000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247649" y="2466976"/>
              <a:ext cx="3514725" cy="1260593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4"/>
              </a:graphicData>
            </a:graphic>
          </xdr:graphicFrame>
          <xdr:pic>
            <xdr:nvPicPr>
              <xdr:cNvPr id="6" name="Imagem 5">
                <a:extLst>
                  <a:ext uri="{FF2B5EF4-FFF2-40B4-BE49-F238E27FC236}">
                    <a16:creationId xmlns:a16="http://schemas.microsoft.com/office/drawing/2014/main" xmlns="" id="{00000000-0008-0000-0400-000006000000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5" cstate="print">
                <a:extLst>
                  <a:ext uri="{BEBA8EAE-BF5A-486C-A8C5-ECC9F3942E4B}">
                    <a14:imgProps xmlns:a14="http://schemas.microsoft.com/office/drawing/2010/main">
                      <a14:imgLayer r:embed="rId6">
                        <a14:imgEffect>
                          <a14:backgroundRemoval t="346" b="98616" l="257" r="100000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66699" y="4105276"/>
                <a:ext cx="506830" cy="400049"/>
              </a:xfrm>
              <a:prstGeom prst="rect">
                <a:avLst/>
              </a:prstGeom>
              <a:ln>
                <a:noFill/>
              </a:ln>
            </xdr:spPr>
          </xdr:pic>
          <xdr:pic>
            <xdr:nvPicPr>
              <xdr:cNvPr id="7" name="Imagem 6">
                <a:extLst>
                  <a:ext uri="{FF2B5EF4-FFF2-40B4-BE49-F238E27FC236}">
                    <a16:creationId xmlns:a16="http://schemas.microsoft.com/office/drawing/2014/main" xmlns="" id="{00000000-0008-0000-0400-000007000000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7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444981" y="4131576"/>
                <a:ext cx="502482" cy="396000"/>
              </a:xfrm>
              <a:prstGeom prst="rect">
                <a:avLst/>
              </a:prstGeom>
              <a:ln>
                <a:noFill/>
              </a:ln>
            </xdr:spPr>
          </xdr:pic>
          <xdr:pic>
            <xdr:nvPicPr>
              <xdr:cNvPr id="20" name="Imagem 19">
                <a:extLst>
                  <a:ext uri="{FF2B5EF4-FFF2-40B4-BE49-F238E27FC236}">
                    <a16:creationId xmlns:a16="http://schemas.microsoft.com/office/drawing/2014/main" xmlns="" id="{00000000-0008-0000-0400-000014000000}"/>
                  </a:ext>
                </a:extLst>
              </xdr:cNvPr>
              <xdr:cNvPicPr>
                <a:picLocks noChangeAspect="1"/>
              </xdr:cNvPicPr>
            </xdr:nvPicPr>
            <xdr:blipFill rotWithShape="1">
              <a:blip xmlns:r="http://schemas.openxmlformats.org/officeDocument/2006/relationships" r:embed="rId8" cstate="print">
                <a:extLst>
                  <a:ext uri="{BEBA8EAE-BF5A-486C-A8C5-ECC9F3942E4B}">
                    <a14:imgProps xmlns:a14="http://schemas.microsoft.com/office/drawing/2010/main">
                      <a14:imgLayer r:embed="rId9">
                        <a14:imgEffect>
                          <a14:backgroundRemoval t="10000" b="90000" l="10000" r="90000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 l="13265" t="9202" r="12245" b="9290"/>
              <a:stretch/>
            </xdr:blipFill>
            <xdr:spPr>
              <a:xfrm flipH="1">
                <a:off x="2673067" y="4167390"/>
                <a:ext cx="600073" cy="404375"/>
              </a:xfrm>
              <a:prstGeom prst="rect">
                <a:avLst/>
              </a:prstGeom>
              <a:ln>
                <a:noFill/>
              </a:ln>
            </xdr:spPr>
          </xdr:pic>
          <xdr:sp macro="" textlink="">
            <xdr:nvSpPr>
              <xdr:cNvPr id="9" name="Retângulo 8">
                <a:extLst>
                  <a:ext uri="{FF2B5EF4-FFF2-40B4-BE49-F238E27FC236}">
                    <a16:creationId xmlns:a16="http://schemas.microsoft.com/office/drawing/2014/main" xmlns="" id="{00000000-0008-0000-0400-000009000000}"/>
                  </a:ext>
                </a:extLst>
              </xdr:cNvPr>
              <xdr:cNvSpPr/>
            </xdr:nvSpPr>
            <xdr:spPr>
              <a:xfrm>
                <a:off x="247650" y="4095750"/>
                <a:ext cx="3514725" cy="476250"/>
              </a:xfrm>
              <a:prstGeom prst="rect">
                <a:avLst/>
              </a:prstGeom>
              <a:noFill/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</xdr:grpSp>
        <xdr:sp macro="" textlink="">
          <xdr:nvSpPr>
            <xdr:cNvPr id="43" name="CaixaDeTexto 42">
              <a:extLst>
                <a:ext uri="{FF2B5EF4-FFF2-40B4-BE49-F238E27FC236}">
                  <a16:creationId xmlns:a16="http://schemas.microsoft.com/office/drawing/2014/main" xmlns="" id="{00000000-0008-0000-0400-00002B000000}"/>
                </a:ext>
              </a:extLst>
            </xdr:cNvPr>
            <xdr:cNvSpPr txBox="1"/>
          </xdr:nvSpPr>
          <xdr:spPr>
            <a:xfrm>
              <a:off x="3314699" y="1209675"/>
              <a:ext cx="1952877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 b="1" i="1"/>
                <a:t>Plantio por Equipamento</a:t>
              </a:r>
              <a:r>
                <a:rPr lang="pt-BR" sz="1100" b="1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(Ha)</a:t>
              </a:r>
              <a:endParaRPr lang="pt-BR" sz="1100" b="1" i="1"/>
            </a:p>
          </xdr:txBody>
        </xdr:sp>
      </xdr:grpSp>
      <xdr:cxnSp macro="">
        <xdr:nvCxnSpPr>
          <xdr:cNvPr id="97" name="Conector reto 96">
            <a:extLst>
              <a:ext uri="{FF2B5EF4-FFF2-40B4-BE49-F238E27FC236}">
                <a16:creationId xmlns:a16="http://schemas.microsoft.com/office/drawing/2014/main" xmlns="" id="{00000000-0008-0000-0400-000061000000}"/>
              </a:ext>
            </a:extLst>
          </xdr:cNvPr>
          <xdr:cNvCxnSpPr/>
        </xdr:nvCxnSpPr>
        <xdr:spPr>
          <a:xfrm>
            <a:off x="3638549" y="1447800"/>
            <a:ext cx="1763729" cy="0"/>
          </a:xfrm>
          <a:prstGeom prst="line">
            <a:avLst/>
          </a:prstGeom>
          <a:ln w="19050"/>
        </xdr:spPr>
        <xdr:style>
          <a:lnRef idx="1">
            <a:schemeClr val="accent2"/>
          </a:lnRef>
          <a:fillRef idx="0">
            <a:schemeClr val="accent2"/>
          </a:fillRef>
          <a:effectRef idx="0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140135</xdr:colOff>
      <xdr:row>23</xdr:row>
      <xdr:rowOff>161926</xdr:rowOff>
    </xdr:from>
    <xdr:to>
      <xdr:col>13</xdr:col>
      <xdr:colOff>457200</xdr:colOff>
      <xdr:row>27</xdr:row>
      <xdr:rowOff>180976</xdr:rowOff>
    </xdr:to>
    <xdr:grpSp>
      <xdr:nvGrpSpPr>
        <xdr:cNvPr id="21" name="Agrupar 20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GrpSpPr/>
      </xdr:nvGrpSpPr>
      <xdr:grpSpPr>
        <a:xfrm>
          <a:off x="7455335" y="4543426"/>
          <a:ext cx="926665" cy="781050"/>
          <a:chOff x="8472048" y="4363147"/>
          <a:chExt cx="1095375" cy="790575"/>
        </a:xfrm>
      </xdr:grpSpPr>
      <xdr:sp macro="" textlink="SoloPrep">
        <xdr:nvSpPr>
          <xdr:cNvPr id="36" name="Retângulo: Cantos Arredondados 35">
            <a:extLst>
              <a:ext uri="{FF2B5EF4-FFF2-40B4-BE49-F238E27FC236}">
                <a16:creationId xmlns:a16="http://schemas.microsoft.com/office/drawing/2014/main" xmlns="" id="{00000000-0008-0000-0400-000024000000}"/>
              </a:ext>
            </a:extLst>
          </xdr:cNvPr>
          <xdr:cNvSpPr/>
        </xdr:nvSpPr>
        <xdr:spPr>
          <a:xfrm>
            <a:off x="8472048" y="4363147"/>
            <a:ext cx="1095375" cy="790575"/>
          </a:xfrm>
          <a:prstGeom prst="roundRect">
            <a:avLst/>
          </a:prstGeom>
          <a:gradFill flip="none" rotWithShape="1">
            <a:gsLst>
              <a:gs pos="0">
                <a:schemeClr val="accent4">
                  <a:lumMod val="75000"/>
                  <a:tint val="66000"/>
                  <a:satMod val="160000"/>
                </a:schemeClr>
              </a:gs>
              <a:gs pos="50000">
                <a:schemeClr val="accent4">
                  <a:lumMod val="75000"/>
                  <a:tint val="44500"/>
                  <a:satMod val="160000"/>
                </a:schemeClr>
              </a:gs>
              <a:gs pos="100000">
                <a:schemeClr val="accent4">
                  <a:lumMod val="75000"/>
                  <a:tint val="23500"/>
                  <a:satMod val="16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b"/>
          <a:lstStyle/>
          <a:p>
            <a:pPr algn="r"/>
            <a:fld id="{B3506FD7-CF0F-4264-A028-3660B35BC581}" type="TxLink">
              <a:rPr lang="en-US" sz="1800" b="1" i="0" u="none" strike="noStrike">
                <a:solidFill>
                  <a:srgbClr val="000000"/>
                </a:solidFill>
                <a:latin typeface="Calibri"/>
                <a:cs typeface="Calibri"/>
              </a:rPr>
              <a:pPr algn="r"/>
              <a:t>226</a:t>
            </a:fld>
            <a:endParaRPr lang="pt-BR" sz="5400" b="1">
              <a:solidFill>
                <a:sysClr val="windowText" lastClr="000000"/>
              </a:solidFill>
            </a:endParaRPr>
          </a:p>
        </xdr:txBody>
      </xdr:sp>
      <xdr:pic>
        <xdr:nvPicPr>
          <xdr:cNvPr id="31" name="Imagem 30">
            <a:extLst>
              <a:ext uri="{FF2B5EF4-FFF2-40B4-BE49-F238E27FC236}">
                <a16:creationId xmlns:a16="http://schemas.microsoft.com/office/drawing/2014/main" xmlns="" id="{00000000-0008-0000-04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BEBA8EAE-BF5A-486C-A8C5-ECC9F3942E4B}">
                <a14:imgProps xmlns:a14="http://schemas.microsoft.com/office/drawing/2010/main">
                  <a14:imgLayer r:embed="rId11">
                    <a14:imgEffect>
                      <a14:backgroundRemoval t="0" b="100000" l="0" r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09069" y="4373756"/>
            <a:ext cx="742950" cy="416983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257175</xdr:colOff>
      <xdr:row>7</xdr:row>
      <xdr:rowOff>66675</xdr:rowOff>
    </xdr:from>
    <xdr:to>
      <xdr:col>12</xdr:col>
      <xdr:colOff>19050</xdr:colOff>
      <xdr:row>16</xdr:row>
      <xdr:rowOff>47625</xdr:rowOff>
    </xdr:to>
    <xdr:graphicFrame macro="">
      <xdr:nvGraphicFramePr>
        <xdr:cNvPr id="105" name="Gráfico 104">
          <a:extLst>
            <a:ext uri="{FF2B5EF4-FFF2-40B4-BE49-F238E27FC236}">
              <a16:creationId xmlns:a16="http://schemas.microsoft.com/office/drawing/2014/main" xmlns="" id="{00000000-0008-0000-0400-00006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</xdr:col>
      <xdr:colOff>295275</xdr:colOff>
      <xdr:row>7</xdr:row>
      <xdr:rowOff>57150</xdr:rowOff>
    </xdr:from>
    <xdr:to>
      <xdr:col>4</xdr:col>
      <xdr:colOff>523874</xdr:colOff>
      <xdr:row>12</xdr:row>
      <xdr:rowOff>161925</xdr:rowOff>
    </xdr:to>
    <xdr:grpSp>
      <xdr:nvGrpSpPr>
        <xdr:cNvPr id="111" name="Agrupar 110">
          <a:extLst>
            <a:ext uri="{FF2B5EF4-FFF2-40B4-BE49-F238E27FC236}">
              <a16:creationId xmlns:a16="http://schemas.microsoft.com/office/drawing/2014/main" xmlns="" id="{00000000-0008-0000-0400-00006F000000}"/>
            </a:ext>
          </a:extLst>
        </xdr:cNvPr>
        <xdr:cNvGrpSpPr/>
      </xdr:nvGrpSpPr>
      <xdr:grpSpPr>
        <a:xfrm>
          <a:off x="1514475" y="1390650"/>
          <a:ext cx="1447799" cy="1057275"/>
          <a:chOff x="123825" y="1876425"/>
          <a:chExt cx="1704975" cy="619125"/>
        </a:xfrm>
      </xdr:grpSpPr>
      <xdr:grpSp>
        <xdr:nvGrpSpPr>
          <xdr:cNvPr id="109" name="Agrupar 108">
            <a:extLst>
              <a:ext uri="{FF2B5EF4-FFF2-40B4-BE49-F238E27FC236}">
                <a16:creationId xmlns:a16="http://schemas.microsoft.com/office/drawing/2014/main" xmlns="" id="{00000000-0008-0000-0400-00006D000000}"/>
              </a:ext>
            </a:extLst>
          </xdr:cNvPr>
          <xdr:cNvGrpSpPr/>
        </xdr:nvGrpSpPr>
        <xdr:grpSpPr>
          <a:xfrm>
            <a:off x="123825" y="1876425"/>
            <a:ext cx="1676400" cy="619125"/>
            <a:chOff x="104775" y="1762125"/>
            <a:chExt cx="1247775" cy="619125"/>
          </a:xfrm>
        </xdr:grpSpPr>
        <xdr:pic>
          <xdr:nvPicPr>
            <xdr:cNvPr id="103" name="Imagem 102">
              <a:extLst>
                <a:ext uri="{FF2B5EF4-FFF2-40B4-BE49-F238E27FC236}">
                  <a16:creationId xmlns:a16="http://schemas.microsoft.com/office/drawing/2014/main" xmlns="" id="{00000000-0008-0000-0400-000067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3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39652" y="1919846"/>
              <a:ext cx="411727" cy="271763"/>
            </a:xfrm>
            <a:prstGeom prst="rect">
              <a:avLst/>
            </a:prstGeom>
          </xdr:spPr>
        </xdr:pic>
        <xdr:sp macro="" textlink="mediapessoa">
          <xdr:nvSpPr>
            <xdr:cNvPr id="106" name="Retângulo: Cantos Arredondados 105">
              <a:extLst>
                <a:ext uri="{FF2B5EF4-FFF2-40B4-BE49-F238E27FC236}">
                  <a16:creationId xmlns:a16="http://schemas.microsoft.com/office/drawing/2014/main" xmlns="" id="{00000000-0008-0000-0400-00006A000000}"/>
                </a:ext>
              </a:extLst>
            </xdr:cNvPr>
            <xdr:cNvSpPr/>
          </xdr:nvSpPr>
          <xdr:spPr>
            <a:xfrm>
              <a:off x="104775" y="1762125"/>
              <a:ext cx="1247775" cy="619125"/>
            </a:xfrm>
            <a:prstGeom prst="round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horzOverflow="clip" rtlCol="0" anchor="b"/>
            <a:lstStyle/>
            <a:p>
              <a:pPr algn="ctr"/>
              <a:fld id="{C8ED047E-3207-428F-8D6F-B44227635531}" type="TxLink">
                <a:rPr lang="en-US" sz="1400" b="1" i="0" u="none" strike="noStrike">
                  <a:solidFill>
                    <a:srgbClr val="000000"/>
                  </a:solidFill>
                  <a:latin typeface="Calibri"/>
                  <a:cs typeface="Calibri"/>
                </a:rPr>
                <a:pPr algn="ctr"/>
                <a:t>0,46</a:t>
              </a:fld>
              <a:endParaRPr lang="pt-BR" sz="1400" b="1"/>
            </a:p>
          </xdr:txBody>
        </xdr:sp>
      </xdr:grpSp>
      <xdr:sp macro="" textlink="">
        <xdr:nvSpPr>
          <xdr:cNvPr id="110" name="CaixaDeTexto 109">
            <a:extLst>
              <a:ext uri="{FF2B5EF4-FFF2-40B4-BE49-F238E27FC236}">
                <a16:creationId xmlns:a16="http://schemas.microsoft.com/office/drawing/2014/main" xmlns="" id="{00000000-0008-0000-0400-00006E000000}"/>
              </a:ext>
            </a:extLst>
          </xdr:cNvPr>
          <xdr:cNvSpPr txBox="1"/>
        </xdr:nvSpPr>
        <xdr:spPr>
          <a:xfrm>
            <a:off x="228600" y="1876425"/>
            <a:ext cx="1600200" cy="2476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000" b="1" i="1"/>
              <a:t>Hectare/Homem/Dia</a:t>
            </a:r>
          </a:p>
        </xdr:txBody>
      </xdr:sp>
    </xdr:grpSp>
    <xdr:clientData/>
  </xdr:twoCellAnchor>
  <xdr:twoCellAnchor>
    <xdr:from>
      <xdr:col>5</xdr:col>
      <xdr:colOff>276225</xdr:colOff>
      <xdr:row>16</xdr:row>
      <xdr:rowOff>47625</xdr:rowOff>
    </xdr:from>
    <xdr:to>
      <xdr:col>8</xdr:col>
      <xdr:colOff>142875</xdr:colOff>
      <xdr:row>18</xdr:row>
      <xdr:rowOff>134625</xdr:rowOff>
    </xdr:to>
    <xdr:grpSp>
      <xdr:nvGrpSpPr>
        <xdr:cNvPr id="137" name="Agrupar 136">
          <a:extLst>
            <a:ext uri="{FF2B5EF4-FFF2-40B4-BE49-F238E27FC236}">
              <a16:creationId xmlns:a16="http://schemas.microsoft.com/office/drawing/2014/main" xmlns="" id="{00000000-0008-0000-0400-000089000000}"/>
            </a:ext>
          </a:extLst>
        </xdr:cNvPr>
        <xdr:cNvGrpSpPr/>
      </xdr:nvGrpSpPr>
      <xdr:grpSpPr>
        <a:xfrm>
          <a:off x="3324225" y="3095625"/>
          <a:ext cx="1695450" cy="468000"/>
          <a:chOff x="3409950" y="3105150"/>
          <a:chExt cx="1695450" cy="468000"/>
        </a:xfrm>
      </xdr:grpSpPr>
      <xdr:sp macro="" textlink="">
        <xdr:nvSpPr>
          <xdr:cNvPr id="115" name="Retângulo: Cantos Arredondados 114">
            <a:extLst>
              <a:ext uri="{FF2B5EF4-FFF2-40B4-BE49-F238E27FC236}">
                <a16:creationId xmlns:a16="http://schemas.microsoft.com/office/drawing/2014/main" xmlns="" id="{00000000-0008-0000-0400-000073000000}"/>
              </a:ext>
            </a:extLst>
          </xdr:cNvPr>
          <xdr:cNvSpPr/>
        </xdr:nvSpPr>
        <xdr:spPr>
          <a:xfrm>
            <a:off x="3409950" y="3143250"/>
            <a:ext cx="895350" cy="361950"/>
          </a:xfrm>
          <a:prstGeom prst="roundRect">
            <a:avLst/>
          </a:prstGeom>
        </xdr:spPr>
        <xdr:style>
          <a:lnRef idx="1">
            <a:schemeClr val="accent2"/>
          </a:lnRef>
          <a:fillRef idx="2">
            <a:schemeClr val="accent2"/>
          </a:fillRef>
          <a:effectRef idx="1">
            <a:schemeClr val="accent2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l"/>
            <a:r>
              <a:rPr lang="pt-BR" sz="1100" b="1" i="1"/>
              <a:t>Renovação</a:t>
            </a:r>
          </a:p>
        </xdr:txBody>
      </xdr:sp>
      <xdr:sp macro="" textlink="Renovacao">
        <xdr:nvSpPr>
          <xdr:cNvPr id="117" name="Elipse 116">
            <a:extLst>
              <a:ext uri="{FF2B5EF4-FFF2-40B4-BE49-F238E27FC236}">
                <a16:creationId xmlns:a16="http://schemas.microsoft.com/office/drawing/2014/main" xmlns="" id="{00000000-0008-0000-0400-000075000000}"/>
              </a:ext>
            </a:extLst>
          </xdr:cNvPr>
          <xdr:cNvSpPr/>
        </xdr:nvSpPr>
        <xdr:spPr>
          <a:xfrm>
            <a:off x="4162424" y="3105150"/>
            <a:ext cx="942976" cy="468000"/>
          </a:xfrm>
          <a:prstGeom prst="ellipse">
            <a:avLst/>
          </a:prstGeom>
          <a:solidFill>
            <a:schemeClr val="accent6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29F98B53-CCC3-47B1-8B5A-3D8F8E088A61}" type="TxLink">
              <a:rPr lang="en-US" sz="1400" b="1" i="0" u="none" strike="noStrike">
                <a:solidFill>
                  <a:sysClr val="windowText" lastClr="000000"/>
                </a:solidFill>
                <a:latin typeface="Calibri"/>
                <a:cs typeface="Calibri"/>
              </a:rPr>
              <a:pPr algn="l"/>
              <a:t>3.424</a:t>
            </a:fld>
            <a:endParaRPr lang="pt-BR" sz="14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7</xdr:col>
      <xdr:colOff>523875</xdr:colOff>
      <xdr:row>16</xdr:row>
      <xdr:rowOff>47625</xdr:rowOff>
    </xdr:from>
    <xdr:to>
      <xdr:col>10</xdr:col>
      <xdr:colOff>152401</xdr:colOff>
      <xdr:row>18</xdr:row>
      <xdr:rowOff>114300</xdr:rowOff>
    </xdr:to>
    <xdr:grpSp>
      <xdr:nvGrpSpPr>
        <xdr:cNvPr id="136" name="Agrupar 135">
          <a:extLst>
            <a:ext uri="{FF2B5EF4-FFF2-40B4-BE49-F238E27FC236}">
              <a16:creationId xmlns:a16="http://schemas.microsoft.com/office/drawing/2014/main" xmlns="" id="{00000000-0008-0000-0400-000088000000}"/>
            </a:ext>
          </a:extLst>
        </xdr:cNvPr>
        <xdr:cNvGrpSpPr/>
      </xdr:nvGrpSpPr>
      <xdr:grpSpPr>
        <a:xfrm>
          <a:off x="4791075" y="3095625"/>
          <a:ext cx="1457326" cy="447675"/>
          <a:chOff x="5534025" y="3152775"/>
          <a:chExt cx="1457326" cy="447675"/>
        </a:xfrm>
      </xdr:grpSpPr>
      <xdr:sp macro="" textlink="">
        <xdr:nvSpPr>
          <xdr:cNvPr id="118" name="Retângulo: Cantos Arredondados 117">
            <a:extLst>
              <a:ext uri="{FF2B5EF4-FFF2-40B4-BE49-F238E27FC236}">
                <a16:creationId xmlns:a16="http://schemas.microsoft.com/office/drawing/2014/main" xmlns="" id="{00000000-0008-0000-0400-000076000000}"/>
              </a:ext>
            </a:extLst>
          </xdr:cNvPr>
          <xdr:cNvSpPr/>
        </xdr:nvSpPr>
        <xdr:spPr>
          <a:xfrm>
            <a:off x="5534025" y="3181350"/>
            <a:ext cx="990600" cy="361950"/>
          </a:xfrm>
          <a:prstGeom prst="roundRect">
            <a:avLst/>
          </a:prstGeom>
        </xdr:spPr>
        <xdr:style>
          <a:lnRef idx="1">
            <a:schemeClr val="accent4"/>
          </a:lnRef>
          <a:fillRef idx="2">
            <a:schemeClr val="accent4"/>
          </a:fillRef>
          <a:effectRef idx="1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 b="1" i="1"/>
              <a:t>Fundação</a:t>
            </a:r>
          </a:p>
        </xdr:txBody>
      </xdr:sp>
      <xdr:sp macro="" textlink="fundacao">
        <xdr:nvSpPr>
          <xdr:cNvPr id="119" name="Elipse 118">
            <a:extLst>
              <a:ext uri="{FF2B5EF4-FFF2-40B4-BE49-F238E27FC236}">
                <a16:creationId xmlns:a16="http://schemas.microsoft.com/office/drawing/2014/main" xmlns="" id="{00000000-0008-0000-0400-000077000000}"/>
              </a:ext>
            </a:extLst>
          </xdr:cNvPr>
          <xdr:cNvSpPr/>
        </xdr:nvSpPr>
        <xdr:spPr>
          <a:xfrm>
            <a:off x="6296025" y="3152775"/>
            <a:ext cx="695326" cy="447675"/>
          </a:xfrm>
          <a:prstGeom prst="ellipse">
            <a:avLst/>
          </a:prstGeom>
          <a:solidFill>
            <a:schemeClr val="accent6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84222024-FA5A-4005-A8A0-EA236C953C14}" type="TxLink">
              <a:rPr lang="en-US" sz="1400" b="1" i="0" u="none" strike="noStrike">
                <a:solidFill>
                  <a:sysClr val="windowText" lastClr="000000"/>
                </a:solidFill>
                <a:latin typeface="Calibri"/>
                <a:cs typeface="Calibri"/>
              </a:rPr>
              <a:pPr algn="l"/>
              <a:t>83</a:t>
            </a:fld>
            <a:endParaRPr lang="pt-BR" sz="14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228600</xdr:colOff>
      <xdr:row>5</xdr:row>
      <xdr:rowOff>123825</xdr:rowOff>
    </xdr:from>
    <xdr:to>
      <xdr:col>8</xdr:col>
      <xdr:colOff>276225</xdr:colOff>
      <xdr:row>6</xdr:row>
      <xdr:rowOff>180975</xdr:rowOff>
    </xdr:to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xmlns="" id="{00000000-0008-0000-0400-000078000000}"/>
            </a:ext>
          </a:extLst>
        </xdr:cNvPr>
        <xdr:cNvSpPr txBox="1"/>
      </xdr:nvSpPr>
      <xdr:spPr>
        <a:xfrm>
          <a:off x="3276600" y="1076325"/>
          <a:ext cx="1876425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 b="1" i="1"/>
            <a:t>Tipo</a:t>
          </a:r>
          <a:r>
            <a:rPr lang="pt-BR" sz="1200" b="1" i="1" baseline="0"/>
            <a:t> de Área Plantada</a:t>
          </a:r>
          <a:r>
            <a:rPr lang="pt-BR" sz="11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(Ha)</a:t>
          </a:r>
          <a:endParaRPr lang="pt-BR" sz="1200" b="1" i="1"/>
        </a:p>
      </xdr:txBody>
    </xdr:sp>
    <xdr:clientData/>
  </xdr:twoCellAnchor>
  <xdr:twoCellAnchor>
    <xdr:from>
      <xdr:col>5</xdr:col>
      <xdr:colOff>314326</xdr:colOff>
      <xdr:row>6</xdr:row>
      <xdr:rowOff>180975</xdr:rowOff>
    </xdr:from>
    <xdr:to>
      <xdr:col>8</xdr:col>
      <xdr:colOff>141526</xdr:colOff>
      <xdr:row>6</xdr:row>
      <xdr:rowOff>180975</xdr:rowOff>
    </xdr:to>
    <xdr:cxnSp macro="">
      <xdr:nvCxnSpPr>
        <xdr:cNvPr id="121" name="Conector reto 120">
          <a:extLst>
            <a:ext uri="{FF2B5EF4-FFF2-40B4-BE49-F238E27FC236}">
              <a16:creationId xmlns:a16="http://schemas.microsoft.com/office/drawing/2014/main" xmlns="" id="{00000000-0008-0000-0400-000079000000}"/>
            </a:ext>
          </a:extLst>
        </xdr:cNvPr>
        <xdr:cNvCxnSpPr/>
      </xdr:nvCxnSpPr>
      <xdr:spPr>
        <a:xfrm flipV="1">
          <a:off x="3362326" y="1323975"/>
          <a:ext cx="1656000" cy="0"/>
        </a:xfrm>
        <a:prstGeom prst="line">
          <a:avLst/>
        </a:prstGeom>
        <a:ln w="19050"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47625</xdr:colOff>
      <xdr:row>13</xdr:row>
      <xdr:rowOff>71438</xdr:rowOff>
    </xdr:from>
    <xdr:to>
      <xdr:col>4</xdr:col>
      <xdr:colOff>581025</xdr:colOff>
      <xdr:row>13</xdr:row>
      <xdr:rowOff>71438</xdr:rowOff>
    </xdr:to>
    <xdr:cxnSp macro="">
      <xdr:nvCxnSpPr>
        <xdr:cNvPr id="129" name="Conector reto 128">
          <a:extLst>
            <a:ext uri="{FF2B5EF4-FFF2-40B4-BE49-F238E27FC236}">
              <a16:creationId xmlns:a16="http://schemas.microsoft.com/office/drawing/2014/main" xmlns="" id="{00000000-0008-0000-0400-000081000000}"/>
            </a:ext>
          </a:extLst>
        </xdr:cNvPr>
        <xdr:cNvCxnSpPr>
          <a:stCxn id="143" idx="1"/>
          <a:endCxn id="143" idx="3"/>
        </xdr:cNvCxnSpPr>
      </xdr:nvCxnSpPr>
      <xdr:spPr>
        <a:xfrm>
          <a:off x="47625" y="2547938"/>
          <a:ext cx="2971800" cy="0"/>
        </a:xfrm>
        <a:prstGeom prst="line">
          <a:avLst/>
        </a:prstGeom>
        <a:ln w="38100">
          <a:solidFill>
            <a:schemeClr val="bg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9524</xdr:colOff>
      <xdr:row>16</xdr:row>
      <xdr:rowOff>57150</xdr:rowOff>
    </xdr:from>
    <xdr:to>
      <xdr:col>12</xdr:col>
      <xdr:colOff>104775</xdr:colOff>
      <xdr:row>18</xdr:row>
      <xdr:rowOff>144150</xdr:rowOff>
    </xdr:to>
    <xdr:grpSp>
      <xdr:nvGrpSpPr>
        <xdr:cNvPr id="138" name="Agrupar 137">
          <a:extLst>
            <a:ext uri="{FF2B5EF4-FFF2-40B4-BE49-F238E27FC236}">
              <a16:creationId xmlns:a16="http://schemas.microsoft.com/office/drawing/2014/main" xmlns="" id="{00000000-0008-0000-0400-00008A000000}"/>
            </a:ext>
          </a:extLst>
        </xdr:cNvPr>
        <xdr:cNvGrpSpPr/>
      </xdr:nvGrpSpPr>
      <xdr:grpSpPr>
        <a:xfrm>
          <a:off x="6105524" y="3105150"/>
          <a:ext cx="1314451" cy="468000"/>
          <a:chOff x="3409949" y="3105150"/>
          <a:chExt cx="1314451" cy="468000"/>
        </a:xfrm>
      </xdr:grpSpPr>
      <xdr:sp macro="" textlink="">
        <xdr:nvSpPr>
          <xdr:cNvPr id="139" name="Retângulo: Cantos Arredondados 138">
            <a:extLst>
              <a:ext uri="{FF2B5EF4-FFF2-40B4-BE49-F238E27FC236}">
                <a16:creationId xmlns:a16="http://schemas.microsoft.com/office/drawing/2014/main" xmlns="" id="{00000000-0008-0000-0400-00008B000000}"/>
              </a:ext>
            </a:extLst>
          </xdr:cNvPr>
          <xdr:cNvSpPr/>
        </xdr:nvSpPr>
        <xdr:spPr>
          <a:xfrm>
            <a:off x="3409949" y="3143250"/>
            <a:ext cx="904875" cy="333375"/>
          </a:xfrm>
          <a:prstGeom prst="roundRect">
            <a:avLst/>
          </a:prstGeom>
          <a:gradFill flip="none" rotWithShape="1">
            <a:gsLst>
              <a:gs pos="0">
                <a:srgbClr val="FF0000">
                  <a:tint val="66000"/>
                  <a:satMod val="160000"/>
                </a:srgbClr>
              </a:gs>
              <a:gs pos="50000">
                <a:srgbClr val="FF0000">
                  <a:tint val="44500"/>
                  <a:satMod val="160000"/>
                </a:srgbClr>
              </a:gs>
              <a:gs pos="100000">
                <a:srgbClr val="FF0000">
                  <a:tint val="23500"/>
                  <a:satMod val="160000"/>
                </a:srgbClr>
              </a:gs>
            </a:gsLst>
            <a:lin ang="10800000" scaled="1"/>
            <a:tileRect/>
          </a:gradFill>
        </xdr:spPr>
        <xdr:style>
          <a:lnRef idx="1">
            <a:schemeClr val="accent2"/>
          </a:lnRef>
          <a:fillRef idx="2">
            <a:schemeClr val="accent2"/>
          </a:fillRef>
          <a:effectRef idx="1">
            <a:schemeClr val="accent2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l"/>
            <a:r>
              <a:rPr lang="pt-BR" sz="1100" b="1" i="1"/>
              <a:t>Replantio</a:t>
            </a:r>
          </a:p>
        </xdr:txBody>
      </xdr:sp>
      <xdr:sp macro="" textlink="replantio">
        <xdr:nvSpPr>
          <xdr:cNvPr id="140" name="Elipse 139">
            <a:extLst>
              <a:ext uri="{FF2B5EF4-FFF2-40B4-BE49-F238E27FC236}">
                <a16:creationId xmlns:a16="http://schemas.microsoft.com/office/drawing/2014/main" xmlns="" id="{00000000-0008-0000-0400-00008C000000}"/>
              </a:ext>
            </a:extLst>
          </xdr:cNvPr>
          <xdr:cNvSpPr/>
        </xdr:nvSpPr>
        <xdr:spPr>
          <a:xfrm>
            <a:off x="4162424" y="3105150"/>
            <a:ext cx="561976" cy="468000"/>
          </a:xfrm>
          <a:prstGeom prst="ellipse">
            <a:avLst/>
          </a:prstGeom>
          <a:solidFill>
            <a:schemeClr val="accent6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D6B4B90E-8789-4794-B158-4741E4D1429D}" type="TxLink">
              <a:rPr lang="en-US" sz="1400" b="1" i="0" u="none" strike="noStrike">
                <a:solidFill>
                  <a:srgbClr val="FF0000"/>
                </a:solidFill>
                <a:latin typeface="Calibri"/>
                <a:cs typeface="Calibri"/>
              </a:rPr>
              <a:pPr algn="l"/>
              <a:t>45</a:t>
            </a:fld>
            <a:endParaRPr lang="pt-BR" sz="1800" b="1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5</xdr:col>
      <xdr:colOff>85725</xdr:colOff>
      <xdr:row>5</xdr:row>
      <xdr:rowOff>161924</xdr:rowOff>
    </xdr:from>
    <xdr:to>
      <xdr:col>12</xdr:col>
      <xdr:colOff>180975</xdr:colOff>
      <xdr:row>19</xdr:row>
      <xdr:rowOff>38099</xdr:rowOff>
    </xdr:to>
    <xdr:sp macro="" textlink="">
      <xdr:nvSpPr>
        <xdr:cNvPr id="141" name="Retângulo 140">
          <a:extLst>
            <a:ext uri="{FF2B5EF4-FFF2-40B4-BE49-F238E27FC236}">
              <a16:creationId xmlns:a16="http://schemas.microsoft.com/office/drawing/2014/main" xmlns="" id="{00000000-0008-0000-0400-00008D000000}"/>
            </a:ext>
          </a:extLst>
        </xdr:cNvPr>
        <xdr:cNvSpPr/>
      </xdr:nvSpPr>
      <xdr:spPr>
        <a:xfrm>
          <a:off x="3133725" y="1114424"/>
          <a:ext cx="4362450" cy="2543175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12</xdr:col>
      <xdr:colOff>323850</xdr:colOff>
      <xdr:row>5</xdr:row>
      <xdr:rowOff>161924</xdr:rowOff>
    </xdr:from>
    <xdr:to>
      <xdr:col>18</xdr:col>
      <xdr:colOff>438150</xdr:colOff>
      <xdr:row>19</xdr:row>
      <xdr:rowOff>38099</xdr:rowOff>
    </xdr:to>
    <xdr:sp macro="" textlink="">
      <xdr:nvSpPr>
        <xdr:cNvPr id="142" name="Retângulo 141">
          <a:extLst>
            <a:ext uri="{FF2B5EF4-FFF2-40B4-BE49-F238E27FC236}">
              <a16:creationId xmlns:a16="http://schemas.microsoft.com/office/drawing/2014/main" xmlns="" id="{00000000-0008-0000-0400-00008E000000}"/>
            </a:ext>
          </a:extLst>
        </xdr:cNvPr>
        <xdr:cNvSpPr/>
      </xdr:nvSpPr>
      <xdr:spPr>
        <a:xfrm>
          <a:off x="7639050" y="1114424"/>
          <a:ext cx="3771900" cy="2543175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47625</xdr:colOff>
      <xdr:row>5</xdr:row>
      <xdr:rowOff>161925</xdr:rowOff>
    </xdr:from>
    <xdr:to>
      <xdr:col>4</xdr:col>
      <xdr:colOff>581025</xdr:colOff>
      <xdr:row>20</xdr:row>
      <xdr:rowOff>171450</xdr:rowOff>
    </xdr:to>
    <xdr:sp macro="" textlink="">
      <xdr:nvSpPr>
        <xdr:cNvPr id="143" name="Retângulo 142">
          <a:extLst>
            <a:ext uri="{FF2B5EF4-FFF2-40B4-BE49-F238E27FC236}">
              <a16:creationId xmlns:a16="http://schemas.microsoft.com/office/drawing/2014/main" xmlns="" id="{00000000-0008-0000-0400-00008F000000}"/>
            </a:ext>
          </a:extLst>
        </xdr:cNvPr>
        <xdr:cNvSpPr/>
      </xdr:nvSpPr>
      <xdr:spPr>
        <a:xfrm>
          <a:off x="47625" y="1114425"/>
          <a:ext cx="2971800" cy="2867025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1</xdr:colOff>
      <xdr:row>21</xdr:row>
      <xdr:rowOff>85725</xdr:rowOff>
    </xdr:from>
    <xdr:to>
      <xdr:col>6</xdr:col>
      <xdr:colOff>457201</xdr:colOff>
      <xdr:row>28</xdr:row>
      <xdr:rowOff>123825</xdr:rowOff>
    </xdr:to>
    <xdr:sp macro="" textlink="">
      <xdr:nvSpPr>
        <xdr:cNvPr id="144" name="Retângulo 143">
          <a:extLst>
            <a:ext uri="{FF2B5EF4-FFF2-40B4-BE49-F238E27FC236}">
              <a16:creationId xmlns:a16="http://schemas.microsoft.com/office/drawing/2014/main" xmlns="" id="{00000000-0008-0000-0400-000090000000}"/>
            </a:ext>
          </a:extLst>
        </xdr:cNvPr>
        <xdr:cNvSpPr/>
      </xdr:nvSpPr>
      <xdr:spPr>
        <a:xfrm>
          <a:off x="1" y="4086225"/>
          <a:ext cx="4114800" cy="1371600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476250</xdr:colOff>
      <xdr:row>13</xdr:row>
      <xdr:rowOff>76200</xdr:rowOff>
    </xdr:from>
    <xdr:to>
      <xdr:col>4</xdr:col>
      <xdr:colOff>581025</xdr:colOff>
      <xdr:row>20</xdr:row>
      <xdr:rowOff>161926</xdr:rowOff>
    </xdr:to>
    <xdr:sp macro="" textlink="">
      <xdr:nvSpPr>
        <xdr:cNvPr id="145" name="Retângulo 144">
          <a:extLst>
            <a:ext uri="{FF2B5EF4-FFF2-40B4-BE49-F238E27FC236}">
              <a16:creationId xmlns:a16="http://schemas.microsoft.com/office/drawing/2014/main" xmlns="" id="{00000000-0008-0000-0400-000091000000}"/>
            </a:ext>
          </a:extLst>
        </xdr:cNvPr>
        <xdr:cNvSpPr/>
      </xdr:nvSpPr>
      <xdr:spPr>
        <a:xfrm>
          <a:off x="1695450" y="2552700"/>
          <a:ext cx="1323975" cy="1419226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581025</xdr:colOff>
      <xdr:row>19</xdr:row>
      <xdr:rowOff>76200</xdr:rowOff>
    </xdr:from>
    <xdr:to>
      <xdr:col>18</xdr:col>
      <xdr:colOff>438150</xdr:colOff>
      <xdr:row>28</xdr:row>
      <xdr:rowOff>123825</xdr:rowOff>
    </xdr:to>
    <xdr:sp macro="" textlink="">
      <xdr:nvSpPr>
        <xdr:cNvPr id="146" name="Retângulo 145">
          <a:extLst>
            <a:ext uri="{FF2B5EF4-FFF2-40B4-BE49-F238E27FC236}">
              <a16:creationId xmlns:a16="http://schemas.microsoft.com/office/drawing/2014/main" xmlns="" id="{00000000-0008-0000-0400-000092000000}"/>
            </a:ext>
          </a:extLst>
        </xdr:cNvPr>
        <xdr:cNvSpPr/>
      </xdr:nvSpPr>
      <xdr:spPr>
        <a:xfrm>
          <a:off x="8505825" y="3695700"/>
          <a:ext cx="2905125" cy="1762125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18</xdr:col>
      <xdr:colOff>571501</xdr:colOff>
      <xdr:row>24</xdr:row>
      <xdr:rowOff>0</xdr:rowOff>
    </xdr:from>
    <xdr:to>
      <xdr:col>21</xdr:col>
      <xdr:colOff>19051</xdr:colOff>
      <xdr:row>28</xdr:row>
      <xdr:rowOff>133350</xdr:rowOff>
    </xdr:to>
    <xdr:sp macro="" textlink="">
      <xdr:nvSpPr>
        <xdr:cNvPr id="147" name="Retângulo 146">
          <a:extLst>
            <a:ext uri="{FF2B5EF4-FFF2-40B4-BE49-F238E27FC236}">
              <a16:creationId xmlns:a16="http://schemas.microsoft.com/office/drawing/2014/main" xmlns="" id="{00000000-0008-0000-0400-000093000000}"/>
            </a:ext>
          </a:extLst>
        </xdr:cNvPr>
        <xdr:cNvSpPr/>
      </xdr:nvSpPr>
      <xdr:spPr>
        <a:xfrm>
          <a:off x="11544301" y="4572000"/>
          <a:ext cx="1276350" cy="895350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38101</xdr:colOff>
      <xdr:row>1</xdr:row>
      <xdr:rowOff>19049</xdr:rowOff>
    </xdr:from>
    <xdr:to>
      <xdr:col>2</xdr:col>
      <xdr:colOff>466725</xdr:colOff>
      <xdr:row>2</xdr:row>
      <xdr:rowOff>161924</xdr:rowOff>
    </xdr:to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xmlns="" id="{00000000-0008-0000-0400-000094000000}"/>
            </a:ext>
          </a:extLst>
        </xdr:cNvPr>
        <xdr:cNvSpPr txBox="1"/>
      </xdr:nvSpPr>
      <xdr:spPr>
        <a:xfrm>
          <a:off x="38101" y="209549"/>
          <a:ext cx="1647824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800" b="1" i="1">
              <a:solidFill>
                <a:schemeClr val="tx1"/>
              </a:solidFill>
            </a:rPr>
            <a:t>Fazenda</a:t>
          </a:r>
          <a:r>
            <a:rPr lang="pt-BR" sz="1600" b="1" i="1">
              <a:solidFill>
                <a:schemeClr val="tx1"/>
              </a:solidFill>
            </a:rPr>
            <a:t>/Setor</a:t>
          </a:r>
        </a:p>
      </xdr:txBody>
    </xdr:sp>
    <xdr:clientData/>
  </xdr:twoCellAnchor>
  <xdr:twoCellAnchor>
    <xdr:from>
      <xdr:col>3</xdr:col>
      <xdr:colOff>66675</xdr:colOff>
      <xdr:row>14</xdr:row>
      <xdr:rowOff>142875</xdr:rowOff>
    </xdr:from>
    <xdr:to>
      <xdr:col>4</xdr:col>
      <xdr:colOff>438150</xdr:colOff>
      <xdr:row>14</xdr:row>
      <xdr:rowOff>142875</xdr:rowOff>
    </xdr:to>
    <xdr:cxnSp macro="">
      <xdr:nvCxnSpPr>
        <xdr:cNvPr id="152" name="Conector reto 151">
          <a:extLst>
            <a:ext uri="{FF2B5EF4-FFF2-40B4-BE49-F238E27FC236}">
              <a16:creationId xmlns:a16="http://schemas.microsoft.com/office/drawing/2014/main" xmlns="" id="{00000000-0008-0000-0400-000098000000}"/>
            </a:ext>
          </a:extLst>
        </xdr:cNvPr>
        <xdr:cNvCxnSpPr/>
      </xdr:nvCxnSpPr>
      <xdr:spPr>
        <a:xfrm>
          <a:off x="1895475" y="2809875"/>
          <a:ext cx="981075" cy="0"/>
        </a:xfrm>
        <a:prstGeom prst="line">
          <a:avLst/>
        </a:prstGeom>
        <a:ln w="19050"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21</xdr:row>
      <xdr:rowOff>66675</xdr:rowOff>
    </xdr:from>
    <xdr:to>
      <xdr:col>13</xdr:col>
      <xdr:colOff>523875</xdr:colOff>
      <xdr:row>28</xdr:row>
      <xdr:rowOff>114300</xdr:rowOff>
    </xdr:to>
    <xdr:sp macro="" textlink="">
      <xdr:nvSpPr>
        <xdr:cNvPr id="153" name="Retângulo 152">
          <a:extLst>
            <a:ext uri="{FF2B5EF4-FFF2-40B4-BE49-F238E27FC236}">
              <a16:creationId xmlns:a16="http://schemas.microsoft.com/office/drawing/2014/main" xmlns="" id="{00000000-0008-0000-0400-000099000000}"/>
            </a:ext>
          </a:extLst>
        </xdr:cNvPr>
        <xdr:cNvSpPr/>
      </xdr:nvSpPr>
      <xdr:spPr>
        <a:xfrm>
          <a:off x="4191000" y="4067175"/>
          <a:ext cx="4257675" cy="1381125"/>
        </a:xfrm>
        <a:prstGeom prst="rect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95249</xdr:colOff>
      <xdr:row>7</xdr:row>
      <xdr:rowOff>76200</xdr:rowOff>
    </xdr:from>
    <xdr:to>
      <xdr:col>2</xdr:col>
      <xdr:colOff>208049</xdr:colOff>
      <xdr:row>7</xdr:row>
      <xdr:rowOff>76200</xdr:rowOff>
    </xdr:to>
    <xdr:cxnSp macro="">
      <xdr:nvCxnSpPr>
        <xdr:cNvPr id="154" name="Conector reto 153">
          <a:extLst>
            <a:ext uri="{FF2B5EF4-FFF2-40B4-BE49-F238E27FC236}">
              <a16:creationId xmlns:a16="http://schemas.microsoft.com/office/drawing/2014/main" xmlns="" id="{00000000-0008-0000-0400-00009A000000}"/>
            </a:ext>
          </a:extLst>
        </xdr:cNvPr>
        <xdr:cNvCxnSpPr/>
      </xdr:nvCxnSpPr>
      <xdr:spPr>
        <a:xfrm>
          <a:off x="95249" y="1409700"/>
          <a:ext cx="1332000" cy="0"/>
        </a:xfrm>
        <a:prstGeom prst="line">
          <a:avLst/>
        </a:prstGeom>
        <a:ln w="19050"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oneCellAnchor>
    <xdr:from>
      <xdr:col>14</xdr:col>
      <xdr:colOff>371889</xdr:colOff>
      <xdr:row>15</xdr:row>
      <xdr:rowOff>60464</xdr:rowOff>
    </xdr:from>
    <xdr:ext cx="1241878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xmlns="" id="{00000000-0008-0000-0400-00009B000000}"/>
            </a:ext>
          </a:extLst>
        </xdr:cNvPr>
        <xdr:cNvSpPr txBox="1"/>
      </xdr:nvSpPr>
      <xdr:spPr>
        <a:xfrm>
          <a:off x="8952672" y="2917964"/>
          <a:ext cx="124187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 b="1" i="1">
              <a:solidFill>
                <a:sysClr val="windowText" lastClr="000000"/>
              </a:solidFill>
            </a:rPr>
            <a:t>Mec.Distribuidora</a:t>
          </a:r>
        </a:p>
      </xdr:txBody>
    </xdr:sp>
    <xdr:clientData/>
  </xdr:oneCellAnchor>
  <xdr:twoCellAnchor>
    <xdr:from>
      <xdr:col>13</xdr:col>
      <xdr:colOff>349112</xdr:colOff>
      <xdr:row>17</xdr:row>
      <xdr:rowOff>55908</xdr:rowOff>
    </xdr:from>
    <xdr:to>
      <xdr:col>14</xdr:col>
      <xdr:colOff>157369</xdr:colOff>
      <xdr:row>18</xdr:row>
      <xdr:rowOff>117408</xdr:rowOff>
    </xdr:to>
    <xdr:sp macro="" textlink="plant">
      <xdr:nvSpPr>
        <xdr:cNvPr id="157" name="Texto Explicativo: Linha Dobrada 156">
          <a:extLst>
            <a:ext uri="{FF2B5EF4-FFF2-40B4-BE49-F238E27FC236}">
              <a16:creationId xmlns:a16="http://schemas.microsoft.com/office/drawing/2014/main" xmlns="" id="{00000000-0008-0000-0400-00009D000000}"/>
            </a:ext>
          </a:extLst>
        </xdr:cNvPr>
        <xdr:cNvSpPr/>
      </xdr:nvSpPr>
      <xdr:spPr>
        <a:xfrm>
          <a:off x="8316982" y="3294408"/>
          <a:ext cx="421170" cy="252000"/>
        </a:xfrm>
        <a:prstGeom prst="borderCallout2">
          <a:avLst>
            <a:gd name="adj1" fmla="val 23475"/>
            <a:gd name="adj2" fmla="val -6050"/>
            <a:gd name="adj3" fmla="val 107579"/>
            <a:gd name="adj4" fmla="val -5758"/>
            <a:gd name="adj5" fmla="val 107775"/>
            <a:gd name="adj6" fmla="val -45526"/>
          </a:avLst>
        </a:prstGeom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fld id="{E3927A06-E97C-462E-A978-2B8C0C20D71B}" type="TxLink">
            <a:rPr lang="en-US" sz="11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 algn="l"/>
            <a:t>941</a:t>
          </a:fld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15</xdr:col>
      <xdr:colOff>344142</xdr:colOff>
      <xdr:row>17</xdr:row>
      <xdr:rowOff>50938</xdr:rowOff>
    </xdr:from>
    <xdr:to>
      <xdr:col>16</xdr:col>
      <xdr:colOff>240195</xdr:colOff>
      <xdr:row>18</xdr:row>
      <xdr:rowOff>112438</xdr:rowOff>
    </xdr:to>
    <xdr:sp macro="" textlink="dist">
      <xdr:nvSpPr>
        <xdr:cNvPr id="158" name="Texto Explicativo: Linha Dobrada 157">
          <a:extLst>
            <a:ext uri="{FF2B5EF4-FFF2-40B4-BE49-F238E27FC236}">
              <a16:creationId xmlns:a16="http://schemas.microsoft.com/office/drawing/2014/main" xmlns="" id="{00000000-0008-0000-0400-00009E000000}"/>
            </a:ext>
          </a:extLst>
        </xdr:cNvPr>
        <xdr:cNvSpPr/>
      </xdr:nvSpPr>
      <xdr:spPr>
        <a:xfrm>
          <a:off x="9537838" y="3289438"/>
          <a:ext cx="508966" cy="252000"/>
        </a:xfrm>
        <a:prstGeom prst="borderCallout2">
          <a:avLst>
            <a:gd name="adj1" fmla="val 23475"/>
            <a:gd name="adj2" fmla="val -6050"/>
            <a:gd name="adj3" fmla="val 107579"/>
            <a:gd name="adj4" fmla="val -5758"/>
            <a:gd name="adj5" fmla="val 107775"/>
            <a:gd name="adj6" fmla="val -45526"/>
          </a:avLst>
        </a:prstGeom>
        <a:solidFill>
          <a:schemeClr val="accent2">
            <a:lumMod val="7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fld id="{BEF0135A-8D86-46E7-A74D-4B766ADF8D74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1.164</a:t>
          </a:fld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463413</xdr:colOff>
      <xdr:row>17</xdr:row>
      <xdr:rowOff>29402</xdr:rowOff>
    </xdr:from>
    <xdr:to>
      <xdr:col>18</xdr:col>
      <xdr:colOff>359466</xdr:colOff>
      <xdr:row>18</xdr:row>
      <xdr:rowOff>90902</xdr:rowOff>
    </xdr:to>
    <xdr:sp macro="" textlink="semi">
      <xdr:nvSpPr>
        <xdr:cNvPr id="159" name="Texto Explicativo: Linha Dobrada 158">
          <a:extLst>
            <a:ext uri="{FF2B5EF4-FFF2-40B4-BE49-F238E27FC236}">
              <a16:creationId xmlns:a16="http://schemas.microsoft.com/office/drawing/2014/main" xmlns="" id="{00000000-0008-0000-0400-00009F000000}"/>
            </a:ext>
          </a:extLst>
        </xdr:cNvPr>
        <xdr:cNvSpPr/>
      </xdr:nvSpPr>
      <xdr:spPr>
        <a:xfrm>
          <a:off x="10882935" y="3267902"/>
          <a:ext cx="508966" cy="252000"/>
        </a:xfrm>
        <a:prstGeom prst="borderCallout2">
          <a:avLst>
            <a:gd name="adj1" fmla="val 23475"/>
            <a:gd name="adj2" fmla="val -6050"/>
            <a:gd name="adj3" fmla="val 107579"/>
            <a:gd name="adj4" fmla="val -5758"/>
            <a:gd name="adj5" fmla="val 107775"/>
            <a:gd name="adj6" fmla="val -45526"/>
          </a:avLst>
        </a:prstGeom>
        <a:gradFill flip="none" rotWithShape="1">
          <a:gsLst>
            <a:gs pos="0">
              <a:srgbClr val="7030A0">
                <a:tint val="66000"/>
                <a:satMod val="160000"/>
              </a:srgbClr>
            </a:gs>
            <a:gs pos="50000">
              <a:srgbClr val="7030A0">
                <a:tint val="44500"/>
                <a:satMod val="160000"/>
              </a:srgbClr>
            </a:gs>
            <a:gs pos="100000">
              <a:srgbClr val="7030A0">
                <a:tint val="23500"/>
                <a:satMod val="160000"/>
              </a:srgbClr>
            </a:gs>
          </a:gsLst>
          <a:lin ang="2700000" scaled="1"/>
          <a:tileRect/>
        </a:gra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fld id="{958BFC19-FF38-4173-B4BA-D6B48ACF1C98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1.447</a:t>
          </a:fld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oneCellAnchor>
    <xdr:from>
      <xdr:col>12</xdr:col>
      <xdr:colOff>342071</xdr:colOff>
      <xdr:row>15</xdr:row>
      <xdr:rowOff>55495</xdr:rowOff>
    </xdr:from>
    <xdr:ext cx="1157496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xmlns="" id="{00000000-0008-0000-0400-0000A0000000}"/>
            </a:ext>
          </a:extLst>
        </xdr:cNvPr>
        <xdr:cNvSpPr txBox="1"/>
      </xdr:nvSpPr>
      <xdr:spPr>
        <a:xfrm>
          <a:off x="7697028" y="2912995"/>
          <a:ext cx="115749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 b="1" i="1">
              <a:solidFill>
                <a:sysClr val="windowText" lastClr="000000"/>
              </a:solidFill>
            </a:rPr>
            <a:t>Mec.Plantadeira</a:t>
          </a:r>
        </a:p>
      </xdr:txBody>
    </xdr:sp>
    <xdr:clientData/>
  </xdr:oneCellAnchor>
  <xdr:oneCellAnchor>
    <xdr:from>
      <xdr:col>17</xdr:col>
      <xdr:colOff>19050</xdr:colOff>
      <xdr:row>15</xdr:row>
      <xdr:rowOff>47211</xdr:rowOff>
    </xdr:from>
    <xdr:ext cx="761555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xmlns="" id="{00000000-0008-0000-0400-0000A1000000}"/>
            </a:ext>
          </a:extLst>
        </xdr:cNvPr>
        <xdr:cNvSpPr txBox="1"/>
      </xdr:nvSpPr>
      <xdr:spPr>
        <a:xfrm>
          <a:off x="10438572" y="2904711"/>
          <a:ext cx="76155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 b="1" i="1">
              <a:solidFill>
                <a:sysClr val="windowText" lastClr="000000"/>
              </a:solidFill>
            </a:rPr>
            <a:t>Semi-Mec</a:t>
          </a:r>
        </a:p>
      </xdr:txBody>
    </xdr:sp>
    <xdr:clientData/>
  </xdr:oneCellAnchor>
  <xdr:twoCellAnchor editAs="absolute">
    <xdr:from>
      <xdr:col>20</xdr:col>
      <xdr:colOff>76199</xdr:colOff>
      <xdr:row>0</xdr:row>
      <xdr:rowOff>19050</xdr:rowOff>
    </xdr:from>
    <xdr:to>
      <xdr:col>20</xdr:col>
      <xdr:colOff>447672</xdr:colOff>
      <xdr:row>2</xdr:row>
      <xdr:rowOff>20667</xdr:rowOff>
    </xdr:to>
    <xdr:pic>
      <xdr:nvPicPr>
        <xdr:cNvPr id="13" name="Imagem 12">
          <a:hlinkClick xmlns:r="http://schemas.openxmlformats.org/officeDocument/2006/relationships" r:id="rId14" tooltip="MENU"/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3" t="13903" r="15195" b="14500"/>
        <a:stretch/>
      </xdr:blipFill>
      <xdr:spPr>
        <a:xfrm rot="10800000">
          <a:off x="12268199" y="19050"/>
          <a:ext cx="371473" cy="382617"/>
        </a:xfrm>
        <a:prstGeom prst="rect">
          <a:avLst/>
        </a:prstGeom>
      </xdr:spPr>
    </xdr:pic>
    <xdr:clientData fPrintsWithSheet="0"/>
  </xdr:twoCellAnchor>
  <xdr:twoCellAnchor>
    <xdr:from>
      <xdr:col>0</xdr:col>
      <xdr:colOff>0</xdr:colOff>
      <xdr:row>23</xdr:row>
      <xdr:rowOff>169068</xdr:rowOff>
    </xdr:from>
    <xdr:to>
      <xdr:col>4</xdr:col>
      <xdr:colOff>590550</xdr:colOff>
      <xdr:row>28</xdr:row>
      <xdr:rowOff>109538</xdr:rowOff>
    </xdr:to>
    <xdr:graphicFrame macro="">
      <xdr:nvGraphicFramePr>
        <xdr:cNvPr id="102" name="Gráfico 101">
          <a:extLst>
            <a:ext uri="{FF2B5EF4-FFF2-40B4-BE49-F238E27FC236}">
              <a16:creationId xmlns:a16="http://schemas.microsoft.com/office/drawing/2014/main" xmlns="" id="{00000000-0008-0000-0400-00006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</xdr:col>
      <xdr:colOff>57150</xdr:colOff>
      <xdr:row>24</xdr:row>
      <xdr:rowOff>0</xdr:rowOff>
    </xdr:from>
    <xdr:to>
      <xdr:col>6</xdr:col>
      <xdr:colOff>390525</xdr:colOff>
      <xdr:row>28</xdr:row>
      <xdr:rowOff>28575</xdr:rowOff>
    </xdr:to>
    <xdr:sp macro="" textlink="pluvio">
      <xdr:nvSpPr>
        <xdr:cNvPr id="112" name="Retângulo: Cantos Arredondados 3">
          <a:extLst>
            <a:ext uri="{FF2B5EF4-FFF2-40B4-BE49-F238E27FC236}">
              <a16:creationId xmlns:a16="http://schemas.microsoft.com/office/drawing/2014/main" xmlns="" id="{00000000-0008-0000-0400-000070000000}"/>
            </a:ext>
          </a:extLst>
        </xdr:cNvPr>
        <xdr:cNvSpPr/>
      </xdr:nvSpPr>
      <xdr:spPr>
        <a:xfrm>
          <a:off x="3105150" y="4572000"/>
          <a:ext cx="942975" cy="790575"/>
        </a:xfrm>
        <a:prstGeom prst="roundRect">
          <a:avLst/>
        </a:prstGeom>
        <a:solidFill>
          <a:srgbClr val="89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r"/>
          <a:fld id="{4AED591B-8491-4C2D-9FF3-B4085BC2B11E}" type="TxLink">
            <a:rPr lang="en-US" sz="1800" b="1" i="0" u="none" strike="noStrike">
              <a:solidFill>
                <a:srgbClr val="000000"/>
              </a:solidFill>
              <a:latin typeface="Calibri"/>
              <a:cs typeface="Calibri"/>
            </a:rPr>
            <a:pPr algn="r"/>
            <a:t>126</a:t>
          </a:fld>
          <a:endParaRPr lang="pt-BR" sz="44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114300</xdr:colOff>
      <xdr:row>24</xdr:row>
      <xdr:rowOff>95250</xdr:rowOff>
    </xdr:from>
    <xdr:to>
      <xdr:col>5</xdr:col>
      <xdr:colOff>595842</xdr:colOff>
      <xdr:row>26</xdr:row>
      <xdr:rowOff>105072</xdr:rowOff>
    </xdr:to>
    <xdr:pic>
      <xdr:nvPicPr>
        <xdr:cNvPr id="113" name="Imagem 112">
          <a:extLst>
            <a:ext uri="{FF2B5EF4-FFF2-40B4-BE49-F238E27FC236}">
              <a16:creationId xmlns:a16="http://schemas.microsoft.com/office/drawing/2014/main" xmlns="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rightnessContrast bright="4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62300" y="4667250"/>
          <a:ext cx="481542" cy="390822"/>
        </a:xfrm>
        <a:prstGeom prst="rect">
          <a:avLst/>
        </a:prstGeom>
      </xdr:spPr>
    </xdr:pic>
    <xdr:clientData/>
  </xdr:twoCellAnchor>
  <xdr:twoCellAnchor>
    <xdr:from>
      <xdr:col>18</xdr:col>
      <xdr:colOff>516948</xdr:colOff>
      <xdr:row>23</xdr:row>
      <xdr:rowOff>129886</xdr:rowOff>
    </xdr:from>
    <xdr:to>
      <xdr:col>21</xdr:col>
      <xdr:colOff>8659</xdr:colOff>
      <xdr:row>28</xdr:row>
      <xdr:rowOff>121227</xdr:rowOff>
    </xdr:to>
    <xdr:graphicFrame macro="">
      <xdr:nvGraphicFramePr>
        <xdr:cNvPr id="116" name="Gráfico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18</xdr:col>
      <xdr:colOff>597476</xdr:colOff>
      <xdr:row>26</xdr:row>
      <xdr:rowOff>121227</xdr:rowOff>
    </xdr:from>
    <xdr:to>
      <xdr:col>20</xdr:col>
      <xdr:colOff>571500</xdr:colOff>
      <xdr:row>28</xdr:row>
      <xdr:rowOff>43294</xdr:rowOff>
    </xdr:to>
    <xdr:sp macro="" textlink="talhao">
      <xdr:nvSpPr>
        <xdr:cNvPr id="4" name="Fluxograma: Entrada manual 3"/>
        <xdr:cNvSpPr/>
      </xdr:nvSpPr>
      <xdr:spPr>
        <a:xfrm>
          <a:off x="11507931" y="5074227"/>
          <a:ext cx="1186296" cy="303067"/>
        </a:xfrm>
        <a:prstGeom prst="flowChartManualInput">
          <a:avLst/>
        </a:prstGeom>
        <a:gradFill flip="none" rotWithShape="1">
          <a:gsLst>
            <a:gs pos="0">
              <a:schemeClr val="accent4">
                <a:lumMod val="75000"/>
                <a:shade val="30000"/>
                <a:satMod val="115000"/>
              </a:schemeClr>
            </a:gs>
            <a:gs pos="50000">
              <a:schemeClr val="accent4">
                <a:lumMod val="75000"/>
                <a:shade val="67500"/>
                <a:satMod val="115000"/>
              </a:schemeClr>
            </a:gs>
            <a:gs pos="100000">
              <a:schemeClr val="accent4">
                <a:lumMod val="75000"/>
                <a:shade val="100000"/>
                <a:satMod val="115000"/>
              </a:schemeClr>
            </a:gs>
          </a:gsLst>
          <a:lin ang="1080000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33AC8583-B0C0-42F4-84D5-03D244C80F7F}" type="TxLink">
            <a:rPr lang="en-US" sz="1600" b="0" i="0" u="none" strike="noStrike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cs typeface="Calibri"/>
            </a:rPr>
            <a:pPr algn="ctr"/>
            <a:t>1.289</a:t>
          </a:fld>
          <a:endParaRPr lang="pt-BR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oneCellAnchor>
    <xdr:from>
      <xdr:col>14</xdr:col>
      <xdr:colOff>199159</xdr:colOff>
      <xdr:row>29</xdr:row>
      <xdr:rowOff>77932</xdr:rowOff>
    </xdr:from>
    <xdr:ext cx="184731" cy="264560"/>
    <xdr:sp macro="" textlink="">
      <xdr:nvSpPr>
        <xdr:cNvPr id="11" name="CaixaDeTexto 10"/>
        <xdr:cNvSpPr txBox="1"/>
      </xdr:nvSpPr>
      <xdr:spPr>
        <a:xfrm>
          <a:off x="8685068" y="560243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twoCellAnchor>
    <xdr:from>
      <xdr:col>19</xdr:col>
      <xdr:colOff>88322</xdr:colOff>
      <xdr:row>23</xdr:row>
      <xdr:rowOff>165390</xdr:rowOff>
    </xdr:from>
    <xdr:to>
      <xdr:col>20</xdr:col>
      <xdr:colOff>495300</xdr:colOff>
      <xdr:row>25</xdr:row>
      <xdr:rowOff>32040</xdr:rowOff>
    </xdr:to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/>
      </xdr:nvSpPr>
      <xdr:spPr>
        <a:xfrm>
          <a:off x="11670722" y="4546890"/>
          <a:ext cx="1016578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 i="1"/>
            <a:t>Qtd</a:t>
          </a:r>
          <a:r>
            <a:rPr lang="pt-BR" sz="1100" b="1" i="1" baseline="0"/>
            <a:t> Talhões</a:t>
          </a:r>
          <a:endParaRPr lang="pt-BR" sz="1100" b="1" i="1"/>
        </a:p>
      </xdr:txBody>
    </xdr:sp>
    <xdr:clientData/>
  </xdr:twoCellAnchor>
  <xdr:twoCellAnchor>
    <xdr:from>
      <xdr:col>7</xdr:col>
      <xdr:colOff>28575</xdr:colOff>
      <xdr:row>23</xdr:row>
      <xdr:rowOff>114300</xdr:rowOff>
    </xdr:from>
    <xdr:to>
      <xdr:col>12</xdr:col>
      <xdr:colOff>57150</xdr:colOff>
      <xdr:row>27</xdr:row>
      <xdr:rowOff>123825</xdr:rowOff>
    </xdr:to>
    <xdr:graphicFrame macro="">
      <xdr:nvGraphicFramePr>
        <xdr:cNvPr id="92" name="Gráfico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3</xdr:row>
      <xdr:rowOff>104775</xdr:rowOff>
    </xdr:from>
    <xdr:ext cx="5667375" cy="4053546"/>
    <xdr:sp macro="" textlink="">
      <xdr:nvSpPr>
        <xdr:cNvPr id="6" name="CaixaDeTexto 5">
          <a:hlinkClick xmlns:r="http://schemas.openxmlformats.org/officeDocument/2006/relationships" r:id="rId1" tooltip="www.linkedin.com/in/jovenildocarvalho"/>
        </xdr:cNvPr>
        <xdr:cNvSpPr txBox="1"/>
      </xdr:nvSpPr>
      <xdr:spPr>
        <a:xfrm>
          <a:off x="304800" y="676275"/>
          <a:ext cx="5667375" cy="405354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100" b="1"/>
            <a:t>ACO</a:t>
          </a:r>
          <a:r>
            <a:rPr lang="pt-BR" sz="1100" b="1" baseline="0"/>
            <a:t> PLANTIO </a:t>
          </a:r>
          <a:r>
            <a:rPr lang="pt-BR" sz="1100" b="0" baseline="0"/>
            <a:t>ATENDE </a:t>
          </a:r>
          <a:r>
            <a:rPr lang="pt-BR" sz="1100" baseline="0"/>
            <a:t>AS DEMANDAS</a:t>
          </a:r>
        </a:p>
        <a:p>
          <a:r>
            <a:rPr lang="pt-BR" sz="1100" baseline="0"/>
            <a:t>DAS GERÊNCIAS E DIRETORIAS DE FORMA A COSTUMIZAR E FACILITAR A TOMADA</a:t>
          </a:r>
        </a:p>
        <a:p>
          <a:r>
            <a:rPr lang="pt-BR" sz="1100" baseline="0"/>
            <a:t>DE DECISÃO .</a:t>
          </a:r>
        </a:p>
        <a:p>
          <a:endParaRPr lang="pt-BR" sz="1100" baseline="0"/>
        </a:p>
        <a:p>
          <a:r>
            <a:rPr lang="pt-BR" sz="1100" baseline="0"/>
            <a:t>A PLUVIOMETRIA É LANÇADA NA MESMA TABELA DO PLANTIO DIÁRIO APENAS REFERENCIAR </a:t>
          </a:r>
        </a:p>
        <a:p>
          <a:r>
            <a:rPr lang="pt-BR" sz="1100" baseline="0"/>
            <a:t>O PONTO DE COLETA (LOCAL DO PLUVIOMETRO) E VALUME (MM) DE CHUVA.</a:t>
          </a:r>
        </a:p>
        <a:p>
          <a:endParaRPr lang="pt-BR" sz="1100" baseline="0"/>
        </a:p>
        <a:p>
          <a:r>
            <a:rPr lang="pt-BR" sz="1100" baseline="0"/>
            <a:t>A PLANILHA ESTÁ MODELA COM TABELAS DINÂMICAS QUE ATUALIZARÁ AS INFORMAÇÕES SEMPRE </a:t>
          </a:r>
        </a:p>
        <a:p>
          <a:r>
            <a:rPr lang="pt-BR" sz="1100" baseline="0"/>
            <a:t>QUE O ARQUIVO FOR ABERTO.</a:t>
          </a:r>
        </a:p>
        <a:p>
          <a:r>
            <a:rPr lang="pt-BR" sz="1100" baseline="0"/>
            <a:t>RECOMENDO QUE APÓS O LANÇAMENTO DOS DADOS USAR RECURSO.</a:t>
          </a:r>
        </a:p>
        <a:p>
          <a:endParaRPr lang="pt-BR" sz="1100" baseline="0"/>
        </a:p>
        <a:p>
          <a:r>
            <a:rPr lang="pt-BR" sz="1100" baseline="0"/>
            <a:t>CONTATO:</a:t>
          </a:r>
        </a:p>
        <a:p>
          <a:endParaRPr lang="pt-BR" sz="1100" baseline="0"/>
        </a:p>
        <a:p>
          <a:r>
            <a:rPr lang="pt-BR" sz="1100" b="0" i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JOVENILDO CARVALHO </a:t>
          </a:r>
          <a:endParaRPr lang="pt-BR" sz="1100" b="0" i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pt-BR" sz="1100" b="0" i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ANALISTA  DE SISTEMAS</a:t>
          </a:r>
          <a:endParaRPr lang="pt-BR" sz="1100" b="0" i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pt-BR" sz="1100" b="0" i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TEC.AGROPECUARIO / CREA-MG: 36735TD</a:t>
          </a:r>
          <a:endParaRPr lang="pt-BR" sz="1100" b="0" i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pt-BR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SKYPE </a:t>
          </a:r>
          <a:r>
            <a:rPr lang="pt-B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: jovenildo.carvalho</a:t>
          </a:r>
        </a:p>
        <a:p>
          <a:r>
            <a:rPr lang="pt-BR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Celular</a:t>
          </a:r>
          <a:r>
            <a:rPr lang="pt-B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: 33 8865-5344 </a:t>
          </a:r>
          <a:r>
            <a:rPr lang="pt-BR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|</a:t>
          </a:r>
          <a:r>
            <a:rPr lang="pt-B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 27 99736-5180  </a:t>
          </a:r>
        </a:p>
        <a:p>
          <a:r>
            <a:rPr lang="pt-B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www.linkedin.com/in/jovenildocarvalho</a:t>
          </a:r>
        </a:p>
        <a:p>
          <a:endParaRPr lang="pt-BR" sz="1100" b="0" i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lang="pt-BR" sz="1100" baseline="0"/>
        </a:p>
        <a:p>
          <a:endParaRPr lang="pt-BR" sz="1100"/>
        </a:p>
      </xdr:txBody>
    </xdr:sp>
    <xdr:clientData/>
  </xdr:oneCellAnchor>
  <xdr:twoCellAnchor editAs="oneCell">
    <xdr:from>
      <xdr:col>10</xdr:col>
      <xdr:colOff>171450</xdr:colOff>
      <xdr:row>0</xdr:row>
      <xdr:rowOff>104775</xdr:rowOff>
    </xdr:from>
    <xdr:to>
      <xdr:col>10</xdr:col>
      <xdr:colOff>542923</xdr:colOff>
      <xdr:row>2</xdr:row>
      <xdr:rowOff>106392</xdr:rowOff>
    </xdr:to>
    <xdr:pic>
      <xdr:nvPicPr>
        <xdr:cNvPr id="2" name="Imagem 1">
          <a:hlinkClick xmlns:r="http://schemas.openxmlformats.org/officeDocument/2006/relationships" r:id="rId2" tooltip="MENU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3" t="13903" r="15195" b="14500"/>
        <a:stretch/>
      </xdr:blipFill>
      <xdr:spPr>
        <a:xfrm rot="10800000">
          <a:off x="6267450" y="104775"/>
          <a:ext cx="371473" cy="382617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1</xdr:rowOff>
    </xdr:from>
    <xdr:to>
      <xdr:col>1</xdr:col>
      <xdr:colOff>371475</xdr:colOff>
      <xdr:row>4</xdr:row>
      <xdr:rowOff>182469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000000">
                <a:alpha val="0"/>
              </a:srgbClr>
            </a:clrFrom>
            <a:clrTo>
              <a:srgbClr val="000000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981075" cy="944468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152401</xdr:colOff>
      <xdr:row>11</xdr:row>
      <xdr:rowOff>76200</xdr:rowOff>
    </xdr:from>
    <xdr:to>
      <xdr:col>9</xdr:col>
      <xdr:colOff>438151</xdr:colOff>
      <xdr:row>16</xdr:row>
      <xdr:rowOff>122377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19601" y="2171700"/>
          <a:ext cx="1504950" cy="998677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Jovenildo" refreshedDate="43539.85067349537" createdVersion="5" refreshedVersion="5" minRefreshableVersion="3" recordCount="1300">
  <cacheSource type="worksheet">
    <worksheetSource name="Canaplanta"/>
  </cacheSource>
  <cacheFields count="17">
    <cacheField name="Ano Safra" numFmtId="0">
      <sharedItems containsBlank="1" count="6">
        <s v="2016/2017"/>
        <s v="2017/2018"/>
        <s v="2018/2019"/>
        <m u="1"/>
        <s v="2017-2018" u="1"/>
        <s v="2016-2017" u="1"/>
      </sharedItems>
    </cacheField>
    <cacheField name="Data Plantio" numFmtId="14">
      <sharedItems containsSemiMixedTypes="0" containsNonDate="0" containsDate="1" containsString="0" minDate="2017-01-03T00:00:00" maxDate="2019-02-27T00:00:00"/>
    </cacheField>
    <cacheField name="Mês" numFmtId="0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Ano" numFmtId="0">
      <sharedItems containsSemiMixedTypes="0" containsString="0" containsNumber="1" containsInteger="1" minValue="1900" maxValue="2019" count="4">
        <n v="2017"/>
        <n v="2018"/>
        <n v="2019"/>
        <n v="1900" u="1"/>
      </sharedItems>
    </cacheField>
    <cacheField name="Setor" numFmtId="0">
      <sharedItems containsSemiMixedTypes="0" containsString="0" containsNumber="1" containsInteger="1" minValue="3001" maxValue="3999" count="41">
        <n v="3022"/>
        <n v="3048"/>
        <n v="3003"/>
        <n v="3015"/>
        <n v="3054"/>
        <n v="3001"/>
        <n v="3010"/>
        <n v="3005"/>
        <n v="3002"/>
        <n v="3007"/>
        <n v="3034"/>
        <n v="3021"/>
        <n v="3012"/>
        <n v="3051"/>
        <n v="3047"/>
        <n v="3043"/>
        <n v="3023"/>
        <n v="3049"/>
        <n v="3029"/>
        <n v="3046"/>
        <n v="3081"/>
        <n v="3020"/>
        <n v="3016"/>
        <n v="3038"/>
        <n v="3027"/>
        <n v="3085"/>
        <n v="3032"/>
        <n v="3013"/>
        <n v="3017"/>
        <n v="3009"/>
        <n v="3053"/>
        <n v="3008"/>
        <n v="3004"/>
        <n v="3058"/>
        <n v="3018"/>
        <n v="3006"/>
        <n v="3035"/>
        <n v="3057"/>
        <n v="3040"/>
        <n v="3055"/>
        <n v="3999"/>
      </sharedItems>
    </cacheField>
    <cacheField name="Zona" numFmtId="0">
      <sharedItems containsString="0" containsBlank="1" containsNumber="1" containsInteger="1" minValue="1" maxValue="5"/>
    </cacheField>
    <cacheField name="Talhão" numFmtId="0">
      <sharedItems containsBlank="1" containsMixedTypes="1" containsNumber="1" containsInteger="1" minValue="1" maxValue="50"/>
    </cacheField>
    <cacheField name="Variedade" numFmtId="0">
      <sharedItems containsBlank="1" count="42">
        <s v="RB86 7515"/>
        <s v="RB95 5977"/>
        <s v="RB92 5345"/>
        <s v="Viveiro(Muda)"/>
        <s v="SP80-1842"/>
        <s v="SP80-3280"/>
        <s v="RB92 579"/>
        <s v="RB85 5536"/>
        <s v="CTC02"/>
        <s v="RB97 5201"/>
        <s v="RB03 6152"/>
        <s v="RB97 5242"/>
        <s v="RB96 1552"/>
        <s v="RB06 8528"/>
        <s v="RB06 8512"/>
        <s v="RB12 8519"/>
        <s v="RB11 8009"/>
        <s v="RB10 8519"/>
        <s v="RB12 8932"/>
        <s v="RB10 8555"/>
        <s v="RB07 8061"/>
        <s v="RB07 8054"/>
        <m/>
        <s v="RB068512" u="1"/>
        <s v="CTC-02" u="1"/>
        <s v="RB128519" u="1"/>
        <s v="RB855536" u="1"/>
        <s v="RB078061" u="1"/>
        <s v="RB108519" u="1"/>
        <s v="RB108555" u="1"/>
        <s v="RB955977" u="1"/>
        <s v="RB078054" u="1"/>
        <s v="RB961552" u="1"/>
        <s v="RB975201" u="1"/>
        <s v="RB036152" u="1"/>
        <s v="RB975242" u="1"/>
        <s v="RB128932" u="1"/>
        <s v="RB9 75201" u="1"/>
        <s v="RB867515" u="1"/>
        <s v="RB967515" u="1"/>
        <s v="RB068528" u="1"/>
        <s v="RB118009" u="1"/>
      </sharedItems>
    </cacheField>
    <cacheField name="Área Plantada(Ha)" numFmtId="0">
      <sharedItems containsString="0" containsBlank="1" containsNumber="1" minValue="0.05" maxValue="11.08"/>
    </cacheField>
    <cacheField name="Idade" numFmtId="0">
      <sharedItems containsBlank="1" count="3">
        <s v="18M "/>
        <s v="12M"/>
        <m/>
      </sharedItems>
    </cacheField>
    <cacheField name="Tipo de Área" numFmtId="0">
      <sharedItems containsBlank="1" count="4">
        <s v="Renovação"/>
        <s v="Fundação"/>
        <s v="Replantio"/>
        <m/>
      </sharedItems>
    </cacheField>
    <cacheField name="Tipo de Plantio" numFmtId="0">
      <sharedItems containsBlank="1" count="7">
        <s v="Mec.Plantadeira"/>
        <s v="Mec.Distribuidora"/>
        <s v="Semi Mec (Manual)"/>
        <m/>
        <s v="Mec.Distribuidora-PMD" u="1"/>
        <s v="Manual - PSM" u="1"/>
        <s v="Mec.Plantadeira-PMP" u="1"/>
      </sharedItems>
    </cacheField>
    <cacheField name="Status" numFmtId="0">
      <sharedItems containsBlank="1" count="3">
        <s v="Parcial"/>
        <s v="Finalizado"/>
        <m/>
      </sharedItems>
    </cacheField>
    <cacheField name="Metros" numFmtId="3">
      <sharedItems containsSemiMixedTypes="0" containsString="0" containsNumber="1" minValue="0" maxValue="73866.666666666672"/>
    </cacheField>
    <cacheField name="Pessoas" numFmtId="0">
      <sharedItems containsString="0" containsBlank="1" containsNumber="1" containsInteger="1" minValue="1" maxValue="11"/>
    </cacheField>
    <cacheField name="Hectare/Pessoa" numFmtId="4">
      <sharedItems containsMixedTypes="1" containsNumber="1" minValue="8.3333333333333332E-3" maxValue="1.8466666666666667"/>
    </cacheField>
    <cacheField name="Pluviometria" numFmtId="0">
      <sharedItems containsString="0" containsBlank="1" containsNumber="1" containsInteger="1" minValue="1" maxValue="57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Jovenildo" refreshedDate="43539.850675694448" createdVersion="5" refreshedVersion="5" minRefreshableVersion="3" recordCount="12">
  <cacheSource type="worksheet">
    <worksheetSource name="PrepSolo"/>
  </cacheSource>
  <cacheFields count="4">
    <cacheField name="Safra" numFmtId="0">
      <sharedItems/>
    </cacheField>
    <cacheField name="Ano" numFmtId="0">
      <sharedItems containsSemiMixedTypes="0" containsString="0" containsNumber="1" containsInteger="1" minValue="2019" maxValue="2019" count="1">
        <n v="2019"/>
      </sharedItems>
    </cacheField>
    <cacheField name="Mês " numFmtId="0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Preparo de Solo (Ha)" numFmtId="0">
      <sharedItems containsString="0" containsBlank="1" containsNumber="1" containsInteger="1" minValue="226" maxValue="2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0">
  <r>
    <x v="0"/>
    <d v="2017-01-03T00:00:00"/>
    <x v="0"/>
    <x v="0"/>
    <x v="0"/>
    <n v="1"/>
    <n v="17"/>
    <x v="0"/>
    <n v="0.5"/>
    <x v="0"/>
    <x v="0"/>
    <x v="0"/>
    <x v="0"/>
    <n v="3333.3333333333335"/>
    <n v="6"/>
    <n v="8.3333333333333329E-2"/>
    <m/>
  </r>
  <r>
    <x v="0"/>
    <d v="2017-01-03T00:00:00"/>
    <x v="0"/>
    <x v="0"/>
    <x v="0"/>
    <n v="1"/>
    <n v="19"/>
    <x v="0"/>
    <n v="1.5"/>
    <x v="0"/>
    <x v="0"/>
    <x v="0"/>
    <x v="0"/>
    <n v="10000"/>
    <n v="6"/>
    <n v="0.25"/>
    <m/>
  </r>
  <r>
    <x v="0"/>
    <d v="2017-01-03T00:00:00"/>
    <x v="0"/>
    <x v="0"/>
    <x v="1"/>
    <n v="2"/>
    <n v="1"/>
    <x v="0"/>
    <n v="0.5"/>
    <x v="0"/>
    <x v="0"/>
    <x v="1"/>
    <x v="0"/>
    <n v="3333.3333333333335"/>
    <n v="6"/>
    <n v="8.3333333333333329E-2"/>
    <m/>
  </r>
  <r>
    <x v="0"/>
    <d v="2017-01-04T00:00:00"/>
    <x v="0"/>
    <x v="0"/>
    <x v="0"/>
    <n v="1"/>
    <n v="17"/>
    <x v="0"/>
    <n v="1"/>
    <x v="0"/>
    <x v="0"/>
    <x v="0"/>
    <x v="0"/>
    <n v="6666.666666666667"/>
    <n v="6"/>
    <n v="0.16666666666666666"/>
    <m/>
  </r>
  <r>
    <x v="0"/>
    <d v="2017-01-04T00:00:00"/>
    <x v="0"/>
    <x v="0"/>
    <x v="0"/>
    <n v="1"/>
    <n v="19"/>
    <x v="0"/>
    <n v="0.6"/>
    <x v="0"/>
    <x v="0"/>
    <x v="0"/>
    <x v="0"/>
    <n v="4000"/>
    <n v="6"/>
    <n v="9.9999999999999992E-2"/>
    <m/>
  </r>
  <r>
    <x v="0"/>
    <d v="2017-01-04T00:00:00"/>
    <x v="0"/>
    <x v="0"/>
    <x v="1"/>
    <n v="2"/>
    <n v="4"/>
    <x v="0"/>
    <n v="3"/>
    <x v="0"/>
    <x v="0"/>
    <x v="1"/>
    <x v="0"/>
    <n v="20000"/>
    <n v="6"/>
    <n v="0.5"/>
    <m/>
  </r>
  <r>
    <x v="0"/>
    <d v="2017-01-05T00:00:00"/>
    <x v="0"/>
    <x v="0"/>
    <x v="0"/>
    <n v="1"/>
    <n v="17"/>
    <x v="0"/>
    <n v="1.9"/>
    <x v="0"/>
    <x v="0"/>
    <x v="0"/>
    <x v="0"/>
    <n v="12666.666666666666"/>
    <n v="6"/>
    <n v="0.31666666666666665"/>
    <m/>
  </r>
  <r>
    <x v="0"/>
    <d v="2017-01-05T00:00:00"/>
    <x v="0"/>
    <x v="0"/>
    <x v="0"/>
    <n v="1"/>
    <n v="19"/>
    <x v="0"/>
    <n v="1.8"/>
    <x v="0"/>
    <x v="0"/>
    <x v="0"/>
    <x v="0"/>
    <n v="12000"/>
    <n v="6"/>
    <n v="0.3"/>
    <m/>
  </r>
  <r>
    <x v="0"/>
    <d v="2017-01-05T00:00:00"/>
    <x v="0"/>
    <x v="0"/>
    <x v="1"/>
    <n v="2"/>
    <n v="1"/>
    <x v="0"/>
    <n v="1.74"/>
    <x v="0"/>
    <x v="0"/>
    <x v="1"/>
    <x v="1"/>
    <n v="11600"/>
    <n v="6"/>
    <n v="0.28999999999999998"/>
    <m/>
  </r>
  <r>
    <x v="0"/>
    <d v="2017-01-05T00:00:00"/>
    <x v="0"/>
    <x v="0"/>
    <x v="1"/>
    <n v="2"/>
    <n v="4"/>
    <x v="0"/>
    <n v="1.2"/>
    <x v="0"/>
    <x v="0"/>
    <x v="1"/>
    <x v="0"/>
    <n v="8000"/>
    <n v="6"/>
    <n v="0.19999999999999998"/>
    <m/>
  </r>
  <r>
    <x v="0"/>
    <d v="2017-01-06T00:00:00"/>
    <x v="0"/>
    <x v="0"/>
    <x v="0"/>
    <n v="1"/>
    <n v="17"/>
    <x v="0"/>
    <n v="1.65"/>
    <x v="0"/>
    <x v="0"/>
    <x v="0"/>
    <x v="0"/>
    <n v="11000"/>
    <n v="6"/>
    <n v="0.27499999999999997"/>
    <m/>
  </r>
  <r>
    <x v="0"/>
    <d v="2017-01-06T00:00:00"/>
    <x v="0"/>
    <x v="0"/>
    <x v="0"/>
    <n v="1"/>
    <n v="19"/>
    <x v="0"/>
    <n v="1.6"/>
    <x v="0"/>
    <x v="0"/>
    <x v="0"/>
    <x v="0"/>
    <n v="10666.666666666668"/>
    <n v="6"/>
    <n v="0.26666666666666666"/>
    <m/>
  </r>
  <r>
    <x v="0"/>
    <d v="2017-01-06T00:00:00"/>
    <x v="0"/>
    <x v="0"/>
    <x v="1"/>
    <n v="2"/>
    <n v="4"/>
    <x v="0"/>
    <n v="3"/>
    <x v="0"/>
    <x v="0"/>
    <x v="1"/>
    <x v="0"/>
    <n v="20000"/>
    <n v="6"/>
    <n v="0.5"/>
    <m/>
  </r>
  <r>
    <x v="0"/>
    <d v="2017-01-06T00:00:00"/>
    <x v="0"/>
    <x v="0"/>
    <x v="1"/>
    <n v="2"/>
    <n v="3"/>
    <x v="0"/>
    <n v="1.01"/>
    <x v="0"/>
    <x v="0"/>
    <x v="1"/>
    <x v="1"/>
    <n v="6733.3333333333339"/>
    <n v="6"/>
    <n v="0.16833333333333333"/>
    <m/>
  </r>
  <r>
    <x v="0"/>
    <d v="2017-01-06T00:00:00"/>
    <x v="0"/>
    <x v="0"/>
    <x v="1"/>
    <n v="2"/>
    <n v="6"/>
    <x v="1"/>
    <n v="2.9"/>
    <x v="0"/>
    <x v="0"/>
    <x v="2"/>
    <x v="0"/>
    <n v="19333.333333333332"/>
    <n v="6"/>
    <n v="0.48333333333333334"/>
    <m/>
  </r>
  <r>
    <x v="0"/>
    <d v="2017-01-07T00:00:00"/>
    <x v="0"/>
    <x v="0"/>
    <x v="0"/>
    <n v="1"/>
    <n v="17"/>
    <x v="0"/>
    <n v="2.2200000000000002"/>
    <x v="0"/>
    <x v="0"/>
    <x v="0"/>
    <x v="0"/>
    <n v="14800.000000000002"/>
    <n v="6"/>
    <n v="0.37000000000000005"/>
    <m/>
  </r>
  <r>
    <x v="0"/>
    <d v="2017-01-07T00:00:00"/>
    <x v="0"/>
    <x v="0"/>
    <x v="0"/>
    <n v="1"/>
    <n v="19"/>
    <x v="0"/>
    <n v="1.78"/>
    <x v="0"/>
    <x v="0"/>
    <x v="0"/>
    <x v="0"/>
    <n v="11866.666666666668"/>
    <n v="6"/>
    <n v="0.29666666666666669"/>
    <m/>
  </r>
  <r>
    <x v="0"/>
    <d v="2017-01-07T00:00:00"/>
    <x v="0"/>
    <x v="0"/>
    <x v="1"/>
    <n v="2"/>
    <n v="4"/>
    <x v="0"/>
    <n v="0.94"/>
    <x v="0"/>
    <x v="0"/>
    <x v="1"/>
    <x v="1"/>
    <n v="6266.666666666667"/>
    <n v="6"/>
    <n v="0.15666666666666665"/>
    <m/>
  </r>
  <r>
    <x v="0"/>
    <d v="2017-01-07T00:00:00"/>
    <x v="0"/>
    <x v="0"/>
    <x v="0"/>
    <n v="1"/>
    <n v="17"/>
    <x v="0"/>
    <n v="1.5"/>
    <x v="0"/>
    <x v="0"/>
    <x v="1"/>
    <x v="0"/>
    <n v="10000"/>
    <n v="6"/>
    <n v="0.25"/>
    <m/>
  </r>
  <r>
    <x v="0"/>
    <d v="2017-01-07T00:00:00"/>
    <x v="0"/>
    <x v="0"/>
    <x v="1"/>
    <n v="2"/>
    <n v="6"/>
    <x v="1"/>
    <n v="1.35"/>
    <x v="0"/>
    <x v="0"/>
    <x v="2"/>
    <x v="1"/>
    <n v="9000.0000000000018"/>
    <n v="6"/>
    <n v="0.22500000000000001"/>
    <m/>
  </r>
  <r>
    <x v="0"/>
    <d v="2017-01-09T00:00:00"/>
    <x v="0"/>
    <x v="0"/>
    <x v="0"/>
    <n v="1"/>
    <n v="19"/>
    <x v="0"/>
    <n v="0.9"/>
    <x v="0"/>
    <x v="0"/>
    <x v="0"/>
    <x v="1"/>
    <n v="6000"/>
    <n v="6"/>
    <n v="0.15"/>
    <m/>
  </r>
  <r>
    <x v="0"/>
    <d v="2017-01-09T00:00:00"/>
    <x v="0"/>
    <x v="0"/>
    <x v="0"/>
    <n v="1"/>
    <n v="17"/>
    <x v="0"/>
    <n v="4"/>
    <x v="0"/>
    <x v="0"/>
    <x v="1"/>
    <x v="0"/>
    <n v="26666.666666666668"/>
    <n v="6"/>
    <n v="0.66666666666666663"/>
    <m/>
  </r>
  <r>
    <x v="0"/>
    <d v="2017-01-09T00:00:00"/>
    <x v="0"/>
    <x v="0"/>
    <x v="2"/>
    <n v="1"/>
    <n v="3"/>
    <x v="1"/>
    <n v="1.1200000000000001"/>
    <x v="0"/>
    <x v="0"/>
    <x v="2"/>
    <x v="1"/>
    <n v="7466.6666666666679"/>
    <n v="6"/>
    <n v="0.18666666666666668"/>
    <m/>
  </r>
  <r>
    <x v="0"/>
    <d v="2017-01-09T00:00:00"/>
    <x v="0"/>
    <x v="0"/>
    <x v="0"/>
    <n v="1"/>
    <n v="22"/>
    <x v="0"/>
    <n v="1.5"/>
    <x v="0"/>
    <x v="0"/>
    <x v="0"/>
    <x v="0"/>
    <n v="10000"/>
    <n v="6"/>
    <n v="0.25"/>
    <m/>
  </r>
  <r>
    <x v="0"/>
    <d v="2017-01-10T00:00:00"/>
    <x v="0"/>
    <x v="0"/>
    <x v="0"/>
    <n v="1"/>
    <n v="22"/>
    <x v="0"/>
    <n v="2.7"/>
    <x v="0"/>
    <x v="0"/>
    <x v="0"/>
    <x v="0"/>
    <n v="18000.000000000004"/>
    <n v="6"/>
    <n v="0.45"/>
    <m/>
  </r>
  <r>
    <x v="0"/>
    <d v="2017-01-10T00:00:00"/>
    <x v="0"/>
    <x v="0"/>
    <x v="0"/>
    <n v="1"/>
    <n v="17"/>
    <x v="0"/>
    <n v="5.5"/>
    <x v="0"/>
    <x v="0"/>
    <x v="1"/>
    <x v="0"/>
    <n v="36666.666666666672"/>
    <n v="6"/>
    <n v="0.91666666666666663"/>
    <m/>
  </r>
  <r>
    <x v="0"/>
    <d v="2017-01-10T00:00:00"/>
    <x v="0"/>
    <x v="0"/>
    <x v="3"/>
    <n v="1"/>
    <n v="18"/>
    <x v="1"/>
    <n v="1.82"/>
    <x v="0"/>
    <x v="0"/>
    <x v="2"/>
    <x v="0"/>
    <n v="12133.333333333334"/>
    <n v="6"/>
    <n v="0.30333333333333334"/>
    <m/>
  </r>
  <r>
    <x v="0"/>
    <d v="2017-01-11T00:00:00"/>
    <x v="0"/>
    <x v="0"/>
    <x v="0"/>
    <n v="1"/>
    <n v="17"/>
    <x v="0"/>
    <n v="1.06"/>
    <x v="0"/>
    <x v="0"/>
    <x v="1"/>
    <x v="1"/>
    <n v="7066.666666666667"/>
    <n v="6"/>
    <n v="0.17666666666666667"/>
    <m/>
  </r>
  <r>
    <x v="0"/>
    <d v="2017-01-11T00:00:00"/>
    <x v="0"/>
    <x v="0"/>
    <x v="0"/>
    <n v="1"/>
    <n v="22"/>
    <x v="0"/>
    <n v="4.3"/>
    <x v="0"/>
    <x v="0"/>
    <x v="1"/>
    <x v="0"/>
    <n v="28666.666666666668"/>
    <n v="6"/>
    <n v="0.71666666666666667"/>
    <m/>
  </r>
  <r>
    <x v="0"/>
    <d v="2017-01-11T00:00:00"/>
    <x v="0"/>
    <x v="0"/>
    <x v="3"/>
    <n v="1"/>
    <n v="18"/>
    <x v="1"/>
    <n v="1.86"/>
    <x v="0"/>
    <x v="0"/>
    <x v="2"/>
    <x v="0"/>
    <n v="12400.000000000002"/>
    <n v="6"/>
    <n v="0.31"/>
    <m/>
  </r>
  <r>
    <x v="0"/>
    <d v="2017-01-12T00:00:00"/>
    <x v="0"/>
    <x v="0"/>
    <x v="0"/>
    <n v="1"/>
    <n v="22"/>
    <x v="0"/>
    <n v="4"/>
    <x v="0"/>
    <x v="0"/>
    <x v="0"/>
    <x v="0"/>
    <n v="26666.666666666668"/>
    <n v="6"/>
    <n v="0.66666666666666663"/>
    <m/>
  </r>
  <r>
    <x v="0"/>
    <d v="2017-01-12T00:00:00"/>
    <x v="0"/>
    <x v="0"/>
    <x v="0"/>
    <n v="1"/>
    <n v="22"/>
    <x v="0"/>
    <n v="3"/>
    <x v="0"/>
    <x v="0"/>
    <x v="1"/>
    <x v="0"/>
    <n v="20000"/>
    <n v="6"/>
    <n v="0.5"/>
    <m/>
  </r>
  <r>
    <x v="0"/>
    <d v="2017-01-12T00:00:00"/>
    <x v="0"/>
    <x v="0"/>
    <x v="3"/>
    <n v="1"/>
    <n v="18"/>
    <x v="1"/>
    <n v="1.1200000000000001"/>
    <x v="0"/>
    <x v="0"/>
    <x v="2"/>
    <x v="0"/>
    <n v="7466.6666666666679"/>
    <n v="6"/>
    <n v="0.18666666666666668"/>
    <m/>
  </r>
  <r>
    <x v="0"/>
    <d v="2017-01-13T00:00:00"/>
    <x v="0"/>
    <x v="0"/>
    <x v="0"/>
    <n v="1"/>
    <n v="22"/>
    <x v="0"/>
    <n v="2.5"/>
    <x v="0"/>
    <x v="0"/>
    <x v="0"/>
    <x v="0"/>
    <n v="16666.666666666668"/>
    <n v="6"/>
    <n v="0.41666666666666669"/>
    <m/>
  </r>
  <r>
    <x v="0"/>
    <d v="2017-01-13T00:00:00"/>
    <x v="0"/>
    <x v="0"/>
    <x v="0"/>
    <n v="1"/>
    <n v="22"/>
    <x v="0"/>
    <n v="4.3"/>
    <x v="0"/>
    <x v="0"/>
    <x v="1"/>
    <x v="0"/>
    <n v="28666.666666666668"/>
    <n v="6"/>
    <n v="0.71666666666666667"/>
    <m/>
  </r>
  <r>
    <x v="0"/>
    <d v="2017-01-13T00:00:00"/>
    <x v="0"/>
    <x v="0"/>
    <x v="3"/>
    <n v="1"/>
    <n v="18"/>
    <x v="1"/>
    <n v="1.85"/>
    <x v="0"/>
    <x v="0"/>
    <x v="2"/>
    <x v="1"/>
    <n v="12333.333333333334"/>
    <n v="6"/>
    <n v="0.30833333333333335"/>
    <m/>
  </r>
  <r>
    <x v="0"/>
    <d v="2017-01-16T00:00:00"/>
    <x v="0"/>
    <x v="0"/>
    <x v="4"/>
    <n v="1"/>
    <n v="4"/>
    <x v="0"/>
    <n v="4"/>
    <x v="0"/>
    <x v="0"/>
    <x v="0"/>
    <x v="0"/>
    <n v="26666.666666666668"/>
    <n v="6"/>
    <n v="0.66666666666666663"/>
    <m/>
  </r>
  <r>
    <x v="0"/>
    <d v="2017-01-16T00:00:00"/>
    <x v="0"/>
    <x v="0"/>
    <x v="0"/>
    <n v="1"/>
    <n v="22"/>
    <x v="0"/>
    <n v="3.8"/>
    <x v="0"/>
    <x v="0"/>
    <x v="1"/>
    <x v="0"/>
    <n v="25333.333333333332"/>
    <n v="6"/>
    <n v="0.6333333333333333"/>
    <m/>
  </r>
  <r>
    <x v="0"/>
    <d v="2017-01-17T00:00:00"/>
    <x v="0"/>
    <x v="0"/>
    <x v="4"/>
    <n v="1"/>
    <n v="4"/>
    <x v="0"/>
    <n v="1.52"/>
    <x v="0"/>
    <x v="0"/>
    <x v="0"/>
    <x v="0"/>
    <n v="10133.333333333334"/>
    <n v="6"/>
    <n v="0.25333333333333335"/>
    <m/>
  </r>
  <r>
    <x v="0"/>
    <d v="2017-01-17T00:00:00"/>
    <x v="0"/>
    <x v="0"/>
    <x v="0"/>
    <n v="1"/>
    <n v="22"/>
    <x v="0"/>
    <n v="2.2999999999999998"/>
    <x v="0"/>
    <x v="0"/>
    <x v="1"/>
    <x v="0"/>
    <n v="15333.333333333332"/>
    <n v="6"/>
    <n v="0.3833333333333333"/>
    <m/>
  </r>
  <r>
    <x v="0"/>
    <d v="2017-01-17T00:00:00"/>
    <x v="0"/>
    <x v="0"/>
    <x v="4"/>
    <n v="1"/>
    <n v="4"/>
    <x v="0"/>
    <n v="1.05"/>
    <x v="0"/>
    <x v="0"/>
    <x v="1"/>
    <x v="0"/>
    <n v="7000.0000000000009"/>
    <n v="6"/>
    <n v="0.17500000000000002"/>
    <m/>
  </r>
  <r>
    <x v="0"/>
    <d v="2017-01-17T00:00:00"/>
    <x v="0"/>
    <x v="0"/>
    <x v="0"/>
    <n v="1"/>
    <n v="22"/>
    <x v="1"/>
    <n v="1.45"/>
    <x v="0"/>
    <x v="0"/>
    <x v="2"/>
    <x v="0"/>
    <n v="9666.6666666666661"/>
    <n v="6"/>
    <n v="0.24166666666666667"/>
    <m/>
  </r>
  <r>
    <x v="0"/>
    <d v="2017-01-18T00:00:00"/>
    <x v="0"/>
    <x v="0"/>
    <x v="4"/>
    <n v="1"/>
    <n v="4"/>
    <x v="0"/>
    <n v="1.1599999999999999"/>
    <x v="0"/>
    <x v="0"/>
    <x v="0"/>
    <x v="0"/>
    <n v="7733.333333333333"/>
    <n v="6"/>
    <n v="0.19333333333333333"/>
    <m/>
  </r>
  <r>
    <x v="0"/>
    <d v="2017-01-18T00:00:00"/>
    <x v="0"/>
    <x v="0"/>
    <x v="5"/>
    <n v="1"/>
    <n v="4"/>
    <x v="0"/>
    <n v="2.7"/>
    <x v="0"/>
    <x v="0"/>
    <x v="0"/>
    <x v="0"/>
    <n v="18000.000000000004"/>
    <n v="6"/>
    <n v="0.45"/>
    <m/>
  </r>
  <r>
    <x v="0"/>
    <d v="2017-01-18T00:00:00"/>
    <x v="0"/>
    <x v="0"/>
    <x v="5"/>
    <n v="1"/>
    <n v="4"/>
    <x v="0"/>
    <n v="2"/>
    <x v="0"/>
    <x v="0"/>
    <x v="1"/>
    <x v="0"/>
    <n v="13333.333333333334"/>
    <n v="6"/>
    <n v="0.33333333333333331"/>
    <m/>
  </r>
  <r>
    <x v="0"/>
    <d v="2017-01-18T00:00:00"/>
    <x v="0"/>
    <x v="0"/>
    <x v="0"/>
    <n v="1"/>
    <n v="22"/>
    <x v="1"/>
    <n v="0.42"/>
    <x v="0"/>
    <x v="0"/>
    <x v="2"/>
    <x v="1"/>
    <n v="2800"/>
    <n v="6"/>
    <n v="6.9999999999999993E-2"/>
    <m/>
  </r>
  <r>
    <x v="0"/>
    <d v="2017-01-18T00:00:00"/>
    <x v="0"/>
    <x v="0"/>
    <x v="1"/>
    <n v="1"/>
    <n v="24"/>
    <x v="1"/>
    <n v="0.34"/>
    <x v="0"/>
    <x v="0"/>
    <x v="2"/>
    <x v="1"/>
    <n v="2266.666666666667"/>
    <n v="6"/>
    <n v="5.6666666666666671E-2"/>
    <m/>
  </r>
  <r>
    <x v="0"/>
    <d v="2017-01-18T00:00:00"/>
    <x v="0"/>
    <x v="0"/>
    <x v="4"/>
    <n v="1"/>
    <n v="4"/>
    <x v="1"/>
    <n v="0.48"/>
    <x v="0"/>
    <x v="0"/>
    <x v="2"/>
    <x v="1"/>
    <n v="3200"/>
    <n v="6"/>
    <n v="0.08"/>
    <m/>
  </r>
  <r>
    <x v="0"/>
    <d v="2017-01-19T00:00:00"/>
    <x v="0"/>
    <x v="0"/>
    <x v="5"/>
    <n v="1"/>
    <n v="1"/>
    <x v="0"/>
    <n v="3.8"/>
    <x v="0"/>
    <x v="0"/>
    <x v="0"/>
    <x v="0"/>
    <n v="25333.333333333332"/>
    <n v="6"/>
    <n v="0.6333333333333333"/>
    <m/>
  </r>
  <r>
    <x v="0"/>
    <d v="2017-01-19T00:00:00"/>
    <x v="0"/>
    <x v="0"/>
    <x v="5"/>
    <n v="1"/>
    <n v="4"/>
    <x v="0"/>
    <n v="1"/>
    <x v="0"/>
    <x v="0"/>
    <x v="0"/>
    <x v="0"/>
    <n v="6666.666666666667"/>
    <n v="6"/>
    <n v="0.16666666666666666"/>
    <m/>
  </r>
  <r>
    <x v="0"/>
    <d v="2017-01-19T00:00:00"/>
    <x v="0"/>
    <x v="0"/>
    <x v="5"/>
    <n v="1"/>
    <n v="4"/>
    <x v="0"/>
    <n v="2.2999999999999998"/>
    <x v="0"/>
    <x v="0"/>
    <x v="1"/>
    <x v="0"/>
    <n v="15333.333333333332"/>
    <n v="6"/>
    <n v="0.3833333333333333"/>
    <m/>
  </r>
  <r>
    <x v="0"/>
    <d v="2017-01-19T00:00:00"/>
    <x v="0"/>
    <x v="0"/>
    <x v="5"/>
    <n v="1"/>
    <n v="4"/>
    <x v="1"/>
    <n v="1.1000000000000001"/>
    <x v="0"/>
    <x v="0"/>
    <x v="2"/>
    <x v="0"/>
    <n v="7333.3333333333339"/>
    <n v="6"/>
    <n v="0.18333333333333335"/>
    <m/>
  </r>
  <r>
    <x v="0"/>
    <d v="2017-01-19T00:00:00"/>
    <x v="0"/>
    <x v="0"/>
    <x v="5"/>
    <n v="1"/>
    <n v="1"/>
    <x v="0"/>
    <n v="1.8"/>
    <x v="0"/>
    <x v="0"/>
    <x v="1"/>
    <x v="0"/>
    <n v="12000"/>
    <n v="6"/>
    <n v="0.3"/>
    <m/>
  </r>
  <r>
    <x v="0"/>
    <d v="2017-01-20T00:00:00"/>
    <x v="0"/>
    <x v="0"/>
    <x v="5"/>
    <n v="1"/>
    <n v="1"/>
    <x v="0"/>
    <n v="4"/>
    <x v="0"/>
    <x v="0"/>
    <x v="0"/>
    <x v="0"/>
    <n v="26666.666666666668"/>
    <n v="6"/>
    <n v="0.66666666666666663"/>
    <m/>
  </r>
  <r>
    <x v="0"/>
    <d v="2017-01-20T00:00:00"/>
    <x v="0"/>
    <x v="0"/>
    <x v="5"/>
    <n v="1"/>
    <n v="1"/>
    <x v="0"/>
    <n v="4.9000000000000004"/>
    <x v="0"/>
    <x v="0"/>
    <x v="1"/>
    <x v="0"/>
    <n v="32666.666666666672"/>
    <n v="6"/>
    <n v="0.81666666666666676"/>
    <m/>
  </r>
  <r>
    <x v="0"/>
    <d v="2017-01-20T00:00:00"/>
    <x v="0"/>
    <x v="0"/>
    <x v="5"/>
    <n v="1"/>
    <n v="4"/>
    <x v="1"/>
    <n v="2.85"/>
    <x v="0"/>
    <x v="0"/>
    <x v="2"/>
    <x v="0"/>
    <n v="19000"/>
    <n v="6"/>
    <n v="0.47500000000000003"/>
    <m/>
  </r>
  <r>
    <x v="0"/>
    <d v="2017-01-23T00:00:00"/>
    <x v="0"/>
    <x v="0"/>
    <x v="5"/>
    <n v="1"/>
    <n v="1"/>
    <x v="1"/>
    <n v="3.2"/>
    <x v="0"/>
    <x v="0"/>
    <x v="0"/>
    <x v="0"/>
    <n v="21333.333333333336"/>
    <n v="6"/>
    <n v="0.53333333333333333"/>
    <m/>
  </r>
  <r>
    <x v="0"/>
    <d v="2017-01-23T00:00:00"/>
    <x v="0"/>
    <x v="0"/>
    <x v="5"/>
    <n v="1"/>
    <n v="1"/>
    <x v="0"/>
    <n v="3.8"/>
    <x v="0"/>
    <x v="0"/>
    <x v="1"/>
    <x v="0"/>
    <n v="25333.333333333332"/>
    <n v="6"/>
    <n v="0.6333333333333333"/>
    <m/>
  </r>
  <r>
    <x v="0"/>
    <d v="2017-01-24T00:00:00"/>
    <x v="0"/>
    <x v="0"/>
    <x v="5"/>
    <n v="1"/>
    <n v="1"/>
    <x v="1"/>
    <n v="2"/>
    <x v="0"/>
    <x v="0"/>
    <x v="0"/>
    <x v="0"/>
    <n v="13333.333333333334"/>
    <n v="6"/>
    <n v="0.33333333333333331"/>
    <m/>
  </r>
  <r>
    <x v="0"/>
    <d v="2017-01-24T00:00:00"/>
    <x v="0"/>
    <x v="0"/>
    <x v="5"/>
    <n v="1"/>
    <n v="1"/>
    <x v="1"/>
    <n v="3"/>
    <x v="0"/>
    <x v="0"/>
    <x v="1"/>
    <x v="0"/>
    <n v="20000"/>
    <n v="6"/>
    <n v="0.5"/>
    <m/>
  </r>
  <r>
    <x v="0"/>
    <d v="2017-01-24T00:00:00"/>
    <x v="0"/>
    <x v="0"/>
    <x v="5"/>
    <n v="1"/>
    <n v="4"/>
    <x v="1"/>
    <n v="0.42"/>
    <x v="0"/>
    <x v="0"/>
    <x v="2"/>
    <x v="1"/>
    <n v="2800"/>
    <n v="6"/>
    <n v="6.9999999999999993E-2"/>
    <m/>
  </r>
  <r>
    <x v="0"/>
    <d v="2017-01-24T00:00:00"/>
    <x v="0"/>
    <x v="0"/>
    <x v="6"/>
    <n v="1"/>
    <n v="5"/>
    <x v="1"/>
    <n v="0.59"/>
    <x v="0"/>
    <x v="0"/>
    <x v="2"/>
    <x v="1"/>
    <n v="3933.3333333333335"/>
    <n v="6"/>
    <n v="9.8333333333333328E-2"/>
    <m/>
  </r>
  <r>
    <x v="0"/>
    <d v="2017-01-25T00:00:00"/>
    <x v="0"/>
    <x v="0"/>
    <x v="7"/>
    <n v="1"/>
    <n v="15"/>
    <x v="1"/>
    <n v="2.5"/>
    <x v="0"/>
    <x v="0"/>
    <x v="0"/>
    <x v="0"/>
    <n v="16666.666666666668"/>
    <n v="6"/>
    <n v="0.41666666666666669"/>
    <m/>
  </r>
  <r>
    <x v="0"/>
    <d v="2017-01-25T00:00:00"/>
    <x v="0"/>
    <x v="0"/>
    <x v="5"/>
    <n v="1"/>
    <n v="1"/>
    <x v="1"/>
    <n v="0.4"/>
    <x v="0"/>
    <x v="0"/>
    <x v="1"/>
    <x v="1"/>
    <n v="2666.666666666667"/>
    <n v="6"/>
    <n v="6.6666666666666666E-2"/>
    <m/>
  </r>
  <r>
    <x v="0"/>
    <d v="2017-01-25T00:00:00"/>
    <x v="0"/>
    <x v="0"/>
    <x v="2"/>
    <n v="1"/>
    <n v="2"/>
    <x v="1"/>
    <n v="0.96"/>
    <x v="0"/>
    <x v="0"/>
    <x v="2"/>
    <x v="0"/>
    <n v="6400"/>
    <n v="6"/>
    <n v="0.16"/>
    <m/>
  </r>
  <r>
    <x v="0"/>
    <d v="2017-01-25T00:00:00"/>
    <x v="0"/>
    <x v="0"/>
    <x v="2"/>
    <n v="1"/>
    <n v="1"/>
    <x v="1"/>
    <n v="0.24"/>
    <x v="0"/>
    <x v="0"/>
    <x v="2"/>
    <x v="1"/>
    <n v="1600"/>
    <n v="6"/>
    <n v="0.04"/>
    <m/>
  </r>
  <r>
    <x v="0"/>
    <d v="2017-01-26T00:00:00"/>
    <x v="0"/>
    <x v="0"/>
    <x v="2"/>
    <n v="1"/>
    <n v="11"/>
    <x v="1"/>
    <n v="4.0999999999999996"/>
    <x v="0"/>
    <x v="0"/>
    <x v="0"/>
    <x v="0"/>
    <n v="27333.333333333332"/>
    <n v="6"/>
    <n v="0.68333333333333324"/>
    <m/>
  </r>
  <r>
    <x v="0"/>
    <d v="2017-01-26T00:00:00"/>
    <x v="0"/>
    <x v="0"/>
    <x v="7"/>
    <n v="1"/>
    <n v="15"/>
    <x v="1"/>
    <n v="0.5"/>
    <x v="0"/>
    <x v="0"/>
    <x v="0"/>
    <x v="0"/>
    <n v="3333.3333333333335"/>
    <n v="6"/>
    <n v="8.3333333333333329E-2"/>
    <m/>
  </r>
  <r>
    <x v="0"/>
    <d v="2017-01-26T00:00:00"/>
    <x v="0"/>
    <x v="0"/>
    <x v="5"/>
    <n v="1"/>
    <n v="12"/>
    <x v="1"/>
    <n v="3.93"/>
    <x v="0"/>
    <x v="0"/>
    <x v="1"/>
    <x v="1"/>
    <n v="26200.000000000004"/>
    <n v="6"/>
    <n v="0.65500000000000003"/>
    <m/>
  </r>
  <r>
    <x v="0"/>
    <d v="2017-01-26T00:00:00"/>
    <x v="0"/>
    <x v="0"/>
    <x v="5"/>
    <n v="1"/>
    <n v="15"/>
    <x v="1"/>
    <n v="1"/>
    <x v="0"/>
    <x v="0"/>
    <x v="1"/>
    <x v="0"/>
    <n v="6666.666666666667"/>
    <n v="6"/>
    <n v="0.16666666666666666"/>
    <m/>
  </r>
  <r>
    <x v="0"/>
    <d v="2017-01-26T00:00:00"/>
    <x v="0"/>
    <x v="0"/>
    <x v="2"/>
    <n v="1"/>
    <n v="2"/>
    <x v="1"/>
    <n v="0.75"/>
    <x v="0"/>
    <x v="0"/>
    <x v="2"/>
    <x v="1"/>
    <n v="5000"/>
    <n v="6"/>
    <n v="0.125"/>
    <m/>
  </r>
  <r>
    <x v="0"/>
    <d v="2017-01-26T00:00:00"/>
    <x v="0"/>
    <x v="0"/>
    <x v="2"/>
    <n v="1"/>
    <n v="2"/>
    <x v="1"/>
    <n v="1.27"/>
    <x v="0"/>
    <x v="0"/>
    <x v="2"/>
    <x v="1"/>
    <n v="8466.6666666666679"/>
    <n v="6"/>
    <n v="0.21166666666666667"/>
    <m/>
  </r>
  <r>
    <x v="0"/>
    <d v="2017-01-26T00:00:00"/>
    <x v="0"/>
    <x v="0"/>
    <x v="7"/>
    <n v="1"/>
    <n v="15"/>
    <x v="1"/>
    <n v="1.05"/>
    <x v="0"/>
    <x v="0"/>
    <x v="2"/>
    <x v="1"/>
    <n v="7000.0000000000009"/>
    <n v="6"/>
    <n v="0.17500000000000002"/>
    <m/>
  </r>
  <r>
    <x v="0"/>
    <d v="2017-01-27T00:00:00"/>
    <x v="0"/>
    <x v="0"/>
    <x v="2"/>
    <n v="1"/>
    <n v="11"/>
    <x v="1"/>
    <n v="2.2999999999999998"/>
    <x v="0"/>
    <x v="0"/>
    <x v="0"/>
    <x v="0"/>
    <n v="15333.333333333332"/>
    <n v="6"/>
    <n v="0.3833333333333333"/>
    <m/>
  </r>
  <r>
    <x v="0"/>
    <d v="2017-01-30T00:00:00"/>
    <x v="0"/>
    <x v="0"/>
    <x v="5"/>
    <n v="1"/>
    <n v="15"/>
    <x v="1"/>
    <n v="3.07"/>
    <x v="0"/>
    <x v="0"/>
    <x v="1"/>
    <x v="1"/>
    <n v="20466.666666666668"/>
    <n v="6"/>
    <n v="0.5116666666666666"/>
    <m/>
  </r>
  <r>
    <x v="0"/>
    <d v="2017-01-30T00:00:00"/>
    <x v="0"/>
    <x v="0"/>
    <x v="8"/>
    <n v="1"/>
    <n v="20"/>
    <x v="2"/>
    <n v="0.3"/>
    <x v="0"/>
    <x v="0"/>
    <x v="1"/>
    <x v="0"/>
    <n v="2000"/>
    <n v="6"/>
    <n v="4.9999999999999996E-2"/>
    <m/>
  </r>
  <r>
    <x v="0"/>
    <d v="2017-01-31T00:00:00"/>
    <x v="0"/>
    <x v="0"/>
    <x v="8"/>
    <n v="1"/>
    <n v="20"/>
    <x v="2"/>
    <n v="2.73"/>
    <x v="0"/>
    <x v="0"/>
    <x v="1"/>
    <x v="1"/>
    <n v="18200"/>
    <n v="6"/>
    <n v="0.45500000000000002"/>
    <m/>
  </r>
  <r>
    <x v="0"/>
    <d v="2017-01-31T00:00:00"/>
    <x v="0"/>
    <x v="0"/>
    <x v="2"/>
    <n v="1"/>
    <n v="15"/>
    <x v="1"/>
    <n v="2"/>
    <x v="0"/>
    <x v="0"/>
    <x v="0"/>
    <x v="0"/>
    <n v="13333.333333333334"/>
    <n v="6"/>
    <n v="0.33333333333333331"/>
    <m/>
  </r>
  <r>
    <x v="0"/>
    <d v="2017-01-31T00:00:00"/>
    <x v="0"/>
    <x v="0"/>
    <x v="2"/>
    <n v="1"/>
    <n v="11"/>
    <x v="1"/>
    <n v="1.18"/>
    <x v="0"/>
    <x v="0"/>
    <x v="2"/>
    <x v="0"/>
    <n v="7866.666666666667"/>
    <n v="6"/>
    <n v="0.19666666666666666"/>
    <m/>
  </r>
  <r>
    <x v="0"/>
    <d v="2017-02-01T00:00:00"/>
    <x v="1"/>
    <x v="0"/>
    <x v="2"/>
    <n v="1"/>
    <n v="15"/>
    <x v="1"/>
    <n v="3"/>
    <x v="0"/>
    <x v="0"/>
    <x v="1"/>
    <x v="0"/>
    <n v="20000"/>
    <n v="6"/>
    <n v="0.5"/>
    <m/>
  </r>
  <r>
    <x v="0"/>
    <d v="2017-02-01T00:00:00"/>
    <x v="1"/>
    <x v="0"/>
    <x v="2"/>
    <n v="1"/>
    <n v="15"/>
    <x v="1"/>
    <n v="2.2000000000000002"/>
    <x v="0"/>
    <x v="0"/>
    <x v="0"/>
    <x v="0"/>
    <n v="14666.666666666668"/>
    <n v="6"/>
    <n v="0.3666666666666667"/>
    <m/>
  </r>
  <r>
    <x v="0"/>
    <d v="2017-02-01T00:00:00"/>
    <x v="1"/>
    <x v="0"/>
    <x v="8"/>
    <n v="1"/>
    <n v="18"/>
    <x v="1"/>
    <n v="1"/>
    <x v="0"/>
    <x v="0"/>
    <x v="0"/>
    <x v="0"/>
    <n v="6666.666666666667"/>
    <n v="6"/>
    <n v="0.16666666666666666"/>
    <m/>
  </r>
  <r>
    <x v="0"/>
    <d v="2017-02-01T00:00:00"/>
    <x v="1"/>
    <x v="0"/>
    <x v="2"/>
    <n v="1"/>
    <n v="11"/>
    <x v="1"/>
    <n v="1.35"/>
    <x v="0"/>
    <x v="0"/>
    <x v="2"/>
    <x v="1"/>
    <n v="9000.0000000000018"/>
    <n v="6"/>
    <n v="0.22500000000000001"/>
    <m/>
  </r>
  <r>
    <x v="0"/>
    <d v="2017-02-01T00:00:00"/>
    <x v="1"/>
    <x v="0"/>
    <x v="2"/>
    <n v="1"/>
    <n v="15"/>
    <x v="1"/>
    <n v="0.33"/>
    <x v="0"/>
    <x v="0"/>
    <x v="2"/>
    <x v="1"/>
    <n v="2200"/>
    <n v="6"/>
    <n v="5.5E-2"/>
    <m/>
  </r>
  <r>
    <x v="0"/>
    <d v="2017-02-02T00:00:00"/>
    <x v="1"/>
    <x v="0"/>
    <x v="8"/>
    <n v="1"/>
    <n v="18"/>
    <x v="1"/>
    <n v="2.2999999999999998"/>
    <x v="0"/>
    <x v="0"/>
    <x v="0"/>
    <x v="1"/>
    <n v="15333.333333333332"/>
    <n v="6"/>
    <n v="0.3833333333333333"/>
    <m/>
  </r>
  <r>
    <x v="0"/>
    <d v="2017-02-02T00:00:00"/>
    <x v="1"/>
    <x v="0"/>
    <x v="8"/>
    <n v="1"/>
    <n v="18"/>
    <x v="1"/>
    <n v="3"/>
    <x v="0"/>
    <x v="0"/>
    <x v="1"/>
    <x v="1"/>
    <n v="20000"/>
    <n v="6"/>
    <n v="0.5"/>
    <m/>
  </r>
  <r>
    <x v="0"/>
    <d v="2017-02-02T00:00:00"/>
    <x v="1"/>
    <x v="0"/>
    <x v="2"/>
    <n v="1"/>
    <n v="15"/>
    <x v="1"/>
    <n v="1.06"/>
    <x v="0"/>
    <x v="0"/>
    <x v="2"/>
    <x v="1"/>
    <n v="7066.666666666667"/>
    <n v="6"/>
    <n v="0.17666666666666667"/>
    <m/>
  </r>
  <r>
    <x v="0"/>
    <d v="2017-02-03T00:00:00"/>
    <x v="1"/>
    <x v="0"/>
    <x v="8"/>
    <n v="1"/>
    <n v="20"/>
    <x v="1"/>
    <n v="2"/>
    <x v="0"/>
    <x v="0"/>
    <x v="1"/>
    <x v="0"/>
    <n v="13333.333333333334"/>
    <n v="6"/>
    <n v="0.33333333333333331"/>
    <m/>
  </r>
  <r>
    <x v="0"/>
    <d v="2017-02-03T00:00:00"/>
    <x v="1"/>
    <x v="0"/>
    <x v="8"/>
    <n v="1"/>
    <n v="20"/>
    <x v="1"/>
    <n v="0.3"/>
    <x v="0"/>
    <x v="0"/>
    <x v="0"/>
    <x v="0"/>
    <n v="2000"/>
    <n v="6"/>
    <n v="4.9999999999999996E-2"/>
    <m/>
  </r>
  <r>
    <x v="0"/>
    <d v="2017-02-06T00:00:00"/>
    <x v="1"/>
    <x v="0"/>
    <x v="8"/>
    <n v="1"/>
    <n v="20"/>
    <x v="1"/>
    <n v="4.5"/>
    <x v="0"/>
    <x v="0"/>
    <x v="1"/>
    <x v="0"/>
    <n v="30000"/>
    <n v="6"/>
    <n v="0.75"/>
    <m/>
  </r>
  <r>
    <x v="0"/>
    <d v="2017-02-07T00:00:00"/>
    <x v="1"/>
    <x v="0"/>
    <x v="8"/>
    <n v="1"/>
    <n v="20"/>
    <x v="1"/>
    <n v="2"/>
    <x v="0"/>
    <x v="0"/>
    <x v="1"/>
    <x v="0"/>
    <n v="13333.333333333334"/>
    <n v="6"/>
    <n v="0.33333333333333331"/>
    <m/>
  </r>
  <r>
    <x v="0"/>
    <d v="2017-02-07T00:00:00"/>
    <x v="1"/>
    <x v="0"/>
    <x v="8"/>
    <n v="1"/>
    <n v="20"/>
    <x v="1"/>
    <n v="0.5"/>
    <x v="0"/>
    <x v="0"/>
    <x v="0"/>
    <x v="0"/>
    <n v="3333.3333333333335"/>
    <n v="6"/>
    <n v="8.3333333333333329E-2"/>
    <m/>
  </r>
  <r>
    <x v="0"/>
    <d v="2017-02-08T00:00:00"/>
    <x v="1"/>
    <x v="0"/>
    <x v="8"/>
    <n v="1"/>
    <n v="20"/>
    <x v="1"/>
    <n v="2.2999999999999998"/>
    <x v="0"/>
    <x v="0"/>
    <x v="0"/>
    <x v="0"/>
    <n v="15333.333333333332"/>
    <n v="6"/>
    <n v="0.3833333333333333"/>
    <m/>
  </r>
  <r>
    <x v="0"/>
    <d v="2017-02-09T00:00:00"/>
    <x v="1"/>
    <x v="0"/>
    <x v="8"/>
    <n v="1"/>
    <n v="20"/>
    <x v="1"/>
    <n v="2"/>
    <x v="0"/>
    <x v="0"/>
    <x v="0"/>
    <x v="1"/>
    <n v="13333.333333333334"/>
    <n v="6"/>
    <n v="0.33333333333333331"/>
    <m/>
  </r>
  <r>
    <x v="0"/>
    <d v="2017-02-09T00:00:00"/>
    <x v="1"/>
    <x v="0"/>
    <x v="0"/>
    <n v="1"/>
    <n v="12"/>
    <x v="1"/>
    <n v="1"/>
    <x v="0"/>
    <x v="0"/>
    <x v="0"/>
    <x v="0"/>
    <n v="6666.666666666667"/>
    <n v="6"/>
    <n v="0.16666666666666666"/>
    <m/>
  </r>
  <r>
    <x v="0"/>
    <d v="2017-02-09T00:00:00"/>
    <x v="1"/>
    <x v="0"/>
    <x v="0"/>
    <n v="1"/>
    <n v="5"/>
    <x v="1"/>
    <n v="4"/>
    <x v="0"/>
    <x v="0"/>
    <x v="1"/>
    <x v="0"/>
    <n v="26666.666666666668"/>
    <n v="6"/>
    <n v="0.66666666666666663"/>
    <m/>
  </r>
  <r>
    <x v="0"/>
    <d v="2017-02-10T00:00:00"/>
    <x v="1"/>
    <x v="0"/>
    <x v="0"/>
    <n v="1"/>
    <n v="8"/>
    <x v="1"/>
    <n v="2.27"/>
    <x v="0"/>
    <x v="0"/>
    <x v="2"/>
    <x v="1"/>
    <n v="15133.333333333334"/>
    <n v="6"/>
    <n v="0.37833333333333335"/>
    <m/>
  </r>
  <r>
    <x v="0"/>
    <d v="2017-02-10T00:00:00"/>
    <x v="1"/>
    <x v="0"/>
    <x v="0"/>
    <n v="1"/>
    <n v="14"/>
    <x v="1"/>
    <n v="0.27"/>
    <x v="0"/>
    <x v="0"/>
    <x v="2"/>
    <x v="0"/>
    <n v="1800.0000000000002"/>
    <n v="6"/>
    <n v="4.5000000000000005E-2"/>
    <m/>
  </r>
  <r>
    <x v="0"/>
    <d v="2017-02-10T00:00:00"/>
    <x v="1"/>
    <x v="0"/>
    <x v="0"/>
    <n v="1"/>
    <n v="9"/>
    <x v="1"/>
    <n v="1.3"/>
    <x v="0"/>
    <x v="0"/>
    <x v="0"/>
    <x v="0"/>
    <n v="8666.6666666666679"/>
    <n v="6"/>
    <n v="0.21666666666666667"/>
    <m/>
  </r>
  <r>
    <x v="0"/>
    <d v="2017-02-10T00:00:00"/>
    <x v="1"/>
    <x v="0"/>
    <x v="0"/>
    <n v="1"/>
    <n v="5"/>
    <x v="1"/>
    <n v="4"/>
    <x v="0"/>
    <x v="0"/>
    <x v="1"/>
    <x v="0"/>
    <n v="26666.666666666668"/>
    <n v="6"/>
    <n v="0.66666666666666663"/>
    <m/>
  </r>
  <r>
    <x v="0"/>
    <d v="2017-02-11T00:00:00"/>
    <x v="1"/>
    <x v="0"/>
    <x v="0"/>
    <n v="1"/>
    <n v="13"/>
    <x v="1"/>
    <n v="1.84"/>
    <x v="0"/>
    <x v="0"/>
    <x v="2"/>
    <x v="0"/>
    <n v="12266.666666666668"/>
    <n v="6"/>
    <n v="0.3066666666666667"/>
    <m/>
  </r>
  <r>
    <x v="0"/>
    <d v="2017-02-11T00:00:00"/>
    <x v="1"/>
    <x v="0"/>
    <x v="0"/>
    <n v="1"/>
    <n v="9"/>
    <x v="1"/>
    <n v="4.2"/>
    <x v="0"/>
    <x v="0"/>
    <x v="0"/>
    <x v="0"/>
    <n v="28000.000000000004"/>
    <n v="6"/>
    <n v="0.70000000000000007"/>
    <m/>
  </r>
  <r>
    <x v="0"/>
    <d v="2017-02-11T00:00:00"/>
    <x v="1"/>
    <x v="0"/>
    <x v="0"/>
    <n v="1"/>
    <n v="5"/>
    <x v="1"/>
    <n v="3"/>
    <x v="0"/>
    <x v="0"/>
    <x v="1"/>
    <x v="0"/>
    <n v="20000"/>
    <n v="6"/>
    <n v="0.5"/>
    <m/>
  </r>
  <r>
    <x v="0"/>
    <d v="2017-02-11T00:00:00"/>
    <x v="1"/>
    <x v="0"/>
    <x v="0"/>
    <n v="1"/>
    <n v="9"/>
    <x v="1"/>
    <n v="0.5"/>
    <x v="0"/>
    <x v="0"/>
    <x v="1"/>
    <x v="0"/>
    <n v="3333.3333333333335"/>
    <n v="6"/>
    <n v="8.3333333333333329E-2"/>
    <m/>
  </r>
  <r>
    <x v="0"/>
    <d v="2017-02-11T00:00:00"/>
    <x v="1"/>
    <x v="0"/>
    <x v="0"/>
    <n v="1"/>
    <n v="14"/>
    <x v="1"/>
    <n v="0.37"/>
    <x v="0"/>
    <x v="0"/>
    <x v="2"/>
    <x v="1"/>
    <n v="2466.666666666667"/>
    <n v="6"/>
    <n v="6.1666666666666668E-2"/>
    <m/>
  </r>
  <r>
    <x v="0"/>
    <d v="2017-02-13T00:00:00"/>
    <x v="1"/>
    <x v="0"/>
    <x v="0"/>
    <n v="1"/>
    <n v="9"/>
    <x v="1"/>
    <n v="2.5"/>
    <x v="0"/>
    <x v="0"/>
    <x v="0"/>
    <x v="0"/>
    <n v="16666.666666666668"/>
    <n v="6"/>
    <n v="0.41666666666666669"/>
    <m/>
  </r>
  <r>
    <x v="0"/>
    <d v="2017-02-13T00:00:00"/>
    <x v="1"/>
    <x v="0"/>
    <x v="0"/>
    <n v="1"/>
    <n v="5"/>
    <x v="1"/>
    <n v="3.2"/>
    <x v="0"/>
    <x v="0"/>
    <x v="1"/>
    <x v="0"/>
    <n v="21333.333333333336"/>
    <n v="6"/>
    <n v="0.53333333333333333"/>
    <m/>
  </r>
  <r>
    <x v="0"/>
    <d v="2017-02-13T00:00:00"/>
    <x v="1"/>
    <x v="0"/>
    <x v="0"/>
    <n v="1"/>
    <n v="13"/>
    <x v="1"/>
    <n v="1.51"/>
    <x v="0"/>
    <x v="0"/>
    <x v="2"/>
    <x v="0"/>
    <n v="10066.666666666668"/>
    <n v="6"/>
    <n v="0.25166666666666665"/>
    <m/>
  </r>
  <r>
    <x v="0"/>
    <d v="2017-02-14T00:00:00"/>
    <x v="1"/>
    <x v="0"/>
    <x v="0"/>
    <n v="1"/>
    <n v="13"/>
    <x v="1"/>
    <n v="0.76"/>
    <x v="0"/>
    <x v="0"/>
    <x v="2"/>
    <x v="1"/>
    <n v="5066.666666666667"/>
    <n v="6"/>
    <n v="0.12666666666666668"/>
    <m/>
  </r>
  <r>
    <x v="0"/>
    <d v="2017-02-14T00:00:00"/>
    <x v="1"/>
    <x v="0"/>
    <x v="0"/>
    <n v="1"/>
    <n v="9"/>
    <x v="1"/>
    <n v="2"/>
    <x v="0"/>
    <x v="0"/>
    <x v="0"/>
    <x v="0"/>
    <n v="13333.333333333334"/>
    <n v="6"/>
    <n v="0.33333333333333331"/>
    <m/>
  </r>
  <r>
    <x v="0"/>
    <d v="2017-02-14T00:00:00"/>
    <x v="1"/>
    <x v="0"/>
    <x v="0"/>
    <n v="1"/>
    <n v="11"/>
    <x v="1"/>
    <n v="2.5"/>
    <x v="0"/>
    <x v="0"/>
    <x v="1"/>
    <x v="0"/>
    <n v="16666.666666666668"/>
    <n v="6"/>
    <n v="0.41666666666666669"/>
    <m/>
  </r>
  <r>
    <x v="0"/>
    <d v="2017-02-15T00:00:00"/>
    <x v="1"/>
    <x v="0"/>
    <x v="0"/>
    <n v="1"/>
    <n v="5"/>
    <x v="1"/>
    <n v="1.3"/>
    <x v="0"/>
    <x v="0"/>
    <x v="2"/>
    <x v="1"/>
    <n v="8666.6666666666679"/>
    <n v="6"/>
    <n v="0.21666666666666667"/>
    <m/>
  </r>
  <r>
    <x v="0"/>
    <d v="2017-02-15T00:00:00"/>
    <x v="1"/>
    <x v="0"/>
    <x v="0"/>
    <n v="1"/>
    <n v="6"/>
    <x v="1"/>
    <n v="0.4"/>
    <x v="0"/>
    <x v="0"/>
    <x v="2"/>
    <x v="1"/>
    <n v="2666.666666666667"/>
    <n v="6"/>
    <n v="6.6666666666666666E-2"/>
    <m/>
  </r>
  <r>
    <x v="0"/>
    <d v="2017-02-16T00:00:00"/>
    <x v="1"/>
    <x v="0"/>
    <x v="0"/>
    <n v="1"/>
    <n v="9"/>
    <x v="1"/>
    <n v="4.5999999999999996"/>
    <x v="0"/>
    <x v="0"/>
    <x v="0"/>
    <x v="0"/>
    <n v="30666.666666666664"/>
    <n v="6"/>
    <n v="0.76666666666666661"/>
    <m/>
  </r>
  <r>
    <x v="0"/>
    <d v="2017-02-17T00:00:00"/>
    <x v="1"/>
    <x v="0"/>
    <x v="9"/>
    <n v="1"/>
    <n v="8"/>
    <x v="1"/>
    <n v="3.72"/>
    <x v="0"/>
    <x v="0"/>
    <x v="2"/>
    <x v="1"/>
    <n v="24800.000000000004"/>
    <n v="6"/>
    <n v="0.62"/>
    <m/>
  </r>
  <r>
    <x v="0"/>
    <d v="2017-02-16T00:00:00"/>
    <x v="1"/>
    <x v="0"/>
    <x v="0"/>
    <n v="1"/>
    <n v="11"/>
    <x v="1"/>
    <n v="4.5"/>
    <x v="0"/>
    <x v="0"/>
    <x v="1"/>
    <x v="0"/>
    <n v="30000"/>
    <n v="6"/>
    <n v="0.75"/>
    <m/>
  </r>
  <r>
    <x v="0"/>
    <d v="2017-02-17T00:00:00"/>
    <x v="1"/>
    <x v="0"/>
    <x v="0"/>
    <n v="1"/>
    <n v="9"/>
    <x v="1"/>
    <n v="1.5"/>
    <x v="0"/>
    <x v="0"/>
    <x v="0"/>
    <x v="0"/>
    <n v="10000"/>
    <n v="6"/>
    <n v="0.25"/>
    <m/>
  </r>
  <r>
    <x v="0"/>
    <d v="2017-02-17T00:00:00"/>
    <x v="1"/>
    <x v="0"/>
    <x v="0"/>
    <n v="1"/>
    <n v="11"/>
    <x v="1"/>
    <n v="4"/>
    <x v="0"/>
    <x v="0"/>
    <x v="1"/>
    <x v="0"/>
    <n v="26666.666666666668"/>
    <n v="6"/>
    <n v="0.66666666666666663"/>
    <m/>
  </r>
  <r>
    <x v="0"/>
    <d v="2017-02-20T00:00:00"/>
    <x v="1"/>
    <x v="0"/>
    <x v="0"/>
    <n v="1"/>
    <n v="9"/>
    <x v="1"/>
    <n v="1.5"/>
    <x v="0"/>
    <x v="0"/>
    <x v="1"/>
    <x v="0"/>
    <n v="10000"/>
    <n v="6"/>
    <n v="0.25"/>
    <m/>
  </r>
  <r>
    <x v="0"/>
    <d v="2017-02-21T00:00:00"/>
    <x v="1"/>
    <x v="0"/>
    <x v="7"/>
    <n v="1"/>
    <n v="15"/>
    <x v="1"/>
    <n v="0.77"/>
    <x v="0"/>
    <x v="0"/>
    <x v="2"/>
    <x v="1"/>
    <n v="5133.3333333333339"/>
    <n v="6"/>
    <n v="0.12833333333333333"/>
    <m/>
  </r>
  <r>
    <x v="0"/>
    <d v="2017-02-21T00:00:00"/>
    <x v="1"/>
    <x v="0"/>
    <x v="0"/>
    <n v="1"/>
    <n v="9"/>
    <x v="1"/>
    <n v="1.27"/>
    <x v="0"/>
    <x v="0"/>
    <x v="2"/>
    <x v="1"/>
    <n v="8466.6666666666679"/>
    <n v="6"/>
    <n v="0.21166666666666667"/>
    <m/>
  </r>
  <r>
    <x v="0"/>
    <d v="2017-02-21T00:00:00"/>
    <x v="1"/>
    <x v="0"/>
    <x v="9"/>
    <n v="1"/>
    <n v="9"/>
    <x v="1"/>
    <n v="3.5"/>
    <x v="0"/>
    <x v="0"/>
    <x v="0"/>
    <x v="0"/>
    <n v="23333.333333333336"/>
    <n v="6"/>
    <n v="0.58333333333333337"/>
    <m/>
  </r>
  <r>
    <x v="0"/>
    <d v="2017-02-21T00:00:00"/>
    <x v="1"/>
    <x v="0"/>
    <x v="9"/>
    <n v="1"/>
    <n v="9"/>
    <x v="1"/>
    <n v="2"/>
    <x v="0"/>
    <x v="0"/>
    <x v="1"/>
    <x v="0"/>
    <n v="13333.333333333334"/>
    <n v="6"/>
    <n v="0.33333333333333331"/>
    <m/>
  </r>
  <r>
    <x v="0"/>
    <d v="2017-02-21T00:00:00"/>
    <x v="1"/>
    <x v="0"/>
    <x v="0"/>
    <n v="1"/>
    <n v="12"/>
    <x v="1"/>
    <n v="1.35"/>
    <x v="0"/>
    <x v="0"/>
    <x v="2"/>
    <x v="1"/>
    <n v="9000.0000000000018"/>
    <n v="6"/>
    <n v="0.22500000000000001"/>
    <m/>
  </r>
  <r>
    <x v="0"/>
    <d v="2017-02-22T00:00:00"/>
    <x v="1"/>
    <x v="0"/>
    <x v="9"/>
    <n v="1"/>
    <n v="9"/>
    <x v="1"/>
    <n v="3.5"/>
    <x v="0"/>
    <x v="0"/>
    <x v="0"/>
    <x v="0"/>
    <n v="23333.333333333336"/>
    <n v="6"/>
    <n v="0.58333333333333337"/>
    <m/>
  </r>
  <r>
    <x v="0"/>
    <d v="2017-02-23T00:00:00"/>
    <x v="1"/>
    <x v="0"/>
    <x v="9"/>
    <n v="1"/>
    <n v="9"/>
    <x v="1"/>
    <n v="2.38"/>
    <x v="0"/>
    <x v="0"/>
    <x v="0"/>
    <x v="1"/>
    <n v="15866.666666666666"/>
    <n v="6"/>
    <n v="0.39666666666666667"/>
    <m/>
  </r>
  <r>
    <x v="0"/>
    <d v="2017-02-23T00:00:00"/>
    <x v="1"/>
    <x v="0"/>
    <x v="1"/>
    <n v="5"/>
    <n v="18"/>
    <x v="1"/>
    <n v="2.2999999999999998"/>
    <x v="0"/>
    <x v="0"/>
    <x v="0"/>
    <x v="0"/>
    <n v="15333.333333333332"/>
    <n v="6"/>
    <n v="0.3833333333333333"/>
    <m/>
  </r>
  <r>
    <x v="0"/>
    <d v="2017-02-24T00:00:00"/>
    <x v="1"/>
    <x v="0"/>
    <x v="1"/>
    <n v="5"/>
    <n v="19"/>
    <x v="1"/>
    <n v="1.8"/>
    <x v="0"/>
    <x v="0"/>
    <x v="2"/>
    <x v="1"/>
    <n v="12000"/>
    <n v="6"/>
    <n v="0.3"/>
    <m/>
  </r>
  <r>
    <x v="0"/>
    <d v="2017-02-24T00:00:00"/>
    <x v="1"/>
    <x v="0"/>
    <x v="1"/>
    <n v="5"/>
    <n v="18"/>
    <x v="1"/>
    <n v="0.21"/>
    <x v="0"/>
    <x v="0"/>
    <x v="2"/>
    <x v="0"/>
    <n v="1400"/>
    <n v="6"/>
    <n v="3.4999999999999996E-2"/>
    <m/>
  </r>
  <r>
    <x v="0"/>
    <d v="2017-03-02T00:00:00"/>
    <x v="2"/>
    <x v="0"/>
    <x v="1"/>
    <n v="5"/>
    <n v="18"/>
    <x v="1"/>
    <n v="2"/>
    <x v="0"/>
    <x v="0"/>
    <x v="0"/>
    <x v="0"/>
    <n v="13333.333333333334"/>
    <n v="6"/>
    <n v="0.33333333333333331"/>
    <m/>
  </r>
  <r>
    <x v="0"/>
    <d v="2017-03-03T00:00:00"/>
    <x v="2"/>
    <x v="0"/>
    <x v="1"/>
    <n v="5"/>
    <n v="18"/>
    <x v="1"/>
    <n v="1.5"/>
    <x v="0"/>
    <x v="0"/>
    <x v="0"/>
    <x v="0"/>
    <n v="10000"/>
    <n v="6"/>
    <n v="0.25"/>
    <m/>
  </r>
  <r>
    <x v="0"/>
    <d v="2017-03-04T00:00:00"/>
    <x v="2"/>
    <x v="0"/>
    <x v="1"/>
    <n v="5"/>
    <n v="18"/>
    <x v="1"/>
    <n v="2"/>
    <x v="0"/>
    <x v="0"/>
    <x v="0"/>
    <x v="1"/>
    <n v="13333.333333333334"/>
    <n v="6"/>
    <n v="0.33333333333333331"/>
    <m/>
  </r>
  <r>
    <x v="0"/>
    <d v="2017-03-04T00:00:00"/>
    <x v="2"/>
    <x v="0"/>
    <x v="8"/>
    <n v="1"/>
    <n v="21"/>
    <x v="1"/>
    <n v="0.4"/>
    <x v="0"/>
    <x v="0"/>
    <x v="0"/>
    <x v="0"/>
    <n v="2666.666666666667"/>
    <n v="6"/>
    <n v="6.6666666666666666E-2"/>
    <m/>
  </r>
  <r>
    <x v="0"/>
    <d v="2017-03-06T00:00:00"/>
    <x v="2"/>
    <x v="0"/>
    <x v="8"/>
    <n v="1"/>
    <n v="21"/>
    <x v="1"/>
    <n v="4"/>
    <x v="0"/>
    <x v="0"/>
    <x v="0"/>
    <x v="0"/>
    <n v="26666.666666666668"/>
    <n v="6"/>
    <n v="0.66666666666666663"/>
    <m/>
  </r>
  <r>
    <x v="0"/>
    <d v="2017-03-07T00:00:00"/>
    <x v="2"/>
    <x v="0"/>
    <x v="8"/>
    <n v="1"/>
    <n v="21"/>
    <x v="1"/>
    <n v="1"/>
    <x v="0"/>
    <x v="0"/>
    <x v="0"/>
    <x v="1"/>
    <n v="6666.666666666667"/>
    <n v="6"/>
    <n v="0.16666666666666666"/>
    <m/>
  </r>
  <r>
    <x v="0"/>
    <d v="2017-03-07T00:00:00"/>
    <x v="2"/>
    <x v="0"/>
    <x v="8"/>
    <n v="1"/>
    <n v="24"/>
    <x v="3"/>
    <n v="0.33"/>
    <x v="0"/>
    <x v="0"/>
    <x v="2"/>
    <x v="0"/>
    <n v="2200"/>
    <n v="6"/>
    <n v="5.5E-2"/>
    <m/>
  </r>
  <r>
    <x v="0"/>
    <d v="2017-03-07T00:00:00"/>
    <x v="2"/>
    <x v="0"/>
    <x v="8"/>
    <n v="1"/>
    <n v="17"/>
    <x v="3"/>
    <n v="1.18"/>
    <x v="0"/>
    <x v="0"/>
    <x v="2"/>
    <x v="1"/>
    <n v="7866.666666666667"/>
    <n v="6"/>
    <n v="0.19666666666666666"/>
    <m/>
  </r>
  <r>
    <x v="0"/>
    <d v="2017-03-08T00:00:00"/>
    <x v="2"/>
    <x v="0"/>
    <x v="8"/>
    <n v="1"/>
    <n v="17"/>
    <x v="3"/>
    <n v="2.58"/>
    <x v="0"/>
    <x v="0"/>
    <x v="2"/>
    <x v="0"/>
    <n v="17200"/>
    <n v="6"/>
    <n v="0.43"/>
    <m/>
  </r>
  <r>
    <x v="0"/>
    <d v="2017-03-09T00:00:00"/>
    <x v="2"/>
    <x v="0"/>
    <x v="8"/>
    <n v="1"/>
    <n v="17"/>
    <x v="1"/>
    <n v="1.1000000000000001"/>
    <x v="0"/>
    <x v="0"/>
    <x v="2"/>
    <x v="0"/>
    <n v="7333.3333333333339"/>
    <n v="6"/>
    <n v="0.18333333333333335"/>
    <m/>
  </r>
  <r>
    <x v="0"/>
    <d v="2017-03-09T00:00:00"/>
    <x v="2"/>
    <x v="0"/>
    <x v="10"/>
    <n v="1"/>
    <n v="7"/>
    <x v="1"/>
    <n v="0.8"/>
    <x v="0"/>
    <x v="0"/>
    <x v="0"/>
    <x v="0"/>
    <n v="5333.3333333333339"/>
    <n v="6"/>
    <n v="0.13333333333333333"/>
    <m/>
  </r>
  <r>
    <x v="0"/>
    <d v="2017-03-10T00:00:00"/>
    <x v="2"/>
    <x v="0"/>
    <x v="10"/>
    <n v="1"/>
    <n v="7"/>
    <x v="1"/>
    <n v="3.5"/>
    <x v="0"/>
    <x v="0"/>
    <x v="0"/>
    <x v="1"/>
    <n v="23333.333333333336"/>
    <n v="6"/>
    <n v="0.58333333333333337"/>
    <m/>
  </r>
  <r>
    <x v="0"/>
    <d v="2017-03-10T00:00:00"/>
    <x v="2"/>
    <x v="0"/>
    <x v="10"/>
    <n v="1"/>
    <n v="6"/>
    <x v="1"/>
    <n v="1.5"/>
    <x v="0"/>
    <x v="0"/>
    <x v="0"/>
    <x v="0"/>
    <n v="10000"/>
    <n v="6"/>
    <n v="0.25"/>
    <m/>
  </r>
  <r>
    <x v="0"/>
    <d v="2017-03-10T00:00:00"/>
    <x v="2"/>
    <x v="0"/>
    <x v="8"/>
    <n v="1"/>
    <n v="17"/>
    <x v="3"/>
    <n v="0.26"/>
    <x v="0"/>
    <x v="0"/>
    <x v="2"/>
    <x v="0"/>
    <n v="1733.3333333333335"/>
    <n v="6"/>
    <n v="4.3333333333333335E-2"/>
    <m/>
  </r>
  <r>
    <x v="0"/>
    <d v="2017-03-13T00:00:00"/>
    <x v="2"/>
    <x v="0"/>
    <x v="10"/>
    <n v="1"/>
    <n v="6"/>
    <x v="1"/>
    <n v="3"/>
    <x v="0"/>
    <x v="0"/>
    <x v="0"/>
    <x v="0"/>
    <n v="20000"/>
    <n v="6"/>
    <n v="0.5"/>
    <m/>
  </r>
  <r>
    <x v="0"/>
    <d v="2017-03-14T00:00:00"/>
    <x v="2"/>
    <x v="0"/>
    <x v="10"/>
    <n v="1"/>
    <n v="6"/>
    <x v="1"/>
    <n v="4"/>
    <x v="0"/>
    <x v="0"/>
    <x v="0"/>
    <x v="0"/>
    <n v="26666.666666666668"/>
    <n v="6"/>
    <n v="0.66666666666666663"/>
    <m/>
  </r>
  <r>
    <x v="0"/>
    <d v="2017-03-15T00:00:00"/>
    <x v="2"/>
    <x v="0"/>
    <x v="10"/>
    <n v="1"/>
    <n v="6"/>
    <x v="1"/>
    <n v="4.5"/>
    <x v="0"/>
    <x v="0"/>
    <x v="0"/>
    <x v="1"/>
    <n v="30000"/>
    <n v="6"/>
    <n v="0.75"/>
    <m/>
  </r>
  <r>
    <x v="1"/>
    <d v="2017-04-04T00:00:00"/>
    <x v="3"/>
    <x v="0"/>
    <x v="11"/>
    <n v="2"/>
    <n v="16"/>
    <x v="1"/>
    <n v="2.0499999999999998"/>
    <x v="1"/>
    <x v="1"/>
    <x v="2"/>
    <x v="0"/>
    <n v="13666.666666666666"/>
    <n v="6"/>
    <n v="0.34166666666666662"/>
    <m/>
  </r>
  <r>
    <x v="1"/>
    <d v="2017-04-05T00:00:00"/>
    <x v="3"/>
    <x v="0"/>
    <x v="11"/>
    <n v="2"/>
    <n v="16"/>
    <x v="1"/>
    <n v="3.07"/>
    <x v="1"/>
    <x v="1"/>
    <x v="2"/>
    <x v="0"/>
    <n v="20466.666666666668"/>
    <n v="6"/>
    <n v="0.5116666666666666"/>
    <m/>
  </r>
  <r>
    <x v="1"/>
    <d v="2017-04-06T00:00:00"/>
    <x v="3"/>
    <x v="0"/>
    <x v="11"/>
    <n v="1"/>
    <n v="16"/>
    <x v="1"/>
    <n v="0.51"/>
    <x v="1"/>
    <x v="1"/>
    <x v="2"/>
    <x v="1"/>
    <n v="3400"/>
    <n v="6"/>
    <n v="8.5000000000000006E-2"/>
    <m/>
  </r>
  <r>
    <x v="1"/>
    <d v="2017-04-06T00:00:00"/>
    <x v="3"/>
    <x v="0"/>
    <x v="11"/>
    <n v="1"/>
    <n v="15"/>
    <x v="1"/>
    <n v="1.53"/>
    <x v="1"/>
    <x v="1"/>
    <x v="2"/>
    <x v="0"/>
    <n v="10200"/>
    <n v="6"/>
    <n v="0.255"/>
    <m/>
  </r>
  <r>
    <x v="1"/>
    <d v="2017-04-06T00:00:00"/>
    <x v="3"/>
    <x v="0"/>
    <x v="8"/>
    <n v="1"/>
    <n v="17"/>
    <x v="3"/>
    <n v="0.8"/>
    <x v="1"/>
    <x v="0"/>
    <x v="2"/>
    <x v="0"/>
    <n v="5333.3333333333339"/>
    <n v="6"/>
    <n v="0.13333333333333333"/>
    <m/>
  </r>
  <r>
    <x v="1"/>
    <d v="2017-04-07T00:00:00"/>
    <x v="3"/>
    <x v="0"/>
    <x v="11"/>
    <n v="2"/>
    <n v="15"/>
    <x v="1"/>
    <n v="3.33"/>
    <x v="1"/>
    <x v="1"/>
    <x v="2"/>
    <x v="0"/>
    <n v="22200"/>
    <n v="6"/>
    <n v="0.55500000000000005"/>
    <m/>
  </r>
  <r>
    <x v="1"/>
    <d v="2017-04-10T00:00:00"/>
    <x v="3"/>
    <x v="0"/>
    <x v="11"/>
    <n v="2"/>
    <n v="14"/>
    <x v="1"/>
    <n v="2.0499999999999998"/>
    <x v="1"/>
    <x v="1"/>
    <x v="2"/>
    <x v="0"/>
    <n v="13666.666666666666"/>
    <n v="6"/>
    <n v="0.34166666666666662"/>
    <m/>
  </r>
  <r>
    <x v="1"/>
    <d v="2017-04-11T00:00:00"/>
    <x v="3"/>
    <x v="0"/>
    <x v="11"/>
    <n v="2"/>
    <n v="14"/>
    <x v="1"/>
    <n v="2.42"/>
    <x v="1"/>
    <x v="1"/>
    <x v="2"/>
    <x v="0"/>
    <n v="16133.333333333334"/>
    <n v="6"/>
    <n v="0.40333333333333332"/>
    <m/>
  </r>
  <r>
    <x v="1"/>
    <d v="2017-04-12T00:00:00"/>
    <x v="3"/>
    <x v="0"/>
    <x v="1"/>
    <n v="5"/>
    <n v="23"/>
    <x v="1"/>
    <n v="2.06"/>
    <x v="1"/>
    <x v="0"/>
    <x v="2"/>
    <x v="0"/>
    <n v="13733.333333333334"/>
    <n v="6"/>
    <n v="0.34333333333333332"/>
    <m/>
  </r>
  <r>
    <x v="1"/>
    <d v="2017-04-12T00:00:00"/>
    <x v="3"/>
    <x v="0"/>
    <x v="8"/>
    <n v="1"/>
    <n v="17"/>
    <x v="3"/>
    <n v="0.88"/>
    <x v="1"/>
    <x v="0"/>
    <x v="2"/>
    <x v="0"/>
    <n v="5866.666666666667"/>
    <n v="6"/>
    <n v="0.14666666666666667"/>
    <m/>
  </r>
  <r>
    <x v="1"/>
    <d v="2017-04-13T00:00:00"/>
    <x v="3"/>
    <x v="0"/>
    <x v="1"/>
    <n v="5"/>
    <n v="23"/>
    <x v="1"/>
    <n v="0.66"/>
    <x v="1"/>
    <x v="0"/>
    <x v="2"/>
    <x v="1"/>
    <n v="4400"/>
    <n v="6"/>
    <n v="0.11"/>
    <m/>
  </r>
  <r>
    <x v="1"/>
    <d v="2017-04-13T00:00:00"/>
    <x v="3"/>
    <x v="0"/>
    <x v="1"/>
    <n v="5"/>
    <n v="20"/>
    <x v="1"/>
    <n v="2.69"/>
    <x v="1"/>
    <x v="0"/>
    <x v="2"/>
    <x v="0"/>
    <n v="17933.333333333332"/>
    <n v="6"/>
    <n v="0.44833333333333331"/>
    <m/>
  </r>
  <r>
    <x v="1"/>
    <d v="2017-04-18T00:00:00"/>
    <x v="3"/>
    <x v="0"/>
    <x v="1"/>
    <n v="4"/>
    <n v="4"/>
    <x v="0"/>
    <n v="4.5"/>
    <x v="1"/>
    <x v="0"/>
    <x v="1"/>
    <x v="0"/>
    <n v="30000"/>
    <n v="6"/>
    <n v="0.75"/>
    <m/>
  </r>
  <r>
    <x v="1"/>
    <d v="2017-04-19T00:00:00"/>
    <x v="3"/>
    <x v="0"/>
    <x v="8"/>
    <n v="1"/>
    <n v="17"/>
    <x v="3"/>
    <n v="0.3"/>
    <x v="1"/>
    <x v="0"/>
    <x v="2"/>
    <x v="0"/>
    <n v="2000"/>
    <n v="6"/>
    <n v="4.9999999999999996E-2"/>
    <m/>
  </r>
  <r>
    <x v="1"/>
    <d v="2017-04-19T00:00:00"/>
    <x v="3"/>
    <x v="0"/>
    <x v="1"/>
    <n v="4"/>
    <n v="4"/>
    <x v="0"/>
    <n v="3.5"/>
    <x v="1"/>
    <x v="0"/>
    <x v="1"/>
    <x v="0"/>
    <n v="23333.333333333336"/>
    <n v="6"/>
    <n v="0.58333333333333337"/>
    <m/>
  </r>
  <r>
    <x v="1"/>
    <d v="2017-04-20T00:00:00"/>
    <x v="3"/>
    <x v="0"/>
    <x v="1"/>
    <n v="4"/>
    <n v="4"/>
    <x v="0"/>
    <n v="1.3"/>
    <x v="1"/>
    <x v="0"/>
    <x v="1"/>
    <x v="0"/>
    <n v="8666.6666666666679"/>
    <n v="6"/>
    <n v="0.21666666666666667"/>
    <m/>
  </r>
  <r>
    <x v="1"/>
    <d v="2017-04-25T00:00:00"/>
    <x v="3"/>
    <x v="0"/>
    <x v="1"/>
    <n v="5"/>
    <n v="21"/>
    <x v="0"/>
    <n v="0.3"/>
    <x v="1"/>
    <x v="2"/>
    <x v="2"/>
    <x v="1"/>
    <n v="2000"/>
    <n v="6"/>
    <n v="4.9999999999999996E-2"/>
    <m/>
  </r>
  <r>
    <x v="1"/>
    <d v="2017-04-25T00:00:00"/>
    <x v="3"/>
    <x v="0"/>
    <x v="1"/>
    <n v="5"/>
    <n v="22"/>
    <x v="0"/>
    <n v="0.1"/>
    <x v="1"/>
    <x v="2"/>
    <x v="2"/>
    <x v="1"/>
    <n v="666.66666666666674"/>
    <n v="6"/>
    <n v="1.6666666666666666E-2"/>
    <m/>
  </r>
  <r>
    <x v="1"/>
    <d v="2017-04-25T00:00:00"/>
    <x v="3"/>
    <x v="0"/>
    <x v="1"/>
    <n v="5"/>
    <n v="23"/>
    <x v="0"/>
    <n v="0.1"/>
    <x v="1"/>
    <x v="2"/>
    <x v="2"/>
    <x v="1"/>
    <n v="666.66666666666674"/>
    <n v="6"/>
    <n v="1.6666666666666666E-2"/>
    <m/>
  </r>
  <r>
    <x v="1"/>
    <d v="2017-05-04T00:00:00"/>
    <x v="4"/>
    <x v="0"/>
    <x v="12"/>
    <n v="1"/>
    <n v="18"/>
    <x v="4"/>
    <n v="0.33"/>
    <x v="1"/>
    <x v="2"/>
    <x v="2"/>
    <x v="1"/>
    <n v="2200"/>
    <n v="6"/>
    <n v="5.5E-2"/>
    <m/>
  </r>
  <r>
    <x v="1"/>
    <d v="2017-05-04T00:00:00"/>
    <x v="4"/>
    <x v="0"/>
    <x v="12"/>
    <n v="1"/>
    <n v="15"/>
    <x v="4"/>
    <n v="0.74"/>
    <x v="1"/>
    <x v="2"/>
    <x v="2"/>
    <x v="1"/>
    <n v="4933.3333333333339"/>
    <n v="6"/>
    <n v="0.12333333333333334"/>
    <m/>
  </r>
  <r>
    <x v="1"/>
    <d v="2017-05-04T00:00:00"/>
    <x v="4"/>
    <x v="0"/>
    <x v="12"/>
    <n v="1"/>
    <n v="16"/>
    <x v="4"/>
    <n v="0.25"/>
    <x v="1"/>
    <x v="2"/>
    <x v="2"/>
    <x v="1"/>
    <n v="1666.6666666666667"/>
    <n v="6"/>
    <n v="4.1666666666666664E-2"/>
    <m/>
  </r>
  <r>
    <x v="1"/>
    <d v="2017-05-11T00:00:00"/>
    <x v="4"/>
    <x v="0"/>
    <x v="10"/>
    <n v="1"/>
    <n v="10"/>
    <x v="1"/>
    <n v="0.56000000000000005"/>
    <x v="1"/>
    <x v="0"/>
    <x v="1"/>
    <x v="0"/>
    <n v="3733.3333333333339"/>
    <n v="6"/>
    <n v="9.3333333333333338E-2"/>
    <m/>
  </r>
  <r>
    <x v="1"/>
    <d v="2017-05-12T00:00:00"/>
    <x v="4"/>
    <x v="0"/>
    <x v="10"/>
    <n v="1"/>
    <n v="10"/>
    <x v="1"/>
    <n v="4"/>
    <x v="1"/>
    <x v="0"/>
    <x v="1"/>
    <x v="0"/>
    <n v="26666.666666666668"/>
    <n v="6"/>
    <n v="0.66666666666666663"/>
    <m/>
  </r>
  <r>
    <x v="1"/>
    <d v="2017-05-15T00:00:00"/>
    <x v="4"/>
    <x v="0"/>
    <x v="10"/>
    <n v="1"/>
    <n v="10"/>
    <x v="1"/>
    <n v="3"/>
    <x v="1"/>
    <x v="0"/>
    <x v="1"/>
    <x v="0"/>
    <n v="20000"/>
    <n v="6"/>
    <n v="0.5"/>
    <m/>
  </r>
  <r>
    <x v="1"/>
    <d v="2017-05-16T00:00:00"/>
    <x v="4"/>
    <x v="0"/>
    <x v="10"/>
    <n v="1"/>
    <n v="10"/>
    <x v="1"/>
    <n v="4"/>
    <x v="1"/>
    <x v="0"/>
    <x v="1"/>
    <x v="0"/>
    <n v="26666.666666666668"/>
    <n v="6"/>
    <n v="0.66666666666666663"/>
    <m/>
  </r>
  <r>
    <x v="1"/>
    <d v="2017-05-17T00:00:00"/>
    <x v="4"/>
    <x v="0"/>
    <x v="10"/>
    <n v="1"/>
    <n v="11"/>
    <x v="1"/>
    <n v="1"/>
    <x v="1"/>
    <x v="0"/>
    <x v="1"/>
    <x v="0"/>
    <n v="6666.666666666667"/>
    <n v="6"/>
    <n v="0.16666666666666666"/>
    <m/>
  </r>
  <r>
    <x v="1"/>
    <d v="2017-05-18T00:00:00"/>
    <x v="4"/>
    <x v="0"/>
    <x v="10"/>
    <n v="1"/>
    <n v="11"/>
    <x v="1"/>
    <n v="4.5"/>
    <x v="1"/>
    <x v="0"/>
    <x v="1"/>
    <x v="0"/>
    <n v="30000"/>
    <n v="6"/>
    <n v="0.75"/>
    <m/>
  </r>
  <r>
    <x v="1"/>
    <d v="2017-05-18T00:00:00"/>
    <x v="4"/>
    <x v="0"/>
    <x v="8"/>
    <n v="1"/>
    <n v="17"/>
    <x v="3"/>
    <n v="0.81"/>
    <x v="1"/>
    <x v="0"/>
    <x v="2"/>
    <x v="0"/>
    <n v="5400.0000000000009"/>
    <n v="6"/>
    <n v="0.13500000000000001"/>
    <m/>
  </r>
  <r>
    <x v="1"/>
    <d v="2017-05-18T00:00:00"/>
    <x v="4"/>
    <x v="0"/>
    <x v="11"/>
    <n v="2"/>
    <n v="14"/>
    <x v="1"/>
    <n v="2.02"/>
    <x v="1"/>
    <x v="1"/>
    <x v="2"/>
    <x v="0"/>
    <n v="13466.666666666668"/>
    <n v="6"/>
    <n v="0.33666666666666667"/>
    <m/>
  </r>
  <r>
    <x v="1"/>
    <d v="2017-05-19T00:00:00"/>
    <x v="4"/>
    <x v="0"/>
    <x v="10"/>
    <n v="1"/>
    <n v="11"/>
    <x v="1"/>
    <n v="3.5"/>
    <x v="1"/>
    <x v="0"/>
    <x v="1"/>
    <x v="0"/>
    <n v="23333.333333333336"/>
    <n v="6"/>
    <n v="0.58333333333333337"/>
    <m/>
  </r>
  <r>
    <x v="1"/>
    <d v="2017-05-19T00:00:00"/>
    <x v="4"/>
    <x v="0"/>
    <x v="11"/>
    <n v="2"/>
    <n v="14"/>
    <x v="1"/>
    <n v="2.69"/>
    <x v="1"/>
    <x v="1"/>
    <x v="2"/>
    <x v="0"/>
    <n v="17933.333333333332"/>
    <n v="6"/>
    <n v="0.44833333333333331"/>
    <m/>
  </r>
  <r>
    <x v="1"/>
    <d v="2017-05-23T00:00:00"/>
    <x v="4"/>
    <x v="0"/>
    <x v="11"/>
    <n v="2"/>
    <n v="14"/>
    <x v="1"/>
    <n v="0.66"/>
    <x v="1"/>
    <x v="1"/>
    <x v="2"/>
    <x v="0"/>
    <n v="4400"/>
    <n v="6"/>
    <n v="0.11"/>
    <m/>
  </r>
  <r>
    <x v="1"/>
    <d v="2017-05-30T00:00:00"/>
    <x v="4"/>
    <x v="0"/>
    <x v="10"/>
    <n v="1"/>
    <n v="11"/>
    <x v="1"/>
    <n v="3"/>
    <x v="1"/>
    <x v="0"/>
    <x v="1"/>
    <x v="0"/>
    <n v="20000"/>
    <n v="6"/>
    <n v="0.5"/>
    <m/>
  </r>
  <r>
    <x v="1"/>
    <d v="2017-05-29T00:00:00"/>
    <x v="4"/>
    <x v="0"/>
    <x v="2"/>
    <n v="1"/>
    <n v="6"/>
    <x v="1"/>
    <n v="0.48"/>
    <x v="1"/>
    <x v="2"/>
    <x v="2"/>
    <x v="1"/>
    <n v="3200"/>
    <n v="6"/>
    <n v="0.08"/>
    <m/>
  </r>
  <r>
    <x v="1"/>
    <d v="2017-05-30T00:00:00"/>
    <x v="4"/>
    <x v="0"/>
    <x v="2"/>
    <n v="1"/>
    <n v="6"/>
    <x v="1"/>
    <n v="0.6"/>
    <x v="1"/>
    <x v="2"/>
    <x v="2"/>
    <x v="1"/>
    <n v="4000"/>
    <n v="6"/>
    <n v="9.9999999999999992E-2"/>
    <m/>
  </r>
  <r>
    <x v="1"/>
    <d v="2017-05-31T00:00:00"/>
    <x v="4"/>
    <x v="0"/>
    <x v="12"/>
    <n v="1"/>
    <n v="15"/>
    <x v="4"/>
    <n v="0.35"/>
    <x v="1"/>
    <x v="2"/>
    <x v="2"/>
    <x v="0"/>
    <n v="2333.3333333333335"/>
    <n v="6"/>
    <n v="5.8333333333333327E-2"/>
    <m/>
  </r>
  <r>
    <x v="1"/>
    <d v="2017-05-30T00:00:00"/>
    <x v="4"/>
    <x v="0"/>
    <x v="8"/>
    <n v="1"/>
    <n v="17"/>
    <x v="3"/>
    <n v="0.7"/>
    <x v="1"/>
    <x v="0"/>
    <x v="2"/>
    <x v="0"/>
    <n v="4666.666666666667"/>
    <n v="6"/>
    <n v="0.11666666666666665"/>
    <m/>
  </r>
  <r>
    <x v="1"/>
    <d v="2017-05-31T00:00:00"/>
    <x v="4"/>
    <x v="0"/>
    <x v="10"/>
    <n v="1"/>
    <n v="10"/>
    <x v="1"/>
    <n v="0.8"/>
    <x v="1"/>
    <x v="0"/>
    <x v="1"/>
    <x v="1"/>
    <n v="5333.3333333333339"/>
    <n v="6"/>
    <n v="0.13333333333333333"/>
    <m/>
  </r>
  <r>
    <x v="1"/>
    <d v="2017-05-31T00:00:00"/>
    <x v="4"/>
    <x v="0"/>
    <x v="10"/>
    <n v="1"/>
    <n v="11"/>
    <x v="1"/>
    <n v="2.9"/>
    <x v="1"/>
    <x v="0"/>
    <x v="1"/>
    <x v="0"/>
    <n v="19333.333333333332"/>
    <n v="6"/>
    <n v="0.48333333333333334"/>
    <m/>
  </r>
  <r>
    <x v="1"/>
    <d v="2017-06-01T00:00:00"/>
    <x v="5"/>
    <x v="0"/>
    <x v="10"/>
    <n v="1"/>
    <n v="11"/>
    <x v="1"/>
    <n v="4"/>
    <x v="1"/>
    <x v="0"/>
    <x v="1"/>
    <x v="0"/>
    <n v="26666.666666666668"/>
    <n v="6"/>
    <n v="0.66666666666666663"/>
    <m/>
  </r>
  <r>
    <x v="1"/>
    <d v="2017-06-02T00:00:00"/>
    <x v="5"/>
    <x v="0"/>
    <x v="10"/>
    <n v="1"/>
    <n v="11"/>
    <x v="1"/>
    <n v="3.5"/>
    <x v="1"/>
    <x v="0"/>
    <x v="1"/>
    <x v="0"/>
    <n v="23333.333333333336"/>
    <n v="6"/>
    <n v="0.58333333333333337"/>
    <m/>
  </r>
  <r>
    <x v="1"/>
    <d v="2017-06-05T00:00:00"/>
    <x v="5"/>
    <x v="0"/>
    <x v="10"/>
    <n v="1"/>
    <n v="11"/>
    <x v="1"/>
    <n v="1"/>
    <x v="1"/>
    <x v="0"/>
    <x v="1"/>
    <x v="0"/>
    <n v="6666.666666666667"/>
    <n v="6"/>
    <n v="0.16666666666666666"/>
    <m/>
  </r>
  <r>
    <x v="1"/>
    <d v="2017-06-06T00:00:00"/>
    <x v="5"/>
    <x v="0"/>
    <x v="10"/>
    <n v="1"/>
    <n v="11"/>
    <x v="1"/>
    <n v="3"/>
    <x v="1"/>
    <x v="0"/>
    <x v="1"/>
    <x v="0"/>
    <n v="20000"/>
    <n v="6"/>
    <n v="0.5"/>
    <m/>
  </r>
  <r>
    <x v="1"/>
    <d v="2017-06-06T00:00:00"/>
    <x v="5"/>
    <x v="0"/>
    <x v="11"/>
    <n v="2"/>
    <n v="16"/>
    <x v="1"/>
    <n v="1.59"/>
    <x v="1"/>
    <x v="1"/>
    <x v="2"/>
    <x v="0"/>
    <n v="10600.000000000002"/>
    <n v="6"/>
    <n v="0.26500000000000001"/>
    <m/>
  </r>
  <r>
    <x v="1"/>
    <d v="2017-06-06T00:00:00"/>
    <x v="5"/>
    <x v="0"/>
    <x v="8"/>
    <n v="1"/>
    <n v="17"/>
    <x v="3"/>
    <n v="0.6"/>
    <x v="1"/>
    <x v="0"/>
    <x v="2"/>
    <x v="0"/>
    <n v="4000"/>
    <n v="6"/>
    <n v="9.9999999999999992E-2"/>
    <m/>
  </r>
  <r>
    <x v="1"/>
    <d v="2017-06-07T00:00:00"/>
    <x v="5"/>
    <x v="0"/>
    <x v="10"/>
    <n v="1"/>
    <n v="11"/>
    <x v="1"/>
    <n v="2.5"/>
    <x v="1"/>
    <x v="0"/>
    <x v="1"/>
    <x v="0"/>
    <n v="16666.666666666668"/>
    <n v="6"/>
    <n v="0.41666666666666669"/>
    <m/>
  </r>
  <r>
    <x v="1"/>
    <d v="2017-06-07T00:00:00"/>
    <x v="5"/>
    <x v="0"/>
    <x v="11"/>
    <n v="1"/>
    <n v="16"/>
    <x v="1"/>
    <n v="2.39"/>
    <x v="1"/>
    <x v="1"/>
    <x v="2"/>
    <x v="0"/>
    <n v="15933.333333333336"/>
    <n v="6"/>
    <n v="0.39833333333333337"/>
    <m/>
  </r>
  <r>
    <x v="1"/>
    <d v="2017-06-08T00:00:00"/>
    <x v="5"/>
    <x v="0"/>
    <x v="10"/>
    <n v="1"/>
    <n v="11"/>
    <x v="1"/>
    <n v="2"/>
    <x v="1"/>
    <x v="0"/>
    <x v="1"/>
    <x v="0"/>
    <n v="13333.333333333334"/>
    <n v="6"/>
    <n v="0.33333333333333331"/>
    <m/>
  </r>
  <r>
    <x v="1"/>
    <d v="2017-06-08T00:00:00"/>
    <x v="5"/>
    <x v="0"/>
    <x v="11"/>
    <n v="2"/>
    <n v="15"/>
    <x v="1"/>
    <n v="0.45"/>
    <x v="1"/>
    <x v="1"/>
    <x v="2"/>
    <x v="0"/>
    <n v="3000"/>
    <n v="6"/>
    <n v="7.4999999999999997E-2"/>
    <m/>
  </r>
  <r>
    <x v="1"/>
    <d v="2017-06-08T00:00:00"/>
    <x v="5"/>
    <x v="0"/>
    <x v="11"/>
    <n v="2"/>
    <n v="16"/>
    <x v="1"/>
    <n v="1.65"/>
    <x v="1"/>
    <x v="1"/>
    <x v="2"/>
    <x v="1"/>
    <n v="11000"/>
    <n v="6"/>
    <n v="0.27499999999999997"/>
    <m/>
  </r>
  <r>
    <x v="1"/>
    <d v="2017-06-09T00:00:00"/>
    <x v="5"/>
    <x v="0"/>
    <x v="10"/>
    <n v="1"/>
    <n v="11"/>
    <x v="1"/>
    <n v="2.2599999999999998"/>
    <x v="1"/>
    <x v="0"/>
    <x v="2"/>
    <x v="0"/>
    <n v="15066.666666666666"/>
    <n v="6"/>
    <n v="0.37666666666666665"/>
    <m/>
  </r>
  <r>
    <x v="1"/>
    <d v="2017-06-09T00:00:00"/>
    <x v="5"/>
    <x v="0"/>
    <x v="10"/>
    <n v="1"/>
    <n v="11"/>
    <x v="1"/>
    <n v="1"/>
    <x v="1"/>
    <x v="0"/>
    <x v="1"/>
    <x v="0"/>
    <n v="6666.666666666667"/>
    <n v="6"/>
    <n v="0.16666666666666666"/>
    <m/>
  </r>
  <r>
    <x v="1"/>
    <d v="2017-06-09T00:00:00"/>
    <x v="5"/>
    <x v="0"/>
    <x v="11"/>
    <n v="2"/>
    <n v="15"/>
    <x v="1"/>
    <n v="1.36"/>
    <x v="1"/>
    <x v="1"/>
    <x v="2"/>
    <x v="0"/>
    <n v="9066.6666666666679"/>
    <n v="6"/>
    <n v="0.22666666666666668"/>
    <m/>
  </r>
  <r>
    <x v="1"/>
    <d v="2017-06-12T00:00:00"/>
    <x v="5"/>
    <x v="0"/>
    <x v="10"/>
    <n v="1"/>
    <n v="11"/>
    <x v="1"/>
    <n v="0.5"/>
    <x v="1"/>
    <x v="0"/>
    <x v="1"/>
    <x v="0"/>
    <n v="3333.3333333333335"/>
    <n v="6"/>
    <n v="8.3333333333333329E-2"/>
    <m/>
  </r>
  <r>
    <x v="1"/>
    <d v="2017-06-12T00:00:00"/>
    <x v="5"/>
    <x v="0"/>
    <x v="10"/>
    <n v="1"/>
    <n v="12"/>
    <x v="1"/>
    <n v="4.5"/>
    <x v="1"/>
    <x v="0"/>
    <x v="1"/>
    <x v="0"/>
    <n v="30000"/>
    <n v="6"/>
    <n v="0.75"/>
    <m/>
  </r>
  <r>
    <x v="1"/>
    <d v="2017-06-13T00:00:00"/>
    <x v="5"/>
    <x v="0"/>
    <x v="10"/>
    <n v="1"/>
    <n v="9"/>
    <x v="1"/>
    <n v="1.6"/>
    <x v="1"/>
    <x v="0"/>
    <x v="1"/>
    <x v="0"/>
    <n v="10666.666666666668"/>
    <n v="6"/>
    <n v="0.26666666666666666"/>
    <m/>
  </r>
  <r>
    <x v="1"/>
    <d v="2017-06-13T00:00:00"/>
    <x v="5"/>
    <x v="0"/>
    <x v="10"/>
    <n v="1"/>
    <n v="12"/>
    <x v="1"/>
    <n v="2"/>
    <x v="1"/>
    <x v="0"/>
    <x v="2"/>
    <x v="0"/>
    <n v="13333.333333333334"/>
    <n v="6"/>
    <n v="0.33333333333333331"/>
    <m/>
  </r>
  <r>
    <x v="1"/>
    <d v="2017-06-13T00:00:00"/>
    <x v="5"/>
    <x v="0"/>
    <x v="10"/>
    <n v="1"/>
    <n v="11"/>
    <x v="1"/>
    <n v="1.58"/>
    <x v="1"/>
    <x v="0"/>
    <x v="2"/>
    <x v="1"/>
    <n v="10533.333333333334"/>
    <n v="6"/>
    <n v="0.26333333333333336"/>
    <m/>
  </r>
  <r>
    <x v="1"/>
    <d v="2017-06-14T00:00:00"/>
    <x v="5"/>
    <x v="0"/>
    <x v="10"/>
    <n v="1"/>
    <n v="12"/>
    <x v="1"/>
    <n v="2.97"/>
    <x v="1"/>
    <x v="0"/>
    <x v="2"/>
    <x v="0"/>
    <n v="19800.000000000004"/>
    <n v="6"/>
    <n v="0.49500000000000005"/>
    <m/>
  </r>
  <r>
    <x v="1"/>
    <d v="2017-06-14T00:00:00"/>
    <x v="5"/>
    <x v="0"/>
    <x v="10"/>
    <n v="1"/>
    <n v="9"/>
    <x v="1"/>
    <n v="3"/>
    <x v="1"/>
    <x v="0"/>
    <x v="1"/>
    <x v="0"/>
    <n v="20000"/>
    <n v="6"/>
    <n v="0.5"/>
    <m/>
  </r>
  <r>
    <x v="1"/>
    <d v="2017-06-14T00:00:00"/>
    <x v="5"/>
    <x v="0"/>
    <x v="8"/>
    <n v="1"/>
    <n v="17"/>
    <x v="3"/>
    <n v="0.56999999999999995"/>
    <x v="1"/>
    <x v="0"/>
    <x v="2"/>
    <x v="0"/>
    <n v="3800"/>
    <n v="6"/>
    <n v="9.4999999999999987E-2"/>
    <m/>
  </r>
  <r>
    <x v="1"/>
    <d v="2017-06-15T00:00:00"/>
    <x v="5"/>
    <x v="0"/>
    <x v="10"/>
    <n v="1"/>
    <n v="12"/>
    <x v="1"/>
    <n v="2.92"/>
    <x v="1"/>
    <x v="0"/>
    <x v="2"/>
    <x v="0"/>
    <n v="19466.666666666668"/>
    <n v="6"/>
    <n v="0.48666666666666664"/>
    <m/>
  </r>
  <r>
    <x v="1"/>
    <d v="2017-06-15T00:00:00"/>
    <x v="5"/>
    <x v="0"/>
    <x v="10"/>
    <n v="1"/>
    <n v="9"/>
    <x v="1"/>
    <n v="3.8"/>
    <x v="1"/>
    <x v="0"/>
    <x v="1"/>
    <x v="0"/>
    <n v="25333.333333333332"/>
    <n v="6"/>
    <n v="0.6333333333333333"/>
    <m/>
  </r>
  <r>
    <x v="1"/>
    <d v="2017-06-16T00:00:00"/>
    <x v="5"/>
    <x v="0"/>
    <x v="10"/>
    <n v="1"/>
    <n v="9"/>
    <x v="1"/>
    <n v="4.0999999999999996"/>
    <x v="1"/>
    <x v="0"/>
    <x v="1"/>
    <x v="0"/>
    <n v="27333.333333333332"/>
    <n v="6"/>
    <n v="0.68333333333333324"/>
    <m/>
  </r>
  <r>
    <x v="1"/>
    <d v="2017-06-16T00:00:00"/>
    <x v="5"/>
    <x v="0"/>
    <x v="10"/>
    <n v="1"/>
    <n v="12"/>
    <x v="1"/>
    <n v="4.0599999999999996"/>
    <x v="1"/>
    <x v="0"/>
    <x v="2"/>
    <x v="0"/>
    <n v="27066.666666666664"/>
    <n v="6"/>
    <n v="0.67666666666666664"/>
    <m/>
  </r>
  <r>
    <x v="1"/>
    <d v="2017-06-19T00:00:00"/>
    <x v="5"/>
    <x v="0"/>
    <x v="10"/>
    <n v="1"/>
    <n v="12"/>
    <x v="1"/>
    <n v="2.4500000000000002"/>
    <x v="1"/>
    <x v="0"/>
    <x v="2"/>
    <x v="0"/>
    <n v="16333.333333333336"/>
    <n v="6"/>
    <n v="0.40833333333333338"/>
    <m/>
  </r>
  <r>
    <x v="1"/>
    <d v="2017-06-19T00:00:00"/>
    <x v="5"/>
    <x v="0"/>
    <x v="10"/>
    <n v="1"/>
    <n v="9"/>
    <x v="1"/>
    <n v="2.2000000000000002"/>
    <x v="1"/>
    <x v="0"/>
    <x v="1"/>
    <x v="0"/>
    <n v="14666.666666666668"/>
    <n v="6"/>
    <n v="0.3666666666666667"/>
    <m/>
  </r>
  <r>
    <x v="1"/>
    <d v="2017-06-20T00:00:00"/>
    <x v="5"/>
    <x v="0"/>
    <x v="10"/>
    <n v="1"/>
    <n v="12"/>
    <x v="1"/>
    <n v="2.5499999999999998"/>
    <x v="1"/>
    <x v="0"/>
    <x v="2"/>
    <x v="0"/>
    <n v="17000"/>
    <n v="6"/>
    <n v="0.42499999999999999"/>
    <m/>
  </r>
  <r>
    <x v="1"/>
    <d v="2017-06-20T00:00:00"/>
    <x v="5"/>
    <x v="0"/>
    <x v="10"/>
    <n v="1"/>
    <n v="9"/>
    <x v="1"/>
    <n v="5"/>
    <x v="1"/>
    <x v="0"/>
    <x v="1"/>
    <x v="0"/>
    <n v="33333.333333333336"/>
    <n v="6"/>
    <n v="0.83333333333333337"/>
    <m/>
  </r>
  <r>
    <x v="1"/>
    <d v="2017-06-21T00:00:00"/>
    <x v="5"/>
    <x v="0"/>
    <x v="10"/>
    <n v="1"/>
    <n v="12"/>
    <x v="1"/>
    <n v="2.62"/>
    <x v="1"/>
    <x v="0"/>
    <x v="2"/>
    <x v="0"/>
    <n v="17466.666666666668"/>
    <n v="6"/>
    <n v="0.4366666666666667"/>
    <m/>
  </r>
  <r>
    <x v="1"/>
    <d v="2017-06-21T00:00:00"/>
    <x v="5"/>
    <x v="0"/>
    <x v="10"/>
    <n v="1"/>
    <n v="9"/>
    <x v="1"/>
    <n v="5.3"/>
    <x v="1"/>
    <x v="0"/>
    <x v="1"/>
    <x v="0"/>
    <n v="35333.333333333336"/>
    <n v="6"/>
    <n v="0.8833333333333333"/>
    <m/>
  </r>
  <r>
    <x v="1"/>
    <d v="2017-06-22T00:00:00"/>
    <x v="5"/>
    <x v="0"/>
    <x v="10"/>
    <n v="1"/>
    <n v="12"/>
    <x v="1"/>
    <n v="1"/>
    <x v="1"/>
    <x v="0"/>
    <x v="2"/>
    <x v="1"/>
    <n v="6666.666666666667"/>
    <n v="6"/>
    <n v="0.16666666666666666"/>
    <m/>
  </r>
  <r>
    <x v="1"/>
    <d v="2017-06-22T00:00:00"/>
    <x v="5"/>
    <x v="0"/>
    <x v="10"/>
    <n v="1"/>
    <n v="8"/>
    <x v="1"/>
    <n v="1.32"/>
    <x v="1"/>
    <x v="0"/>
    <x v="2"/>
    <x v="0"/>
    <n v="8800"/>
    <n v="6"/>
    <n v="0.22"/>
    <m/>
  </r>
  <r>
    <x v="1"/>
    <d v="2017-06-23T00:00:00"/>
    <x v="5"/>
    <x v="0"/>
    <x v="10"/>
    <n v="1"/>
    <n v="13"/>
    <x v="1"/>
    <n v="1.3"/>
    <x v="1"/>
    <x v="0"/>
    <x v="2"/>
    <x v="0"/>
    <n v="8666.6666666666679"/>
    <n v="6"/>
    <n v="0.21666666666666667"/>
    <m/>
  </r>
  <r>
    <x v="1"/>
    <d v="2017-06-30T00:00:00"/>
    <x v="5"/>
    <x v="0"/>
    <x v="10"/>
    <n v="1"/>
    <n v="13"/>
    <x v="1"/>
    <n v="6.46"/>
    <x v="1"/>
    <x v="0"/>
    <x v="2"/>
    <x v="0"/>
    <n v="43066.666666666672"/>
    <n v="6"/>
    <n v="1.0766666666666667"/>
    <m/>
  </r>
  <r>
    <x v="1"/>
    <d v="2017-07-03T00:00:00"/>
    <x v="6"/>
    <x v="0"/>
    <x v="10"/>
    <n v="1"/>
    <n v="13"/>
    <x v="1"/>
    <n v="2.4"/>
    <x v="1"/>
    <x v="0"/>
    <x v="1"/>
    <x v="1"/>
    <n v="16000"/>
    <n v="6"/>
    <n v="0.39999999999999997"/>
    <m/>
  </r>
  <r>
    <x v="1"/>
    <d v="2017-07-03T00:00:00"/>
    <x v="6"/>
    <x v="0"/>
    <x v="10"/>
    <n v="1"/>
    <n v="9"/>
    <x v="1"/>
    <n v="0.6"/>
    <x v="1"/>
    <x v="0"/>
    <x v="1"/>
    <x v="0"/>
    <n v="4000"/>
    <n v="6"/>
    <n v="9.9999999999999992E-2"/>
    <m/>
  </r>
  <r>
    <x v="1"/>
    <d v="2017-07-04T00:00:00"/>
    <x v="6"/>
    <x v="0"/>
    <x v="2"/>
    <n v="1"/>
    <n v="7"/>
    <x v="5"/>
    <n v="0.7"/>
    <x v="1"/>
    <x v="0"/>
    <x v="1"/>
    <x v="0"/>
    <n v="4666.666666666667"/>
    <n v="6"/>
    <n v="0.11666666666666665"/>
    <m/>
  </r>
  <r>
    <x v="1"/>
    <d v="2017-07-04T00:00:00"/>
    <x v="6"/>
    <x v="0"/>
    <x v="10"/>
    <n v="1"/>
    <n v="8"/>
    <x v="1"/>
    <n v="2.4300000000000002"/>
    <x v="1"/>
    <x v="0"/>
    <x v="2"/>
    <x v="1"/>
    <n v="16200.000000000002"/>
    <n v="6"/>
    <n v="0.40500000000000003"/>
    <m/>
  </r>
  <r>
    <x v="1"/>
    <d v="2017-07-05T00:00:00"/>
    <x v="6"/>
    <x v="0"/>
    <x v="2"/>
    <n v="1"/>
    <n v="7"/>
    <x v="5"/>
    <n v="4.8"/>
    <x v="1"/>
    <x v="0"/>
    <x v="1"/>
    <x v="0"/>
    <n v="32000"/>
    <n v="6"/>
    <n v="0.79999999999999993"/>
    <m/>
  </r>
  <r>
    <x v="1"/>
    <d v="2017-07-06T00:00:00"/>
    <x v="6"/>
    <x v="0"/>
    <x v="2"/>
    <n v="1"/>
    <n v="7"/>
    <x v="5"/>
    <n v="0.66"/>
    <x v="1"/>
    <x v="0"/>
    <x v="2"/>
    <x v="0"/>
    <n v="4400"/>
    <n v="6"/>
    <n v="0.11"/>
    <m/>
  </r>
  <r>
    <x v="1"/>
    <d v="2017-07-06T00:00:00"/>
    <x v="6"/>
    <x v="0"/>
    <x v="2"/>
    <n v="1"/>
    <n v="7"/>
    <x v="5"/>
    <n v="2.7"/>
    <x v="1"/>
    <x v="0"/>
    <x v="1"/>
    <x v="0"/>
    <n v="18000.000000000004"/>
    <n v="6"/>
    <n v="0.45"/>
    <m/>
  </r>
  <r>
    <x v="1"/>
    <d v="2017-07-06T00:00:00"/>
    <x v="6"/>
    <x v="0"/>
    <x v="13"/>
    <n v="1"/>
    <n v="16"/>
    <x v="1"/>
    <n v="1"/>
    <x v="1"/>
    <x v="2"/>
    <x v="2"/>
    <x v="1"/>
    <n v="6666.666666666667"/>
    <n v="6"/>
    <n v="0.16666666666666666"/>
    <m/>
  </r>
  <r>
    <x v="1"/>
    <d v="2017-07-07T00:00:00"/>
    <x v="6"/>
    <x v="0"/>
    <x v="2"/>
    <n v="1"/>
    <n v="7"/>
    <x v="5"/>
    <n v="3.7"/>
    <x v="1"/>
    <x v="0"/>
    <x v="2"/>
    <x v="0"/>
    <n v="24666.666666666668"/>
    <n v="6"/>
    <n v="0.6166666666666667"/>
    <m/>
  </r>
  <r>
    <x v="1"/>
    <d v="2017-07-07T00:00:00"/>
    <x v="6"/>
    <x v="0"/>
    <x v="2"/>
    <n v="1"/>
    <n v="8"/>
    <x v="6"/>
    <n v="0.9"/>
    <x v="1"/>
    <x v="0"/>
    <x v="0"/>
    <x v="0"/>
    <n v="6000"/>
    <n v="6"/>
    <n v="0.15"/>
    <m/>
  </r>
  <r>
    <x v="1"/>
    <d v="2017-07-10T00:00:00"/>
    <x v="6"/>
    <x v="0"/>
    <x v="2"/>
    <n v="1"/>
    <n v="8"/>
    <x v="6"/>
    <n v="1"/>
    <x v="1"/>
    <x v="0"/>
    <x v="1"/>
    <x v="0"/>
    <n v="6666.666666666667"/>
    <n v="6"/>
    <n v="0.16666666666666666"/>
    <m/>
  </r>
  <r>
    <x v="1"/>
    <d v="2017-07-10T00:00:00"/>
    <x v="6"/>
    <x v="0"/>
    <x v="2"/>
    <n v="1"/>
    <n v="8"/>
    <x v="6"/>
    <n v="1.52"/>
    <x v="1"/>
    <x v="0"/>
    <x v="2"/>
    <x v="0"/>
    <n v="10133.333333333334"/>
    <n v="6"/>
    <n v="0.25333333333333335"/>
    <m/>
  </r>
  <r>
    <x v="1"/>
    <d v="2017-07-10T00:00:00"/>
    <x v="6"/>
    <x v="0"/>
    <x v="2"/>
    <n v="1"/>
    <n v="7"/>
    <x v="5"/>
    <n v="1.46"/>
    <x v="1"/>
    <x v="0"/>
    <x v="2"/>
    <x v="0"/>
    <n v="9733.3333333333339"/>
    <n v="6"/>
    <n v="0.24333333333333332"/>
    <m/>
  </r>
  <r>
    <x v="1"/>
    <d v="2017-07-11T00:00:00"/>
    <x v="6"/>
    <x v="0"/>
    <x v="2"/>
    <n v="1"/>
    <n v="8"/>
    <x v="6"/>
    <n v="2"/>
    <x v="1"/>
    <x v="0"/>
    <x v="1"/>
    <x v="0"/>
    <n v="13333.333333333334"/>
    <n v="6"/>
    <n v="0.33333333333333331"/>
    <m/>
  </r>
  <r>
    <x v="1"/>
    <d v="2017-07-11T00:00:00"/>
    <x v="6"/>
    <x v="0"/>
    <x v="2"/>
    <n v="1"/>
    <n v="8"/>
    <x v="6"/>
    <n v="2.4500000000000002"/>
    <x v="1"/>
    <x v="0"/>
    <x v="2"/>
    <x v="0"/>
    <n v="16333.333333333336"/>
    <n v="6"/>
    <n v="0.40833333333333338"/>
    <m/>
  </r>
  <r>
    <x v="1"/>
    <d v="2017-07-11T00:00:00"/>
    <x v="6"/>
    <x v="0"/>
    <x v="2"/>
    <n v="1"/>
    <n v="7"/>
    <x v="5"/>
    <n v="0.51"/>
    <x v="1"/>
    <x v="0"/>
    <x v="2"/>
    <x v="0"/>
    <n v="3400"/>
    <n v="6"/>
    <n v="8.5000000000000006E-2"/>
    <m/>
  </r>
  <r>
    <x v="1"/>
    <d v="2017-07-12T00:00:00"/>
    <x v="6"/>
    <x v="0"/>
    <x v="2"/>
    <n v="1"/>
    <n v="8"/>
    <x v="6"/>
    <n v="2.63"/>
    <x v="1"/>
    <x v="0"/>
    <x v="2"/>
    <x v="0"/>
    <n v="17533.333333333332"/>
    <n v="6"/>
    <n v="0.4383333333333333"/>
    <m/>
  </r>
  <r>
    <x v="1"/>
    <d v="2017-07-12T00:00:00"/>
    <x v="6"/>
    <x v="0"/>
    <x v="2"/>
    <n v="1"/>
    <n v="8"/>
    <x v="6"/>
    <n v="1"/>
    <x v="1"/>
    <x v="0"/>
    <x v="1"/>
    <x v="0"/>
    <n v="6666.666666666667"/>
    <n v="6"/>
    <n v="0.16666666666666666"/>
    <m/>
  </r>
  <r>
    <x v="1"/>
    <d v="2017-07-13T00:00:00"/>
    <x v="6"/>
    <x v="0"/>
    <x v="2"/>
    <n v="1"/>
    <n v="8"/>
    <x v="6"/>
    <n v="0.59"/>
    <x v="1"/>
    <x v="0"/>
    <x v="2"/>
    <x v="0"/>
    <n v="3933.3333333333335"/>
    <n v="6"/>
    <n v="9.8333333333333328E-2"/>
    <m/>
  </r>
  <r>
    <x v="1"/>
    <d v="2017-07-13T00:00:00"/>
    <x v="6"/>
    <x v="0"/>
    <x v="2"/>
    <n v="1"/>
    <n v="9"/>
    <x v="7"/>
    <n v="2.02"/>
    <x v="1"/>
    <x v="0"/>
    <x v="2"/>
    <x v="0"/>
    <n v="13466.666666666668"/>
    <n v="6"/>
    <n v="0.33666666666666667"/>
    <m/>
  </r>
  <r>
    <x v="1"/>
    <d v="2017-07-13T00:00:00"/>
    <x v="6"/>
    <x v="0"/>
    <x v="2"/>
    <n v="1"/>
    <n v="8"/>
    <x v="6"/>
    <n v="3.5"/>
    <x v="1"/>
    <x v="0"/>
    <x v="0"/>
    <x v="0"/>
    <n v="23333.333333333336"/>
    <n v="6"/>
    <n v="0.58333333333333337"/>
    <m/>
  </r>
  <r>
    <x v="1"/>
    <d v="2017-07-13T00:00:00"/>
    <x v="6"/>
    <x v="0"/>
    <x v="2"/>
    <n v="1"/>
    <n v="7"/>
    <x v="5"/>
    <n v="0.12"/>
    <x v="1"/>
    <x v="0"/>
    <x v="2"/>
    <x v="0"/>
    <n v="800"/>
    <n v="6"/>
    <n v="0.02"/>
    <m/>
  </r>
  <r>
    <x v="1"/>
    <d v="2017-07-14T00:00:00"/>
    <x v="6"/>
    <x v="0"/>
    <x v="2"/>
    <n v="1"/>
    <n v="7"/>
    <x v="5"/>
    <n v="0.05"/>
    <x v="1"/>
    <x v="0"/>
    <x v="2"/>
    <x v="1"/>
    <n v="333.33333333333337"/>
    <n v="6"/>
    <n v="8.3333333333333332E-3"/>
    <m/>
  </r>
  <r>
    <x v="1"/>
    <d v="2017-07-14T00:00:00"/>
    <x v="6"/>
    <x v="0"/>
    <x v="2"/>
    <n v="1"/>
    <n v="12"/>
    <x v="7"/>
    <n v="0.66"/>
    <x v="1"/>
    <x v="0"/>
    <x v="2"/>
    <x v="0"/>
    <n v="4400"/>
    <n v="6"/>
    <n v="0.11"/>
    <m/>
  </r>
  <r>
    <x v="1"/>
    <d v="2017-07-14T00:00:00"/>
    <x v="6"/>
    <x v="0"/>
    <x v="2"/>
    <n v="1"/>
    <n v="9"/>
    <x v="7"/>
    <n v="2.08"/>
    <x v="1"/>
    <x v="0"/>
    <x v="2"/>
    <x v="0"/>
    <n v="13866.666666666668"/>
    <n v="6"/>
    <n v="0.34666666666666668"/>
    <m/>
  </r>
  <r>
    <x v="1"/>
    <d v="2017-07-14T00:00:00"/>
    <x v="6"/>
    <x v="0"/>
    <x v="2"/>
    <n v="1"/>
    <n v="8"/>
    <x v="6"/>
    <n v="1.4"/>
    <x v="1"/>
    <x v="0"/>
    <x v="0"/>
    <x v="0"/>
    <n v="9333.3333333333339"/>
    <n v="6"/>
    <n v="0.23333333333333331"/>
    <m/>
  </r>
  <r>
    <x v="1"/>
    <d v="2017-07-17T00:00:00"/>
    <x v="6"/>
    <x v="0"/>
    <x v="2"/>
    <n v="1"/>
    <n v="8"/>
    <x v="6"/>
    <n v="2.2999999999999998"/>
    <x v="1"/>
    <x v="0"/>
    <x v="2"/>
    <x v="1"/>
    <n v="15333.333333333332"/>
    <n v="6"/>
    <n v="0.3833333333333333"/>
    <m/>
  </r>
  <r>
    <x v="1"/>
    <d v="2017-07-17T00:00:00"/>
    <x v="6"/>
    <x v="0"/>
    <x v="2"/>
    <n v="1"/>
    <n v="2"/>
    <x v="7"/>
    <n v="2.2000000000000002"/>
    <x v="1"/>
    <x v="0"/>
    <x v="1"/>
    <x v="0"/>
    <n v="14666.666666666668"/>
    <n v="6"/>
    <n v="0.3666666666666667"/>
    <m/>
  </r>
  <r>
    <x v="1"/>
    <d v="2017-07-18T00:00:00"/>
    <x v="6"/>
    <x v="0"/>
    <x v="2"/>
    <n v="1"/>
    <n v="12"/>
    <x v="7"/>
    <n v="0.9"/>
    <x v="1"/>
    <x v="0"/>
    <x v="2"/>
    <x v="0"/>
    <n v="6000"/>
    <n v="6"/>
    <n v="0.15"/>
    <m/>
  </r>
  <r>
    <x v="1"/>
    <d v="2017-07-18T00:00:00"/>
    <x v="6"/>
    <x v="0"/>
    <x v="2"/>
    <n v="1"/>
    <n v="9"/>
    <x v="7"/>
    <n v="0.54"/>
    <x v="1"/>
    <x v="0"/>
    <x v="2"/>
    <x v="1"/>
    <n v="3600.0000000000005"/>
    <n v="6"/>
    <n v="9.0000000000000011E-2"/>
    <m/>
  </r>
  <r>
    <x v="1"/>
    <d v="2017-07-18T00:00:00"/>
    <x v="6"/>
    <x v="0"/>
    <x v="2"/>
    <n v="2"/>
    <n v="12"/>
    <x v="7"/>
    <n v="1.6"/>
    <x v="1"/>
    <x v="0"/>
    <x v="0"/>
    <x v="0"/>
    <n v="10666.666666666668"/>
    <n v="6"/>
    <n v="0.26666666666666666"/>
    <m/>
  </r>
  <r>
    <x v="1"/>
    <d v="2017-07-18T00:00:00"/>
    <x v="6"/>
    <x v="0"/>
    <x v="2"/>
    <n v="1"/>
    <n v="12"/>
    <x v="7"/>
    <n v="3.1"/>
    <x v="1"/>
    <x v="0"/>
    <x v="1"/>
    <x v="0"/>
    <n v="20666.666666666668"/>
    <n v="6"/>
    <n v="0.51666666666666672"/>
    <m/>
  </r>
  <r>
    <x v="1"/>
    <d v="2017-07-19T00:00:00"/>
    <x v="6"/>
    <x v="0"/>
    <x v="2"/>
    <n v="1"/>
    <n v="12"/>
    <x v="7"/>
    <n v="3.8"/>
    <x v="1"/>
    <x v="0"/>
    <x v="1"/>
    <x v="0"/>
    <n v="25333.333333333332"/>
    <n v="6"/>
    <n v="0.6333333333333333"/>
    <m/>
  </r>
  <r>
    <x v="1"/>
    <d v="2017-07-19T00:00:00"/>
    <x v="6"/>
    <x v="0"/>
    <x v="14"/>
    <n v="1"/>
    <n v="1"/>
    <x v="8"/>
    <n v="2.33"/>
    <x v="1"/>
    <x v="2"/>
    <x v="2"/>
    <x v="0"/>
    <n v="15533.333333333334"/>
    <n v="6"/>
    <n v="0.38833333333333336"/>
    <m/>
  </r>
  <r>
    <x v="1"/>
    <d v="2017-07-19T00:00:00"/>
    <x v="6"/>
    <x v="0"/>
    <x v="12"/>
    <n v="1"/>
    <n v="11"/>
    <x v="8"/>
    <n v="0.24"/>
    <x v="1"/>
    <x v="2"/>
    <x v="2"/>
    <x v="0"/>
    <n v="1600"/>
    <n v="6"/>
    <n v="0.04"/>
    <m/>
  </r>
  <r>
    <x v="1"/>
    <d v="2017-07-19T00:00:00"/>
    <x v="6"/>
    <x v="0"/>
    <x v="12"/>
    <n v="1"/>
    <n v="12"/>
    <x v="8"/>
    <n v="0.12"/>
    <x v="1"/>
    <x v="2"/>
    <x v="2"/>
    <x v="0"/>
    <n v="800"/>
    <n v="6"/>
    <n v="0.02"/>
    <m/>
  </r>
  <r>
    <x v="1"/>
    <d v="2017-07-20T00:00:00"/>
    <x v="6"/>
    <x v="0"/>
    <x v="2"/>
    <n v="1"/>
    <n v="12"/>
    <x v="7"/>
    <n v="3"/>
    <x v="1"/>
    <x v="0"/>
    <x v="1"/>
    <x v="0"/>
    <n v="20000"/>
    <n v="6"/>
    <n v="0.5"/>
    <m/>
  </r>
  <r>
    <x v="1"/>
    <d v="2017-07-20T00:00:00"/>
    <x v="6"/>
    <x v="0"/>
    <x v="14"/>
    <n v="1"/>
    <n v="1"/>
    <x v="8"/>
    <n v="0.67"/>
    <x v="1"/>
    <x v="2"/>
    <x v="2"/>
    <x v="0"/>
    <n v="4466.666666666667"/>
    <n v="6"/>
    <n v="0.11166666666666668"/>
    <m/>
  </r>
  <r>
    <x v="1"/>
    <d v="2017-07-20T00:00:00"/>
    <x v="6"/>
    <x v="0"/>
    <x v="6"/>
    <n v="1"/>
    <n v="3"/>
    <x v="1"/>
    <n v="1.2"/>
    <x v="1"/>
    <x v="2"/>
    <x v="2"/>
    <x v="0"/>
    <n v="8000"/>
    <n v="6"/>
    <n v="0.19999999999999998"/>
    <m/>
  </r>
  <r>
    <x v="1"/>
    <d v="2017-07-21T00:00:00"/>
    <x v="6"/>
    <x v="0"/>
    <x v="2"/>
    <n v="1"/>
    <n v="12"/>
    <x v="7"/>
    <n v="1.2"/>
    <x v="1"/>
    <x v="0"/>
    <x v="1"/>
    <x v="0"/>
    <n v="8000"/>
    <n v="6"/>
    <n v="0.19999999999999998"/>
    <m/>
  </r>
  <r>
    <x v="1"/>
    <d v="2017-07-21T00:00:00"/>
    <x v="6"/>
    <x v="0"/>
    <x v="1"/>
    <n v="2"/>
    <n v="1"/>
    <x v="7"/>
    <n v="2.2200000000000002"/>
    <x v="1"/>
    <x v="1"/>
    <x v="2"/>
    <x v="1"/>
    <n v="14800.000000000002"/>
    <n v="6"/>
    <n v="0.37000000000000005"/>
    <m/>
  </r>
  <r>
    <x v="1"/>
    <d v="2017-07-21T00:00:00"/>
    <x v="6"/>
    <x v="0"/>
    <x v="6"/>
    <n v="1"/>
    <n v="3"/>
    <x v="1"/>
    <n v="0.4"/>
    <x v="1"/>
    <x v="2"/>
    <x v="2"/>
    <x v="0"/>
    <n v="2666.666666666667"/>
    <n v="6"/>
    <n v="6.6666666666666666E-2"/>
    <m/>
  </r>
  <r>
    <x v="1"/>
    <d v="2017-07-24T00:00:00"/>
    <x v="6"/>
    <x v="0"/>
    <x v="2"/>
    <n v="1"/>
    <n v="12"/>
    <x v="7"/>
    <n v="2"/>
    <x v="1"/>
    <x v="0"/>
    <x v="1"/>
    <x v="0"/>
    <n v="13333.333333333334"/>
    <n v="6"/>
    <n v="0.33333333333333331"/>
    <m/>
  </r>
  <r>
    <x v="1"/>
    <d v="2017-07-25T00:00:00"/>
    <x v="6"/>
    <x v="0"/>
    <x v="2"/>
    <n v="1"/>
    <n v="12"/>
    <x v="7"/>
    <n v="3"/>
    <x v="1"/>
    <x v="0"/>
    <x v="2"/>
    <x v="0"/>
    <n v="20000"/>
    <n v="6"/>
    <n v="0.5"/>
    <m/>
  </r>
  <r>
    <x v="1"/>
    <d v="2017-07-25T00:00:00"/>
    <x v="6"/>
    <x v="0"/>
    <x v="2"/>
    <n v="1"/>
    <n v="12"/>
    <x v="7"/>
    <n v="4.5"/>
    <x v="1"/>
    <x v="0"/>
    <x v="1"/>
    <x v="0"/>
    <n v="30000"/>
    <n v="6"/>
    <n v="0.75"/>
    <m/>
  </r>
  <r>
    <x v="1"/>
    <d v="2017-07-26T00:00:00"/>
    <x v="6"/>
    <x v="0"/>
    <x v="2"/>
    <n v="1"/>
    <n v="12"/>
    <x v="7"/>
    <n v="5.2"/>
    <x v="1"/>
    <x v="0"/>
    <x v="1"/>
    <x v="0"/>
    <n v="34666.666666666672"/>
    <n v="6"/>
    <n v="0.8666666666666667"/>
    <m/>
  </r>
  <r>
    <x v="1"/>
    <d v="2017-07-26T00:00:00"/>
    <x v="6"/>
    <x v="0"/>
    <x v="12"/>
    <n v="1"/>
    <n v="5"/>
    <x v="8"/>
    <n v="3.1"/>
    <x v="1"/>
    <x v="0"/>
    <x v="2"/>
    <x v="0"/>
    <n v="20666.666666666668"/>
    <n v="6"/>
    <n v="0.51666666666666672"/>
    <m/>
  </r>
  <r>
    <x v="1"/>
    <d v="2017-07-27T00:00:00"/>
    <x v="6"/>
    <x v="0"/>
    <x v="12"/>
    <n v="1"/>
    <n v="5"/>
    <x v="8"/>
    <n v="4.3"/>
    <x v="1"/>
    <x v="0"/>
    <x v="2"/>
    <x v="0"/>
    <n v="28666.666666666668"/>
    <n v="6"/>
    <n v="0.71666666666666667"/>
    <m/>
  </r>
  <r>
    <x v="1"/>
    <d v="2017-07-27T00:00:00"/>
    <x v="6"/>
    <x v="0"/>
    <x v="12"/>
    <n v="1"/>
    <n v="5"/>
    <x v="8"/>
    <n v="3.05"/>
    <x v="1"/>
    <x v="0"/>
    <x v="1"/>
    <x v="0"/>
    <n v="20333.333333333332"/>
    <n v="6"/>
    <n v="0.5083333333333333"/>
    <m/>
  </r>
  <r>
    <x v="1"/>
    <d v="2017-07-28T00:00:00"/>
    <x v="6"/>
    <x v="0"/>
    <x v="2"/>
    <n v="1"/>
    <n v="13"/>
    <x v="7"/>
    <n v="2.85"/>
    <x v="1"/>
    <x v="0"/>
    <x v="2"/>
    <x v="0"/>
    <n v="19000"/>
    <n v="6"/>
    <n v="0.47500000000000003"/>
    <m/>
  </r>
  <r>
    <x v="1"/>
    <d v="2017-08-01T00:00:00"/>
    <x v="7"/>
    <x v="0"/>
    <x v="12"/>
    <n v="1"/>
    <n v="5"/>
    <x v="8"/>
    <n v="1.1000000000000001"/>
    <x v="1"/>
    <x v="0"/>
    <x v="1"/>
    <x v="0"/>
    <n v="7333.3333333333339"/>
    <n v="6"/>
    <n v="0.18333333333333335"/>
    <m/>
  </r>
  <r>
    <x v="1"/>
    <d v="2017-08-01T00:00:00"/>
    <x v="7"/>
    <x v="0"/>
    <x v="15"/>
    <n v="1"/>
    <n v="7"/>
    <x v="1"/>
    <n v="2.2999999999999998"/>
    <x v="1"/>
    <x v="0"/>
    <x v="1"/>
    <x v="0"/>
    <n v="15333.333333333332"/>
    <n v="6"/>
    <n v="0.3833333333333333"/>
    <m/>
  </r>
  <r>
    <x v="1"/>
    <d v="2017-08-02T00:00:00"/>
    <x v="7"/>
    <x v="0"/>
    <x v="15"/>
    <n v="1"/>
    <n v="7"/>
    <x v="1"/>
    <n v="6.8"/>
    <x v="1"/>
    <x v="0"/>
    <x v="1"/>
    <x v="0"/>
    <n v="45333.333333333336"/>
    <n v="6"/>
    <n v="1.1333333333333333"/>
    <m/>
  </r>
  <r>
    <x v="1"/>
    <d v="2017-08-03T00:00:00"/>
    <x v="7"/>
    <x v="0"/>
    <x v="11"/>
    <n v="1"/>
    <n v="29"/>
    <x v="1"/>
    <n v="2.71"/>
    <x v="1"/>
    <x v="0"/>
    <x v="2"/>
    <x v="0"/>
    <n v="18066.666666666668"/>
    <n v="6"/>
    <n v="0.45166666666666666"/>
    <m/>
  </r>
  <r>
    <x v="1"/>
    <d v="2017-08-03T00:00:00"/>
    <x v="7"/>
    <x v="0"/>
    <x v="15"/>
    <n v="1"/>
    <n v="7"/>
    <x v="1"/>
    <n v="0.3"/>
    <x v="1"/>
    <x v="0"/>
    <x v="1"/>
    <x v="1"/>
    <n v="2000"/>
    <n v="6"/>
    <n v="4.9999999999999996E-2"/>
    <m/>
  </r>
  <r>
    <x v="1"/>
    <d v="2017-08-03T00:00:00"/>
    <x v="7"/>
    <x v="0"/>
    <x v="15"/>
    <n v="1"/>
    <n v="8"/>
    <x v="1"/>
    <n v="1.4"/>
    <x v="1"/>
    <x v="0"/>
    <x v="1"/>
    <x v="0"/>
    <n v="9333.3333333333339"/>
    <n v="6"/>
    <n v="0.23333333333333331"/>
    <m/>
  </r>
  <r>
    <x v="1"/>
    <d v="2017-08-04T00:00:00"/>
    <x v="7"/>
    <x v="0"/>
    <x v="11"/>
    <n v="1"/>
    <n v="29"/>
    <x v="1"/>
    <n v="3.86"/>
    <x v="1"/>
    <x v="0"/>
    <x v="2"/>
    <x v="1"/>
    <n v="25733.333333333332"/>
    <n v="6"/>
    <n v="0.64333333333333331"/>
    <m/>
  </r>
  <r>
    <x v="1"/>
    <d v="2017-08-05T00:00:00"/>
    <x v="7"/>
    <x v="0"/>
    <x v="6"/>
    <n v="1"/>
    <n v="9"/>
    <x v="7"/>
    <n v="3.5"/>
    <x v="1"/>
    <x v="0"/>
    <x v="0"/>
    <x v="0"/>
    <n v="23333.333333333336"/>
    <n v="6"/>
    <n v="0.58333333333333337"/>
    <m/>
  </r>
  <r>
    <x v="1"/>
    <d v="2017-08-07T00:00:00"/>
    <x v="7"/>
    <x v="0"/>
    <x v="6"/>
    <n v="1"/>
    <n v="9"/>
    <x v="7"/>
    <n v="4.5"/>
    <x v="1"/>
    <x v="0"/>
    <x v="0"/>
    <x v="0"/>
    <n v="30000"/>
    <n v="6"/>
    <n v="0.75"/>
    <m/>
  </r>
  <r>
    <x v="1"/>
    <d v="2017-08-07T00:00:00"/>
    <x v="7"/>
    <x v="0"/>
    <x v="12"/>
    <n v="1"/>
    <n v="6"/>
    <x v="8"/>
    <n v="1"/>
    <x v="1"/>
    <x v="0"/>
    <x v="2"/>
    <x v="1"/>
    <n v="6666.666666666667"/>
    <n v="6"/>
    <n v="0.16666666666666666"/>
    <m/>
  </r>
  <r>
    <x v="1"/>
    <d v="2017-08-08T00:00:00"/>
    <x v="7"/>
    <x v="0"/>
    <x v="11"/>
    <n v="1"/>
    <n v="29"/>
    <x v="1"/>
    <n v="2.16"/>
    <x v="1"/>
    <x v="0"/>
    <x v="0"/>
    <x v="0"/>
    <n v="14400.000000000002"/>
    <n v="6"/>
    <n v="0.36000000000000004"/>
    <m/>
  </r>
  <r>
    <x v="1"/>
    <d v="2017-08-08T00:00:00"/>
    <x v="7"/>
    <x v="0"/>
    <x v="6"/>
    <n v="1"/>
    <n v="9"/>
    <x v="7"/>
    <n v="3.57"/>
    <x v="1"/>
    <x v="0"/>
    <x v="1"/>
    <x v="0"/>
    <n v="23800"/>
    <n v="6"/>
    <n v="0.59499999999999997"/>
    <m/>
  </r>
  <r>
    <x v="1"/>
    <d v="2017-08-08T00:00:00"/>
    <x v="7"/>
    <x v="0"/>
    <x v="6"/>
    <n v="1"/>
    <n v="7"/>
    <x v="7"/>
    <n v="1"/>
    <x v="1"/>
    <x v="0"/>
    <x v="1"/>
    <x v="0"/>
    <n v="6666.666666666667"/>
    <n v="6"/>
    <n v="0.16666666666666666"/>
    <m/>
  </r>
  <r>
    <x v="1"/>
    <d v="2017-08-09T00:00:00"/>
    <x v="7"/>
    <x v="0"/>
    <x v="11"/>
    <n v="1"/>
    <n v="29"/>
    <x v="1"/>
    <n v="2.25"/>
    <x v="1"/>
    <x v="0"/>
    <x v="2"/>
    <x v="0"/>
    <n v="15000"/>
    <n v="6"/>
    <n v="0.375"/>
    <m/>
  </r>
  <r>
    <x v="1"/>
    <d v="2017-08-09T00:00:00"/>
    <x v="7"/>
    <x v="0"/>
    <x v="6"/>
    <n v="1"/>
    <n v="7"/>
    <x v="7"/>
    <n v="5.8"/>
    <x v="1"/>
    <x v="0"/>
    <x v="1"/>
    <x v="0"/>
    <n v="38666.666666666664"/>
    <n v="6"/>
    <n v="0.96666666666666667"/>
    <m/>
  </r>
  <r>
    <x v="1"/>
    <d v="2017-08-10T00:00:00"/>
    <x v="7"/>
    <x v="0"/>
    <x v="6"/>
    <n v="1"/>
    <n v="7"/>
    <x v="7"/>
    <n v="5.2"/>
    <x v="1"/>
    <x v="0"/>
    <x v="1"/>
    <x v="0"/>
    <n v="34666.666666666672"/>
    <n v="6"/>
    <n v="0.8666666666666667"/>
    <m/>
  </r>
  <r>
    <x v="1"/>
    <d v="2017-08-10T00:00:00"/>
    <x v="7"/>
    <x v="0"/>
    <x v="11"/>
    <n v="1"/>
    <n v="29"/>
    <x v="1"/>
    <n v="2.62"/>
    <x v="1"/>
    <x v="0"/>
    <x v="2"/>
    <x v="0"/>
    <n v="17466.666666666668"/>
    <n v="6"/>
    <n v="0.4366666666666667"/>
    <m/>
  </r>
  <r>
    <x v="1"/>
    <d v="2017-08-11T00:00:00"/>
    <x v="7"/>
    <x v="0"/>
    <x v="11"/>
    <n v="1"/>
    <n v="29"/>
    <x v="1"/>
    <n v="2.25"/>
    <x v="1"/>
    <x v="0"/>
    <x v="2"/>
    <x v="1"/>
    <n v="15000"/>
    <n v="6"/>
    <n v="0.375"/>
    <m/>
  </r>
  <r>
    <x v="1"/>
    <d v="2017-08-11T00:00:00"/>
    <x v="7"/>
    <x v="0"/>
    <x v="11"/>
    <n v="1"/>
    <n v="30"/>
    <x v="1"/>
    <n v="0.37"/>
    <x v="1"/>
    <x v="0"/>
    <x v="2"/>
    <x v="0"/>
    <n v="2466.666666666667"/>
    <n v="6"/>
    <n v="6.1666666666666668E-2"/>
    <m/>
  </r>
  <r>
    <x v="1"/>
    <d v="2017-08-11T00:00:00"/>
    <x v="7"/>
    <x v="0"/>
    <x v="6"/>
    <n v="1"/>
    <n v="7"/>
    <x v="7"/>
    <n v="5.6"/>
    <x v="1"/>
    <x v="0"/>
    <x v="1"/>
    <x v="0"/>
    <n v="37333.333333333336"/>
    <n v="6"/>
    <n v="0.93333333333333324"/>
    <m/>
  </r>
  <r>
    <x v="1"/>
    <d v="2017-08-14T00:00:00"/>
    <x v="7"/>
    <x v="0"/>
    <x v="11"/>
    <n v="1"/>
    <n v="30"/>
    <x v="1"/>
    <n v="1.1000000000000001"/>
    <x v="1"/>
    <x v="0"/>
    <x v="2"/>
    <x v="0"/>
    <n v="7333.3333333333339"/>
    <n v="6"/>
    <n v="0.18333333333333335"/>
    <m/>
  </r>
  <r>
    <x v="1"/>
    <d v="2017-08-14T00:00:00"/>
    <x v="7"/>
    <x v="0"/>
    <x v="15"/>
    <n v="1"/>
    <n v="8"/>
    <x v="1"/>
    <n v="2.2000000000000002"/>
    <x v="1"/>
    <x v="0"/>
    <x v="0"/>
    <x v="0"/>
    <n v="14666.666666666668"/>
    <n v="6"/>
    <n v="0.3666666666666667"/>
    <m/>
  </r>
  <r>
    <x v="1"/>
    <d v="2017-08-15T00:00:00"/>
    <x v="7"/>
    <x v="0"/>
    <x v="11"/>
    <n v="1"/>
    <n v="30"/>
    <x v="1"/>
    <n v="1.59"/>
    <x v="1"/>
    <x v="0"/>
    <x v="2"/>
    <x v="0"/>
    <n v="10600.000000000002"/>
    <n v="6"/>
    <n v="0.26500000000000001"/>
    <m/>
  </r>
  <r>
    <x v="1"/>
    <d v="2017-08-15T00:00:00"/>
    <x v="7"/>
    <x v="0"/>
    <x v="2"/>
    <n v="1"/>
    <n v="12"/>
    <x v="7"/>
    <n v="0.6"/>
    <x v="1"/>
    <x v="0"/>
    <x v="2"/>
    <x v="1"/>
    <n v="4000"/>
    <n v="6"/>
    <n v="9.9999999999999992E-2"/>
    <m/>
  </r>
  <r>
    <x v="1"/>
    <d v="2017-08-15T00:00:00"/>
    <x v="7"/>
    <x v="0"/>
    <x v="15"/>
    <n v="1"/>
    <n v="8"/>
    <x v="1"/>
    <n v="4.5"/>
    <x v="1"/>
    <x v="0"/>
    <x v="1"/>
    <x v="0"/>
    <n v="30000"/>
    <n v="6"/>
    <n v="0.75"/>
    <m/>
  </r>
  <r>
    <x v="1"/>
    <d v="2017-08-16T00:00:00"/>
    <x v="7"/>
    <x v="0"/>
    <x v="11"/>
    <n v="1"/>
    <n v="30"/>
    <x v="1"/>
    <n v="2.94"/>
    <x v="1"/>
    <x v="0"/>
    <x v="2"/>
    <x v="0"/>
    <n v="19600"/>
    <n v="6"/>
    <n v="0.49"/>
    <m/>
  </r>
  <r>
    <x v="1"/>
    <d v="2017-08-16T00:00:00"/>
    <x v="7"/>
    <x v="0"/>
    <x v="15"/>
    <n v="1"/>
    <n v="8"/>
    <x v="1"/>
    <n v="3.5"/>
    <x v="1"/>
    <x v="0"/>
    <x v="1"/>
    <x v="0"/>
    <n v="23333.333333333336"/>
    <n v="6"/>
    <n v="0.58333333333333337"/>
    <m/>
  </r>
  <r>
    <x v="1"/>
    <d v="2017-08-17T00:00:00"/>
    <x v="7"/>
    <x v="0"/>
    <x v="11"/>
    <n v="1"/>
    <n v="30"/>
    <x v="1"/>
    <n v="2.7"/>
    <x v="1"/>
    <x v="0"/>
    <x v="2"/>
    <x v="0"/>
    <n v="18000.000000000004"/>
    <n v="6"/>
    <n v="0.45"/>
    <m/>
  </r>
  <r>
    <x v="1"/>
    <d v="2017-08-17T00:00:00"/>
    <x v="7"/>
    <x v="0"/>
    <x v="15"/>
    <n v="1"/>
    <n v="8"/>
    <x v="1"/>
    <n v="2.2799999999999998"/>
    <x v="1"/>
    <x v="0"/>
    <x v="1"/>
    <x v="1"/>
    <n v="15200"/>
    <n v="6"/>
    <n v="0.37999999999999995"/>
    <m/>
  </r>
  <r>
    <x v="1"/>
    <d v="2017-08-17T00:00:00"/>
    <x v="7"/>
    <x v="0"/>
    <x v="15"/>
    <n v="1"/>
    <n v="13"/>
    <x v="1"/>
    <n v="3"/>
    <x v="1"/>
    <x v="0"/>
    <x v="1"/>
    <x v="0"/>
    <n v="20000"/>
    <n v="6"/>
    <n v="0.5"/>
    <m/>
  </r>
  <r>
    <x v="1"/>
    <d v="2017-08-18T00:00:00"/>
    <x v="7"/>
    <x v="0"/>
    <x v="11"/>
    <n v="1"/>
    <n v="30"/>
    <x v="1"/>
    <n v="2.67"/>
    <x v="1"/>
    <x v="0"/>
    <x v="2"/>
    <x v="0"/>
    <n v="17800"/>
    <n v="6"/>
    <n v="0.44500000000000001"/>
    <m/>
  </r>
  <r>
    <x v="1"/>
    <d v="2017-08-18T00:00:00"/>
    <x v="7"/>
    <x v="0"/>
    <x v="15"/>
    <n v="1"/>
    <n v="13"/>
    <x v="1"/>
    <n v="3.3"/>
    <x v="1"/>
    <x v="0"/>
    <x v="1"/>
    <x v="1"/>
    <n v="22000"/>
    <n v="6"/>
    <n v="0.54999999999999993"/>
    <m/>
  </r>
  <r>
    <x v="1"/>
    <d v="2017-08-19T00:00:00"/>
    <x v="7"/>
    <x v="0"/>
    <x v="11"/>
    <n v="1"/>
    <n v="14"/>
    <x v="0"/>
    <n v="2.7"/>
    <x v="1"/>
    <x v="0"/>
    <x v="1"/>
    <x v="0"/>
    <n v="18000.000000000004"/>
    <n v="6"/>
    <n v="0.45"/>
    <m/>
  </r>
  <r>
    <x v="1"/>
    <d v="2017-08-20T00:00:00"/>
    <x v="7"/>
    <x v="0"/>
    <x v="11"/>
    <n v="1"/>
    <n v="30"/>
    <x v="1"/>
    <n v="3.33"/>
    <x v="1"/>
    <x v="0"/>
    <x v="2"/>
    <x v="0"/>
    <n v="22200"/>
    <n v="6"/>
    <n v="0.55500000000000005"/>
    <m/>
  </r>
  <r>
    <x v="1"/>
    <d v="2017-08-23T00:00:00"/>
    <x v="7"/>
    <x v="0"/>
    <x v="11"/>
    <n v="1"/>
    <n v="14"/>
    <x v="0"/>
    <n v="5.33"/>
    <x v="1"/>
    <x v="0"/>
    <x v="1"/>
    <x v="1"/>
    <n v="35533.333333333336"/>
    <n v="6"/>
    <n v="0.88833333333333331"/>
    <m/>
  </r>
  <r>
    <x v="1"/>
    <d v="2017-08-24T00:00:00"/>
    <x v="7"/>
    <x v="0"/>
    <x v="11"/>
    <n v="1"/>
    <n v="30"/>
    <x v="1"/>
    <n v="1.01"/>
    <x v="1"/>
    <x v="0"/>
    <x v="2"/>
    <x v="1"/>
    <n v="6733.3333333333339"/>
    <n v="6"/>
    <n v="0.16833333333333333"/>
    <m/>
  </r>
  <r>
    <x v="1"/>
    <d v="2017-08-24T00:00:00"/>
    <x v="7"/>
    <x v="0"/>
    <x v="11"/>
    <n v="1"/>
    <n v="21"/>
    <x v="0"/>
    <n v="7"/>
    <x v="1"/>
    <x v="0"/>
    <x v="1"/>
    <x v="0"/>
    <n v="46666.666666666672"/>
    <n v="6"/>
    <n v="1.1666666666666667"/>
    <m/>
  </r>
  <r>
    <x v="1"/>
    <d v="2017-08-25T00:00:00"/>
    <x v="7"/>
    <x v="0"/>
    <x v="5"/>
    <n v="1"/>
    <n v="9"/>
    <x v="0"/>
    <n v="4.55"/>
    <x v="1"/>
    <x v="0"/>
    <x v="2"/>
    <x v="1"/>
    <n v="30333.333333333332"/>
    <n v="6"/>
    <n v="0.7583333333333333"/>
    <m/>
  </r>
  <r>
    <x v="1"/>
    <d v="2017-08-25T00:00:00"/>
    <x v="7"/>
    <x v="0"/>
    <x v="6"/>
    <n v="1"/>
    <n v="1"/>
    <x v="0"/>
    <n v="0.95"/>
    <x v="1"/>
    <x v="0"/>
    <x v="2"/>
    <x v="0"/>
    <n v="6333.333333333333"/>
    <n v="6"/>
    <n v="0.15833333333333333"/>
    <m/>
  </r>
  <r>
    <x v="1"/>
    <d v="2017-08-25T00:00:00"/>
    <x v="7"/>
    <x v="0"/>
    <x v="11"/>
    <n v="3"/>
    <n v="21"/>
    <x v="0"/>
    <n v="8.5"/>
    <x v="1"/>
    <x v="0"/>
    <x v="1"/>
    <x v="0"/>
    <n v="56666.666666666672"/>
    <n v="6"/>
    <n v="1.4166666666666667"/>
    <m/>
  </r>
  <r>
    <x v="1"/>
    <d v="2017-08-28T00:00:00"/>
    <x v="7"/>
    <x v="0"/>
    <x v="6"/>
    <n v="1"/>
    <n v="1"/>
    <x v="7"/>
    <n v="2.2000000000000002"/>
    <x v="1"/>
    <x v="0"/>
    <x v="2"/>
    <x v="1"/>
    <n v="14666.666666666668"/>
    <n v="6"/>
    <n v="0.3666666666666667"/>
    <m/>
  </r>
  <r>
    <x v="1"/>
    <d v="2017-08-28T00:00:00"/>
    <x v="7"/>
    <x v="0"/>
    <x v="11"/>
    <n v="3"/>
    <n v="21"/>
    <x v="0"/>
    <n v="2"/>
    <x v="1"/>
    <x v="0"/>
    <x v="1"/>
    <x v="0"/>
    <n v="13333.333333333334"/>
    <n v="6"/>
    <n v="0.33333333333333331"/>
    <m/>
  </r>
  <r>
    <x v="1"/>
    <d v="2017-08-29T00:00:00"/>
    <x v="7"/>
    <x v="0"/>
    <x v="11"/>
    <n v="3"/>
    <n v="21"/>
    <x v="0"/>
    <n v="1"/>
    <x v="1"/>
    <x v="0"/>
    <x v="1"/>
    <x v="0"/>
    <n v="6666.666666666667"/>
    <n v="6"/>
    <n v="0.16666666666666666"/>
    <m/>
  </r>
  <r>
    <x v="1"/>
    <d v="2017-08-31T00:00:00"/>
    <x v="7"/>
    <x v="0"/>
    <x v="15"/>
    <n v="1"/>
    <n v="9"/>
    <x v="0"/>
    <n v="2.04"/>
    <x v="1"/>
    <x v="0"/>
    <x v="2"/>
    <x v="0"/>
    <n v="13600"/>
    <n v="6"/>
    <n v="0.34"/>
    <m/>
  </r>
  <r>
    <x v="1"/>
    <d v="2017-08-31T00:00:00"/>
    <x v="7"/>
    <x v="0"/>
    <x v="11"/>
    <n v="3"/>
    <n v="21"/>
    <x v="0"/>
    <n v="3.9"/>
    <x v="1"/>
    <x v="0"/>
    <x v="1"/>
    <x v="0"/>
    <n v="26000"/>
    <n v="6"/>
    <n v="0.65"/>
    <m/>
  </r>
  <r>
    <x v="1"/>
    <d v="2017-09-01T00:00:00"/>
    <x v="8"/>
    <x v="0"/>
    <x v="15"/>
    <n v="1"/>
    <n v="9"/>
    <x v="0"/>
    <n v="2.4900000000000002"/>
    <x v="1"/>
    <x v="0"/>
    <x v="2"/>
    <x v="0"/>
    <n v="16600.000000000004"/>
    <n v="6"/>
    <n v="0.41500000000000004"/>
    <m/>
  </r>
  <r>
    <x v="1"/>
    <d v="2017-09-01T00:00:00"/>
    <x v="8"/>
    <x v="0"/>
    <x v="11"/>
    <n v="3"/>
    <n v="21"/>
    <x v="0"/>
    <n v="8.5"/>
    <x v="1"/>
    <x v="0"/>
    <x v="1"/>
    <x v="0"/>
    <n v="56666.666666666672"/>
    <n v="6"/>
    <n v="1.4166666666666667"/>
    <m/>
  </r>
  <r>
    <x v="1"/>
    <d v="2017-09-02T00:00:00"/>
    <x v="8"/>
    <x v="0"/>
    <x v="11"/>
    <n v="3"/>
    <n v="21"/>
    <x v="0"/>
    <n v="7.8"/>
    <x v="1"/>
    <x v="0"/>
    <x v="1"/>
    <x v="1"/>
    <n v="52000"/>
    <n v="6"/>
    <n v="1.3"/>
    <m/>
  </r>
  <r>
    <x v="1"/>
    <d v="2017-09-04T00:00:00"/>
    <x v="8"/>
    <x v="0"/>
    <x v="15"/>
    <n v="1"/>
    <n v="9"/>
    <x v="0"/>
    <n v="2.2000000000000002"/>
    <x v="1"/>
    <x v="0"/>
    <x v="2"/>
    <x v="1"/>
    <n v="14666.666666666668"/>
    <n v="6"/>
    <n v="0.3666666666666667"/>
    <m/>
  </r>
  <r>
    <x v="1"/>
    <d v="2017-09-04T00:00:00"/>
    <x v="8"/>
    <x v="0"/>
    <x v="6"/>
    <n v="1"/>
    <n v="5"/>
    <x v="7"/>
    <n v="2.5"/>
    <x v="1"/>
    <x v="0"/>
    <x v="0"/>
    <x v="0"/>
    <n v="16666.666666666668"/>
    <n v="6"/>
    <n v="0.41666666666666669"/>
    <m/>
  </r>
  <r>
    <x v="1"/>
    <d v="2017-09-04T00:00:00"/>
    <x v="8"/>
    <x v="0"/>
    <x v="6"/>
    <n v="1"/>
    <n v="6"/>
    <x v="7"/>
    <n v="1.9"/>
    <x v="1"/>
    <x v="0"/>
    <x v="1"/>
    <x v="0"/>
    <n v="12666.666666666666"/>
    <n v="6"/>
    <n v="0.31666666666666665"/>
    <m/>
  </r>
  <r>
    <x v="1"/>
    <d v="2017-09-04T00:00:00"/>
    <x v="8"/>
    <x v="0"/>
    <x v="6"/>
    <n v="1"/>
    <n v="7"/>
    <x v="7"/>
    <n v="0.8"/>
    <x v="1"/>
    <x v="0"/>
    <x v="1"/>
    <x v="1"/>
    <n v="5333.3333333333339"/>
    <n v="6"/>
    <n v="0.13333333333333333"/>
    <m/>
  </r>
  <r>
    <x v="1"/>
    <d v="2017-09-05T00:00:00"/>
    <x v="8"/>
    <x v="0"/>
    <x v="6"/>
    <n v="1"/>
    <n v="5"/>
    <x v="7"/>
    <n v="3.8"/>
    <x v="1"/>
    <x v="0"/>
    <x v="0"/>
    <x v="0"/>
    <n v="25333.333333333332"/>
    <n v="6"/>
    <n v="0.6333333333333333"/>
    <m/>
  </r>
  <r>
    <x v="1"/>
    <d v="2017-09-05T00:00:00"/>
    <x v="8"/>
    <x v="0"/>
    <x v="6"/>
    <n v="1"/>
    <n v="6"/>
    <x v="7"/>
    <n v="2.5"/>
    <x v="1"/>
    <x v="0"/>
    <x v="0"/>
    <x v="0"/>
    <n v="16666.666666666668"/>
    <n v="6"/>
    <n v="0.41666666666666669"/>
    <m/>
  </r>
  <r>
    <x v="1"/>
    <d v="2017-09-05T00:00:00"/>
    <x v="8"/>
    <x v="0"/>
    <x v="6"/>
    <n v="1"/>
    <n v="6"/>
    <x v="7"/>
    <n v="2.6"/>
    <x v="1"/>
    <x v="0"/>
    <x v="1"/>
    <x v="0"/>
    <n v="17333.333333333336"/>
    <n v="6"/>
    <n v="0.43333333333333335"/>
    <m/>
  </r>
  <r>
    <x v="1"/>
    <d v="2017-09-06T00:00:00"/>
    <x v="8"/>
    <x v="0"/>
    <x v="6"/>
    <n v="1"/>
    <n v="5"/>
    <x v="7"/>
    <n v="1.2"/>
    <x v="1"/>
    <x v="0"/>
    <x v="2"/>
    <x v="1"/>
    <n v="8000"/>
    <n v="6"/>
    <n v="0.19999999999999998"/>
    <m/>
  </r>
  <r>
    <x v="1"/>
    <d v="2017-09-06T00:00:00"/>
    <x v="8"/>
    <x v="0"/>
    <x v="15"/>
    <n v="1"/>
    <n v="5"/>
    <x v="1"/>
    <n v="6.3"/>
    <x v="1"/>
    <x v="0"/>
    <x v="1"/>
    <x v="0"/>
    <n v="42000"/>
    <n v="6"/>
    <n v="1.05"/>
    <m/>
  </r>
  <r>
    <x v="1"/>
    <d v="2017-09-08T00:00:00"/>
    <x v="8"/>
    <x v="0"/>
    <x v="6"/>
    <n v="1"/>
    <n v="6"/>
    <x v="7"/>
    <n v="0.9"/>
    <x v="1"/>
    <x v="0"/>
    <x v="2"/>
    <x v="1"/>
    <n v="6000"/>
    <n v="6"/>
    <n v="0.15"/>
    <m/>
  </r>
  <r>
    <x v="1"/>
    <d v="2017-09-11T00:00:00"/>
    <x v="8"/>
    <x v="0"/>
    <x v="15"/>
    <n v="1"/>
    <n v="5"/>
    <x v="1"/>
    <n v="3"/>
    <x v="1"/>
    <x v="0"/>
    <x v="0"/>
    <x v="0"/>
    <n v="20000"/>
    <n v="6"/>
    <n v="0.5"/>
    <m/>
  </r>
  <r>
    <x v="1"/>
    <d v="2017-09-11T00:00:00"/>
    <x v="8"/>
    <x v="0"/>
    <x v="15"/>
    <n v="1"/>
    <n v="5"/>
    <x v="1"/>
    <n v="2.2999999999999998"/>
    <x v="1"/>
    <x v="0"/>
    <x v="1"/>
    <x v="0"/>
    <n v="15333.333333333332"/>
    <n v="6"/>
    <n v="0.3833333333333333"/>
    <m/>
  </r>
  <r>
    <x v="1"/>
    <d v="2017-09-12T00:00:00"/>
    <x v="8"/>
    <x v="0"/>
    <x v="15"/>
    <n v="1"/>
    <n v="5"/>
    <x v="1"/>
    <n v="4"/>
    <x v="1"/>
    <x v="0"/>
    <x v="1"/>
    <x v="0"/>
    <n v="26666.666666666668"/>
    <n v="6"/>
    <n v="0.66666666666666663"/>
    <m/>
  </r>
  <r>
    <x v="1"/>
    <d v="2017-09-12T00:00:00"/>
    <x v="8"/>
    <x v="0"/>
    <x v="15"/>
    <n v="1"/>
    <n v="5"/>
    <x v="1"/>
    <n v="3"/>
    <x v="1"/>
    <x v="0"/>
    <x v="0"/>
    <x v="0"/>
    <n v="20000"/>
    <n v="6"/>
    <n v="0.5"/>
    <m/>
  </r>
  <r>
    <x v="1"/>
    <d v="2017-09-13T00:00:00"/>
    <x v="8"/>
    <x v="0"/>
    <x v="15"/>
    <n v="1"/>
    <n v="5"/>
    <x v="1"/>
    <n v="8"/>
    <x v="1"/>
    <x v="0"/>
    <x v="0"/>
    <x v="0"/>
    <n v="53333.333333333336"/>
    <n v="6"/>
    <n v="1.3333333333333333"/>
    <m/>
  </r>
  <r>
    <x v="1"/>
    <d v="2017-09-14T00:00:00"/>
    <x v="8"/>
    <x v="0"/>
    <x v="15"/>
    <n v="1"/>
    <n v="5"/>
    <x v="1"/>
    <n v="1.9"/>
    <x v="1"/>
    <x v="0"/>
    <x v="0"/>
    <x v="0"/>
    <n v="12666.666666666666"/>
    <n v="6"/>
    <n v="0.31666666666666665"/>
    <m/>
  </r>
  <r>
    <x v="1"/>
    <d v="2017-09-14T00:00:00"/>
    <x v="8"/>
    <x v="0"/>
    <x v="15"/>
    <n v="1"/>
    <n v="6"/>
    <x v="1"/>
    <n v="5.7"/>
    <x v="1"/>
    <x v="0"/>
    <x v="0"/>
    <x v="0"/>
    <n v="38000"/>
    <n v="6"/>
    <n v="0.95000000000000007"/>
    <m/>
  </r>
  <r>
    <x v="1"/>
    <d v="2017-09-15T00:00:00"/>
    <x v="8"/>
    <x v="0"/>
    <x v="15"/>
    <n v="1"/>
    <n v="6"/>
    <x v="1"/>
    <n v="1.9"/>
    <x v="1"/>
    <x v="0"/>
    <x v="0"/>
    <x v="0"/>
    <n v="12666.666666666666"/>
    <n v="6"/>
    <n v="0.31666666666666665"/>
    <m/>
  </r>
  <r>
    <x v="1"/>
    <d v="2017-09-15T00:00:00"/>
    <x v="8"/>
    <x v="0"/>
    <x v="15"/>
    <n v="1"/>
    <n v="5"/>
    <x v="1"/>
    <n v="4.5"/>
    <x v="1"/>
    <x v="0"/>
    <x v="0"/>
    <x v="0"/>
    <n v="30000"/>
    <n v="6"/>
    <n v="0.75"/>
    <m/>
  </r>
  <r>
    <x v="1"/>
    <d v="2017-09-18T00:00:00"/>
    <x v="8"/>
    <x v="0"/>
    <x v="15"/>
    <n v="1"/>
    <n v="6"/>
    <x v="1"/>
    <n v="1.97"/>
    <x v="1"/>
    <x v="0"/>
    <x v="1"/>
    <x v="1"/>
    <n v="13133.333333333334"/>
    <n v="6"/>
    <n v="0.32833333333333331"/>
    <m/>
  </r>
  <r>
    <x v="1"/>
    <d v="2017-09-18T00:00:00"/>
    <x v="8"/>
    <x v="0"/>
    <x v="15"/>
    <n v="1"/>
    <n v="5"/>
    <x v="1"/>
    <n v="0.47"/>
    <x v="1"/>
    <x v="0"/>
    <x v="1"/>
    <x v="0"/>
    <n v="3133.3333333333335"/>
    <n v="6"/>
    <n v="7.8333333333333324E-2"/>
    <m/>
  </r>
  <r>
    <x v="1"/>
    <d v="2017-09-18T00:00:00"/>
    <x v="8"/>
    <x v="0"/>
    <x v="15"/>
    <n v="1"/>
    <n v="5"/>
    <x v="1"/>
    <n v="2"/>
    <x v="1"/>
    <x v="0"/>
    <x v="0"/>
    <x v="0"/>
    <n v="13333.333333333334"/>
    <n v="6"/>
    <n v="0.33333333333333331"/>
    <m/>
  </r>
  <r>
    <x v="1"/>
    <d v="2017-09-18T00:00:00"/>
    <x v="8"/>
    <x v="0"/>
    <x v="3"/>
    <n v="1"/>
    <n v="1"/>
    <x v="0"/>
    <n v="0.5"/>
    <x v="1"/>
    <x v="0"/>
    <x v="0"/>
    <x v="0"/>
    <n v="3333.3333333333335"/>
    <n v="6"/>
    <n v="8.3333333333333329E-2"/>
    <m/>
  </r>
  <r>
    <x v="1"/>
    <d v="2017-09-19T00:00:00"/>
    <x v="8"/>
    <x v="0"/>
    <x v="3"/>
    <n v="1"/>
    <n v="1"/>
    <x v="0"/>
    <n v="3.5"/>
    <x v="1"/>
    <x v="0"/>
    <x v="0"/>
    <x v="0"/>
    <n v="23333.333333333336"/>
    <n v="6"/>
    <n v="0.58333333333333337"/>
    <m/>
  </r>
  <r>
    <x v="1"/>
    <d v="2017-09-19T00:00:00"/>
    <x v="8"/>
    <x v="0"/>
    <x v="3"/>
    <n v="1"/>
    <n v="1"/>
    <x v="0"/>
    <n v="4.5"/>
    <x v="1"/>
    <x v="0"/>
    <x v="1"/>
    <x v="0"/>
    <n v="30000"/>
    <n v="6"/>
    <n v="0.75"/>
    <m/>
  </r>
  <r>
    <x v="1"/>
    <d v="2017-09-19T00:00:00"/>
    <x v="8"/>
    <x v="0"/>
    <x v="15"/>
    <n v="1"/>
    <n v="5"/>
    <x v="1"/>
    <n v="1.4"/>
    <x v="1"/>
    <x v="0"/>
    <x v="2"/>
    <x v="1"/>
    <n v="9333.3333333333339"/>
    <n v="6"/>
    <n v="0.23333333333333331"/>
    <m/>
  </r>
  <r>
    <x v="1"/>
    <d v="2017-09-20T00:00:00"/>
    <x v="8"/>
    <x v="0"/>
    <x v="3"/>
    <n v="1"/>
    <n v="1"/>
    <x v="0"/>
    <n v="3.7"/>
    <x v="1"/>
    <x v="0"/>
    <x v="0"/>
    <x v="0"/>
    <n v="24666.666666666668"/>
    <n v="6"/>
    <n v="0.6166666666666667"/>
    <m/>
  </r>
  <r>
    <x v="1"/>
    <d v="2017-09-20T00:00:00"/>
    <x v="8"/>
    <x v="0"/>
    <x v="3"/>
    <n v="1"/>
    <n v="1"/>
    <x v="0"/>
    <n v="2"/>
    <x v="1"/>
    <x v="0"/>
    <x v="1"/>
    <x v="0"/>
    <n v="13333.333333333334"/>
    <n v="6"/>
    <n v="0.33333333333333331"/>
    <m/>
  </r>
  <r>
    <x v="1"/>
    <d v="2017-09-20T00:00:00"/>
    <x v="8"/>
    <x v="0"/>
    <x v="10"/>
    <n v="1"/>
    <n v="10"/>
    <x v="1"/>
    <n v="1"/>
    <x v="1"/>
    <x v="2"/>
    <x v="2"/>
    <x v="0"/>
    <n v="6666.666666666667"/>
    <n v="6"/>
    <n v="0.16666666666666666"/>
    <m/>
  </r>
  <r>
    <x v="1"/>
    <d v="2017-09-21T00:00:00"/>
    <x v="8"/>
    <x v="0"/>
    <x v="3"/>
    <n v="1"/>
    <n v="1"/>
    <x v="0"/>
    <n v="6.4"/>
    <x v="1"/>
    <x v="0"/>
    <x v="1"/>
    <x v="0"/>
    <n v="42666.666666666672"/>
    <n v="6"/>
    <n v="1.0666666666666667"/>
    <m/>
  </r>
  <r>
    <x v="1"/>
    <d v="2017-09-21T00:00:00"/>
    <x v="8"/>
    <x v="0"/>
    <x v="3"/>
    <n v="1"/>
    <n v="1"/>
    <x v="0"/>
    <n v="1.2"/>
    <x v="1"/>
    <x v="0"/>
    <x v="0"/>
    <x v="0"/>
    <n v="8000"/>
    <n v="6"/>
    <n v="0.19999999999999998"/>
    <m/>
  </r>
  <r>
    <x v="1"/>
    <d v="2017-09-22T00:00:00"/>
    <x v="8"/>
    <x v="0"/>
    <x v="3"/>
    <n v="1"/>
    <n v="1"/>
    <x v="0"/>
    <n v="6.5"/>
    <x v="1"/>
    <x v="0"/>
    <x v="1"/>
    <x v="1"/>
    <n v="43333.333333333336"/>
    <n v="6"/>
    <n v="1.0833333333333333"/>
    <m/>
  </r>
  <r>
    <x v="1"/>
    <d v="2017-09-22T00:00:00"/>
    <x v="8"/>
    <x v="0"/>
    <x v="3"/>
    <n v="1"/>
    <n v="6"/>
    <x v="0"/>
    <n v="1"/>
    <x v="1"/>
    <x v="0"/>
    <x v="1"/>
    <x v="0"/>
    <n v="6666.666666666667"/>
    <n v="6"/>
    <n v="0.16666666666666666"/>
    <m/>
  </r>
  <r>
    <x v="1"/>
    <d v="2017-09-22T00:00:00"/>
    <x v="8"/>
    <x v="0"/>
    <x v="10"/>
    <n v="1"/>
    <n v="7"/>
    <x v="1"/>
    <n v="1.5"/>
    <x v="1"/>
    <x v="0"/>
    <x v="2"/>
    <x v="0"/>
    <n v="10000"/>
    <n v="6"/>
    <n v="0.25"/>
    <m/>
  </r>
  <r>
    <x v="1"/>
    <d v="2017-09-22T00:00:00"/>
    <x v="8"/>
    <x v="0"/>
    <x v="10"/>
    <n v="1"/>
    <n v="10"/>
    <x v="1"/>
    <n v="1.2"/>
    <x v="1"/>
    <x v="2"/>
    <x v="2"/>
    <x v="0"/>
    <n v="8000"/>
    <n v="6"/>
    <n v="0.19999999999999998"/>
    <m/>
  </r>
  <r>
    <x v="1"/>
    <d v="2017-09-25T00:00:00"/>
    <x v="8"/>
    <x v="0"/>
    <x v="10"/>
    <n v="1"/>
    <n v="6"/>
    <x v="1"/>
    <n v="3"/>
    <x v="1"/>
    <x v="0"/>
    <x v="1"/>
    <x v="0"/>
    <n v="20000"/>
    <n v="6"/>
    <n v="0.5"/>
    <m/>
  </r>
  <r>
    <x v="1"/>
    <d v="2017-09-25T00:00:00"/>
    <x v="8"/>
    <x v="0"/>
    <x v="16"/>
    <n v="1"/>
    <n v="1"/>
    <x v="0"/>
    <n v="2.2000000000000002"/>
    <x v="1"/>
    <x v="1"/>
    <x v="0"/>
    <x v="0"/>
    <n v="14666.666666666668"/>
    <n v="6"/>
    <n v="0.3666666666666667"/>
    <m/>
  </r>
  <r>
    <x v="1"/>
    <d v="2017-09-26T00:00:00"/>
    <x v="8"/>
    <x v="0"/>
    <x v="10"/>
    <n v="1"/>
    <n v="7"/>
    <x v="1"/>
    <n v="0.69"/>
    <x v="1"/>
    <x v="0"/>
    <x v="2"/>
    <x v="0"/>
    <n v="4600"/>
    <n v="6"/>
    <n v="0.11499999999999999"/>
    <m/>
  </r>
  <r>
    <x v="1"/>
    <d v="2017-09-26T00:00:00"/>
    <x v="8"/>
    <x v="0"/>
    <x v="16"/>
    <n v="1"/>
    <n v="1"/>
    <x v="1"/>
    <n v="4"/>
    <x v="1"/>
    <x v="1"/>
    <x v="0"/>
    <x v="0"/>
    <n v="26666.666666666668"/>
    <n v="6"/>
    <n v="0.66666666666666663"/>
    <m/>
  </r>
  <r>
    <x v="1"/>
    <d v="2017-09-27T00:00:00"/>
    <x v="8"/>
    <x v="0"/>
    <x v="10"/>
    <n v="1"/>
    <n v="7"/>
    <x v="1"/>
    <n v="2.06"/>
    <x v="1"/>
    <x v="0"/>
    <x v="2"/>
    <x v="0"/>
    <n v="13733.333333333334"/>
    <n v="6"/>
    <n v="0.34333333333333332"/>
    <m/>
  </r>
  <r>
    <x v="1"/>
    <d v="2017-09-27T00:00:00"/>
    <x v="8"/>
    <x v="0"/>
    <x v="16"/>
    <n v="1"/>
    <n v="1"/>
    <x v="1"/>
    <n v="2"/>
    <x v="1"/>
    <x v="1"/>
    <x v="0"/>
    <x v="0"/>
    <n v="13333.333333333334"/>
    <n v="6"/>
    <n v="0.33333333333333331"/>
    <m/>
  </r>
  <r>
    <x v="1"/>
    <d v="2017-09-28T00:00:00"/>
    <x v="8"/>
    <x v="0"/>
    <x v="10"/>
    <n v="1"/>
    <n v="6"/>
    <x v="1"/>
    <n v="8.9"/>
    <x v="1"/>
    <x v="0"/>
    <x v="1"/>
    <x v="1"/>
    <n v="59333.333333333336"/>
    <n v="6"/>
    <n v="1.4833333333333334"/>
    <m/>
  </r>
  <r>
    <x v="1"/>
    <d v="2017-09-28T00:00:00"/>
    <x v="8"/>
    <x v="0"/>
    <x v="10"/>
    <n v="1"/>
    <n v="7"/>
    <x v="1"/>
    <n v="1"/>
    <x v="1"/>
    <x v="0"/>
    <x v="2"/>
    <x v="1"/>
    <n v="6666.666666666667"/>
    <n v="6"/>
    <n v="0.16666666666666666"/>
    <m/>
  </r>
  <r>
    <x v="1"/>
    <d v="2017-09-29T00:00:00"/>
    <x v="8"/>
    <x v="0"/>
    <x v="16"/>
    <n v="1"/>
    <n v="1"/>
    <x v="0"/>
    <n v="4"/>
    <x v="1"/>
    <x v="0"/>
    <x v="1"/>
    <x v="0"/>
    <n v="26666.666666666668"/>
    <n v="6"/>
    <n v="0.66666666666666663"/>
    <m/>
  </r>
  <r>
    <x v="1"/>
    <d v="2017-10-02T00:00:00"/>
    <x v="9"/>
    <x v="0"/>
    <x v="16"/>
    <n v="1"/>
    <n v="1"/>
    <x v="0"/>
    <n v="3.5"/>
    <x v="1"/>
    <x v="1"/>
    <x v="1"/>
    <x v="0"/>
    <n v="23333.333333333336"/>
    <n v="6"/>
    <n v="0.58333333333333337"/>
    <m/>
  </r>
  <r>
    <x v="1"/>
    <d v="2017-10-03T00:00:00"/>
    <x v="9"/>
    <x v="0"/>
    <x v="16"/>
    <n v="1"/>
    <n v="1"/>
    <x v="0"/>
    <n v="6.8"/>
    <x v="1"/>
    <x v="1"/>
    <x v="1"/>
    <x v="0"/>
    <n v="45333.333333333336"/>
    <n v="6"/>
    <n v="1.1333333333333333"/>
    <m/>
  </r>
  <r>
    <x v="1"/>
    <d v="2017-10-04T00:00:00"/>
    <x v="9"/>
    <x v="0"/>
    <x v="16"/>
    <n v="1"/>
    <n v="1"/>
    <x v="0"/>
    <n v="2.5"/>
    <x v="1"/>
    <x v="1"/>
    <x v="0"/>
    <x v="0"/>
    <n v="16666.666666666668"/>
    <n v="6"/>
    <n v="0.41666666666666669"/>
    <m/>
  </r>
  <r>
    <x v="1"/>
    <d v="2017-10-04T00:00:00"/>
    <x v="9"/>
    <x v="0"/>
    <x v="16"/>
    <n v="1"/>
    <n v="1"/>
    <x v="0"/>
    <n v="2"/>
    <x v="1"/>
    <x v="1"/>
    <x v="1"/>
    <x v="0"/>
    <n v="13333.333333333334"/>
    <n v="6"/>
    <n v="0.33333333333333331"/>
    <m/>
  </r>
  <r>
    <x v="1"/>
    <d v="2017-10-05T00:00:00"/>
    <x v="9"/>
    <x v="0"/>
    <x v="16"/>
    <n v="1"/>
    <n v="1"/>
    <x v="1"/>
    <n v="2.85"/>
    <x v="1"/>
    <x v="1"/>
    <x v="2"/>
    <x v="0"/>
    <n v="19000"/>
    <n v="6"/>
    <n v="0.47500000000000003"/>
    <m/>
  </r>
  <r>
    <x v="1"/>
    <d v="2017-10-05T00:00:00"/>
    <x v="9"/>
    <x v="0"/>
    <x v="16"/>
    <n v="1"/>
    <n v="1"/>
    <x v="0"/>
    <n v="3.5"/>
    <x v="1"/>
    <x v="1"/>
    <x v="1"/>
    <x v="0"/>
    <n v="23333.333333333336"/>
    <n v="6"/>
    <n v="0.58333333333333337"/>
    <m/>
  </r>
  <r>
    <x v="1"/>
    <d v="2017-10-05T00:00:00"/>
    <x v="9"/>
    <x v="0"/>
    <x v="16"/>
    <n v="1"/>
    <n v="1"/>
    <x v="0"/>
    <n v="3.5"/>
    <x v="1"/>
    <x v="1"/>
    <x v="0"/>
    <x v="0"/>
    <n v="23333.333333333336"/>
    <n v="6"/>
    <n v="0.58333333333333337"/>
    <m/>
  </r>
  <r>
    <x v="1"/>
    <d v="2017-10-06T00:00:00"/>
    <x v="9"/>
    <x v="0"/>
    <x v="16"/>
    <n v="1"/>
    <n v="1"/>
    <x v="0"/>
    <n v="1.3"/>
    <x v="1"/>
    <x v="1"/>
    <x v="1"/>
    <x v="0"/>
    <n v="8666.6666666666679"/>
    <n v="6"/>
    <n v="0.21666666666666667"/>
    <m/>
  </r>
  <r>
    <x v="1"/>
    <d v="2017-10-06T00:00:00"/>
    <x v="9"/>
    <x v="0"/>
    <x v="16"/>
    <n v="1"/>
    <n v="2"/>
    <x v="0"/>
    <n v="1"/>
    <x v="1"/>
    <x v="1"/>
    <x v="1"/>
    <x v="0"/>
    <n v="6666.666666666667"/>
    <n v="6"/>
    <n v="0.16666666666666666"/>
    <m/>
  </r>
  <r>
    <x v="1"/>
    <d v="2017-10-06T00:00:00"/>
    <x v="9"/>
    <x v="0"/>
    <x v="17"/>
    <n v="2"/>
    <n v="47"/>
    <x v="0"/>
    <n v="2.2999999999999998"/>
    <x v="1"/>
    <x v="0"/>
    <x v="0"/>
    <x v="0"/>
    <n v="15333.333333333332"/>
    <n v="6"/>
    <n v="0.3833333333333333"/>
    <m/>
  </r>
  <r>
    <x v="1"/>
    <d v="2017-10-07T00:00:00"/>
    <x v="9"/>
    <x v="0"/>
    <x v="16"/>
    <n v="1"/>
    <n v="2"/>
    <x v="0"/>
    <n v="1.2"/>
    <x v="1"/>
    <x v="1"/>
    <x v="1"/>
    <x v="0"/>
    <n v="8000"/>
    <n v="6"/>
    <n v="0.19999999999999998"/>
    <m/>
  </r>
  <r>
    <x v="1"/>
    <d v="2017-10-07T00:00:00"/>
    <x v="9"/>
    <x v="0"/>
    <x v="16"/>
    <n v="1"/>
    <n v="1"/>
    <x v="1"/>
    <n v="5.2"/>
    <x v="1"/>
    <x v="1"/>
    <x v="2"/>
    <x v="0"/>
    <n v="34666.666666666672"/>
    <n v="6"/>
    <n v="0.8666666666666667"/>
    <m/>
  </r>
  <r>
    <x v="1"/>
    <d v="2017-10-07T00:00:00"/>
    <x v="9"/>
    <x v="0"/>
    <x v="17"/>
    <n v="2"/>
    <n v="47"/>
    <x v="0"/>
    <n v="3.6"/>
    <x v="1"/>
    <x v="0"/>
    <x v="0"/>
    <x v="0"/>
    <n v="24000"/>
    <n v="6"/>
    <n v="0.6"/>
    <m/>
  </r>
  <r>
    <x v="1"/>
    <d v="2017-10-09T00:00:00"/>
    <x v="9"/>
    <x v="0"/>
    <x v="16"/>
    <n v="1"/>
    <n v="1"/>
    <x v="0"/>
    <n v="0.7"/>
    <x v="1"/>
    <x v="1"/>
    <x v="2"/>
    <x v="1"/>
    <n v="4666.666666666667"/>
    <n v="6"/>
    <n v="0.11666666666666665"/>
    <m/>
  </r>
  <r>
    <x v="1"/>
    <d v="2017-10-09T00:00:00"/>
    <x v="9"/>
    <x v="0"/>
    <x v="16"/>
    <n v="1"/>
    <n v="3"/>
    <x v="1"/>
    <n v="0.9"/>
    <x v="1"/>
    <x v="1"/>
    <x v="2"/>
    <x v="0"/>
    <n v="6000"/>
    <n v="6"/>
    <n v="0.15"/>
    <m/>
  </r>
  <r>
    <x v="1"/>
    <d v="2017-10-09T00:00:00"/>
    <x v="9"/>
    <x v="0"/>
    <x v="17"/>
    <n v="2"/>
    <n v="47"/>
    <x v="0"/>
    <n v="6"/>
    <x v="1"/>
    <x v="0"/>
    <x v="0"/>
    <x v="1"/>
    <n v="40000"/>
    <n v="6"/>
    <n v="1"/>
    <m/>
  </r>
  <r>
    <x v="1"/>
    <d v="2017-10-10T00:00:00"/>
    <x v="9"/>
    <x v="0"/>
    <x v="16"/>
    <n v="1"/>
    <n v="3"/>
    <x v="1"/>
    <n v="2.14"/>
    <x v="1"/>
    <x v="1"/>
    <x v="2"/>
    <x v="0"/>
    <n v="14266.666666666668"/>
    <n v="6"/>
    <n v="0.35666666666666669"/>
    <m/>
  </r>
  <r>
    <x v="1"/>
    <d v="2017-10-10T00:00:00"/>
    <x v="9"/>
    <x v="0"/>
    <x v="17"/>
    <n v="2"/>
    <n v="49"/>
    <x v="0"/>
    <n v="5"/>
    <x v="1"/>
    <x v="0"/>
    <x v="1"/>
    <x v="0"/>
    <n v="33333.333333333336"/>
    <n v="6"/>
    <n v="0.83333333333333337"/>
    <m/>
  </r>
  <r>
    <x v="1"/>
    <d v="2017-10-10T00:00:00"/>
    <x v="9"/>
    <x v="0"/>
    <x v="17"/>
    <n v="2"/>
    <n v="50"/>
    <x v="0"/>
    <n v="2.5"/>
    <x v="1"/>
    <x v="0"/>
    <x v="0"/>
    <x v="0"/>
    <n v="16666.666666666668"/>
    <n v="6"/>
    <n v="0.41666666666666669"/>
    <m/>
  </r>
  <r>
    <x v="1"/>
    <d v="2017-10-11T00:00:00"/>
    <x v="9"/>
    <x v="0"/>
    <x v="16"/>
    <n v="1"/>
    <n v="3"/>
    <x v="1"/>
    <n v="1.53"/>
    <x v="1"/>
    <x v="1"/>
    <x v="2"/>
    <x v="0"/>
    <n v="10200"/>
    <n v="6"/>
    <n v="0.255"/>
    <m/>
  </r>
  <r>
    <x v="1"/>
    <d v="2017-10-11T00:00:00"/>
    <x v="9"/>
    <x v="0"/>
    <x v="16"/>
    <n v="1"/>
    <n v="2"/>
    <x v="1"/>
    <n v="1.5"/>
    <x v="1"/>
    <x v="1"/>
    <x v="2"/>
    <x v="0"/>
    <n v="10000"/>
    <n v="6"/>
    <n v="0.25"/>
    <m/>
  </r>
  <r>
    <x v="1"/>
    <d v="2017-10-11T00:00:00"/>
    <x v="9"/>
    <x v="0"/>
    <x v="17"/>
    <n v="2"/>
    <n v="50"/>
    <x v="0"/>
    <n v="1.7"/>
    <x v="1"/>
    <x v="0"/>
    <x v="1"/>
    <x v="1"/>
    <n v="11333.333333333334"/>
    <n v="6"/>
    <n v="0.28333333333333333"/>
    <m/>
  </r>
  <r>
    <x v="1"/>
    <d v="2017-10-11T00:00:00"/>
    <x v="9"/>
    <x v="0"/>
    <x v="17"/>
    <n v="2"/>
    <n v="49"/>
    <x v="0"/>
    <n v="3.5"/>
    <x v="1"/>
    <x v="0"/>
    <x v="0"/>
    <x v="1"/>
    <n v="23333.333333333336"/>
    <n v="6"/>
    <n v="0.58333333333333337"/>
    <m/>
  </r>
  <r>
    <x v="1"/>
    <d v="2017-10-16T00:00:00"/>
    <x v="9"/>
    <x v="0"/>
    <x v="16"/>
    <n v="1"/>
    <n v="3"/>
    <x v="0"/>
    <n v="3.57"/>
    <x v="1"/>
    <x v="1"/>
    <x v="1"/>
    <x v="0"/>
    <n v="23800"/>
    <n v="6"/>
    <n v="0.59499999999999997"/>
    <m/>
  </r>
  <r>
    <x v="1"/>
    <d v="2017-10-16T00:00:00"/>
    <x v="9"/>
    <x v="0"/>
    <x v="7"/>
    <n v="1"/>
    <n v="6"/>
    <x v="0"/>
    <n v="0.5"/>
    <x v="1"/>
    <x v="0"/>
    <x v="0"/>
    <x v="0"/>
    <n v="3333.3333333333335"/>
    <n v="6"/>
    <n v="8.3333333333333329E-2"/>
    <m/>
  </r>
  <r>
    <x v="1"/>
    <d v="2017-10-17T00:00:00"/>
    <x v="9"/>
    <x v="0"/>
    <x v="16"/>
    <n v="1"/>
    <n v="2"/>
    <x v="0"/>
    <n v="1"/>
    <x v="1"/>
    <x v="1"/>
    <x v="1"/>
    <x v="1"/>
    <n v="6666.666666666667"/>
    <n v="6"/>
    <n v="0.16666666666666666"/>
    <m/>
  </r>
  <r>
    <x v="1"/>
    <d v="2017-10-17T00:00:00"/>
    <x v="9"/>
    <x v="0"/>
    <x v="7"/>
    <n v="1"/>
    <n v="6"/>
    <x v="0"/>
    <n v="6.1"/>
    <x v="1"/>
    <x v="0"/>
    <x v="1"/>
    <x v="1"/>
    <n v="40666.666666666664"/>
    <n v="6"/>
    <n v="1.0166666666666666"/>
    <m/>
  </r>
  <r>
    <x v="1"/>
    <d v="2017-10-17T00:00:00"/>
    <x v="9"/>
    <x v="0"/>
    <x v="7"/>
    <n v="1"/>
    <n v="3"/>
    <x v="0"/>
    <n v="0.5"/>
    <x v="1"/>
    <x v="0"/>
    <x v="1"/>
    <x v="0"/>
    <n v="3333.3333333333335"/>
    <n v="6"/>
    <n v="8.3333333333333329E-2"/>
    <m/>
  </r>
  <r>
    <x v="1"/>
    <d v="2017-10-18T00:00:00"/>
    <x v="9"/>
    <x v="0"/>
    <x v="7"/>
    <n v="1"/>
    <n v="3"/>
    <x v="0"/>
    <n v="2.38"/>
    <x v="1"/>
    <x v="0"/>
    <x v="1"/>
    <x v="1"/>
    <n v="15866.666666666666"/>
    <n v="6"/>
    <n v="0.39666666666666667"/>
    <m/>
  </r>
  <r>
    <x v="1"/>
    <d v="2017-10-18T00:00:00"/>
    <x v="9"/>
    <x v="0"/>
    <x v="18"/>
    <n v="1"/>
    <n v="4"/>
    <x v="0"/>
    <n v="3.5"/>
    <x v="1"/>
    <x v="0"/>
    <x v="1"/>
    <x v="0"/>
    <n v="23333.333333333336"/>
    <n v="6"/>
    <n v="0.58333333333333337"/>
    <m/>
  </r>
  <r>
    <x v="1"/>
    <d v="2017-10-19T00:00:00"/>
    <x v="9"/>
    <x v="0"/>
    <x v="18"/>
    <n v="1"/>
    <n v="4"/>
    <x v="0"/>
    <n v="1"/>
    <x v="1"/>
    <x v="0"/>
    <x v="1"/>
    <x v="1"/>
    <n v="6666.666666666667"/>
    <n v="6"/>
    <n v="0.16666666666666666"/>
    <m/>
  </r>
  <r>
    <x v="1"/>
    <d v="2017-10-19T00:00:00"/>
    <x v="9"/>
    <x v="0"/>
    <x v="18"/>
    <n v="1"/>
    <n v="3"/>
    <x v="0"/>
    <n v="5"/>
    <x v="1"/>
    <x v="0"/>
    <x v="1"/>
    <x v="0"/>
    <n v="33333.333333333336"/>
    <n v="6"/>
    <n v="0.83333333333333337"/>
    <m/>
  </r>
  <r>
    <x v="1"/>
    <d v="2017-10-20T00:00:00"/>
    <x v="9"/>
    <x v="0"/>
    <x v="18"/>
    <n v="1"/>
    <n v="3"/>
    <x v="0"/>
    <n v="3.17"/>
    <x v="1"/>
    <x v="0"/>
    <x v="1"/>
    <x v="1"/>
    <n v="21133.333333333332"/>
    <n v="6"/>
    <n v="0.52833333333333332"/>
    <m/>
  </r>
  <r>
    <x v="1"/>
    <d v="2017-10-20T00:00:00"/>
    <x v="9"/>
    <x v="0"/>
    <x v="18"/>
    <n v="1"/>
    <n v="2"/>
    <x v="0"/>
    <n v="3"/>
    <x v="1"/>
    <x v="0"/>
    <x v="1"/>
    <x v="0"/>
    <n v="20000"/>
    <n v="6"/>
    <n v="0.5"/>
    <m/>
  </r>
  <r>
    <x v="1"/>
    <d v="2017-10-23T00:00:00"/>
    <x v="9"/>
    <x v="0"/>
    <x v="18"/>
    <n v="1"/>
    <n v="2"/>
    <x v="0"/>
    <n v="4.29"/>
    <x v="1"/>
    <x v="0"/>
    <x v="1"/>
    <x v="1"/>
    <n v="28600"/>
    <n v="6"/>
    <n v="0.71499999999999997"/>
    <m/>
  </r>
  <r>
    <x v="1"/>
    <d v="2017-10-23T00:00:00"/>
    <x v="9"/>
    <x v="0"/>
    <x v="18"/>
    <n v="1"/>
    <n v="1"/>
    <x v="0"/>
    <n v="3.7"/>
    <x v="1"/>
    <x v="0"/>
    <x v="1"/>
    <x v="0"/>
    <n v="24666.666666666668"/>
    <n v="6"/>
    <n v="0.6166666666666667"/>
    <m/>
  </r>
  <r>
    <x v="1"/>
    <d v="2017-10-24T00:00:00"/>
    <x v="9"/>
    <x v="0"/>
    <x v="18"/>
    <n v="1"/>
    <n v="1"/>
    <x v="0"/>
    <n v="3.9"/>
    <x v="1"/>
    <x v="0"/>
    <x v="1"/>
    <x v="1"/>
    <n v="26000"/>
    <n v="6"/>
    <n v="0.65"/>
    <m/>
  </r>
  <r>
    <x v="1"/>
    <d v="2017-10-24T00:00:00"/>
    <x v="9"/>
    <x v="0"/>
    <x v="8"/>
    <n v="1"/>
    <n v="15"/>
    <x v="0"/>
    <n v="3"/>
    <x v="1"/>
    <x v="0"/>
    <x v="1"/>
    <x v="0"/>
    <n v="20000"/>
    <n v="6"/>
    <n v="0.5"/>
    <m/>
  </r>
  <r>
    <x v="1"/>
    <d v="2017-10-26T00:00:00"/>
    <x v="9"/>
    <x v="0"/>
    <x v="8"/>
    <n v="1"/>
    <n v="15"/>
    <x v="0"/>
    <n v="1"/>
    <x v="1"/>
    <x v="0"/>
    <x v="1"/>
    <x v="1"/>
    <n v="6666.666666666667"/>
    <n v="6"/>
    <n v="0.16666666666666666"/>
    <m/>
  </r>
  <r>
    <x v="1"/>
    <d v="2017-10-26T00:00:00"/>
    <x v="9"/>
    <x v="0"/>
    <x v="17"/>
    <n v="2"/>
    <n v="45"/>
    <x v="0"/>
    <n v="3.5"/>
    <x v="1"/>
    <x v="0"/>
    <x v="1"/>
    <x v="0"/>
    <n v="23333.333333333336"/>
    <n v="6"/>
    <n v="0.58333333333333337"/>
    <m/>
  </r>
  <r>
    <x v="1"/>
    <d v="2017-10-27T00:00:00"/>
    <x v="9"/>
    <x v="0"/>
    <x v="17"/>
    <n v="2"/>
    <n v="45"/>
    <x v="0"/>
    <n v="2.8"/>
    <x v="1"/>
    <x v="0"/>
    <x v="1"/>
    <x v="1"/>
    <n v="18666.666666666668"/>
    <n v="6"/>
    <n v="0.46666666666666662"/>
    <m/>
  </r>
  <r>
    <x v="1"/>
    <d v="2017-10-27T00:00:00"/>
    <x v="9"/>
    <x v="0"/>
    <x v="17"/>
    <n v="2"/>
    <n v="48"/>
    <x v="0"/>
    <n v="6"/>
    <x v="1"/>
    <x v="0"/>
    <x v="1"/>
    <x v="0"/>
    <n v="40000"/>
    <n v="6"/>
    <n v="1"/>
    <m/>
  </r>
  <r>
    <x v="1"/>
    <d v="2017-10-27T00:00:00"/>
    <x v="9"/>
    <x v="0"/>
    <x v="17"/>
    <n v="2"/>
    <n v="48"/>
    <x v="0"/>
    <n v="2.2000000000000002"/>
    <x v="1"/>
    <x v="0"/>
    <x v="1"/>
    <x v="0"/>
    <n v="14666.666666666668"/>
    <n v="6"/>
    <n v="0.3666666666666667"/>
    <m/>
  </r>
  <r>
    <x v="1"/>
    <d v="2017-10-27T00:00:00"/>
    <x v="9"/>
    <x v="0"/>
    <x v="7"/>
    <n v="1"/>
    <n v="7"/>
    <x v="1"/>
    <n v="0.89"/>
    <x v="1"/>
    <x v="0"/>
    <x v="2"/>
    <x v="1"/>
    <n v="5933.3333333333339"/>
    <n v="6"/>
    <n v="0.14833333333333334"/>
    <m/>
  </r>
  <r>
    <x v="1"/>
    <d v="2017-10-27T00:00:00"/>
    <x v="9"/>
    <x v="0"/>
    <x v="7"/>
    <n v="1"/>
    <n v="6"/>
    <x v="0"/>
    <n v="0.11"/>
    <x v="1"/>
    <x v="0"/>
    <x v="2"/>
    <x v="1"/>
    <n v="733.33333333333337"/>
    <n v="6"/>
    <n v="1.8333333333333333E-2"/>
    <m/>
  </r>
  <r>
    <x v="1"/>
    <d v="2017-10-31T00:00:00"/>
    <x v="9"/>
    <x v="0"/>
    <x v="17"/>
    <n v="2"/>
    <n v="48"/>
    <x v="0"/>
    <n v="2.9"/>
    <x v="1"/>
    <x v="0"/>
    <x v="1"/>
    <x v="1"/>
    <n v="19333.333333333332"/>
    <n v="6"/>
    <n v="0.48333333333333334"/>
    <m/>
  </r>
  <r>
    <x v="1"/>
    <d v="2017-10-31T00:00:00"/>
    <x v="9"/>
    <x v="0"/>
    <x v="17"/>
    <n v="2"/>
    <n v="25"/>
    <x v="0"/>
    <n v="2.2999999999999998"/>
    <x v="1"/>
    <x v="0"/>
    <x v="1"/>
    <x v="0"/>
    <n v="15333.333333333332"/>
    <n v="6"/>
    <n v="0.3833333333333333"/>
    <m/>
  </r>
  <r>
    <x v="1"/>
    <d v="2017-10-31T00:00:00"/>
    <x v="9"/>
    <x v="0"/>
    <x v="17"/>
    <n v="2"/>
    <n v="25"/>
    <x v="0"/>
    <n v="6"/>
    <x v="1"/>
    <x v="0"/>
    <x v="1"/>
    <x v="0"/>
    <n v="40000"/>
    <n v="6"/>
    <n v="1"/>
    <m/>
  </r>
  <r>
    <x v="1"/>
    <d v="2017-11-01T00:00:00"/>
    <x v="10"/>
    <x v="0"/>
    <x v="17"/>
    <n v="2"/>
    <n v="25"/>
    <x v="0"/>
    <n v="2.2799999999999998"/>
    <x v="0"/>
    <x v="0"/>
    <x v="1"/>
    <x v="1"/>
    <n v="15200"/>
    <n v="6"/>
    <n v="0.37999999999999995"/>
    <m/>
  </r>
  <r>
    <x v="1"/>
    <d v="2017-11-07T00:00:00"/>
    <x v="10"/>
    <x v="0"/>
    <x v="19"/>
    <n v="1"/>
    <n v="2"/>
    <x v="0"/>
    <n v="5.8"/>
    <x v="0"/>
    <x v="0"/>
    <x v="1"/>
    <x v="0"/>
    <n v="38666.666666666664"/>
    <n v="6"/>
    <n v="0.96666666666666667"/>
    <m/>
  </r>
  <r>
    <x v="1"/>
    <d v="2017-11-09T00:00:00"/>
    <x v="10"/>
    <x v="0"/>
    <x v="19"/>
    <n v="1"/>
    <n v="2"/>
    <x v="0"/>
    <n v="8.1999999999999993"/>
    <x v="0"/>
    <x v="0"/>
    <x v="1"/>
    <x v="0"/>
    <n v="54666.666666666664"/>
    <n v="6"/>
    <n v="1.3666666666666665"/>
    <m/>
  </r>
  <r>
    <x v="1"/>
    <d v="2017-11-09T00:00:00"/>
    <x v="10"/>
    <x v="0"/>
    <x v="19"/>
    <n v="1"/>
    <n v="2"/>
    <x v="0"/>
    <n v="6.4"/>
    <x v="0"/>
    <x v="0"/>
    <x v="1"/>
    <x v="0"/>
    <n v="42666.666666666672"/>
    <n v="6"/>
    <n v="1.0666666666666667"/>
    <m/>
  </r>
  <r>
    <x v="1"/>
    <d v="2017-11-09T00:00:00"/>
    <x v="10"/>
    <x v="0"/>
    <x v="19"/>
    <n v="1"/>
    <n v="2"/>
    <x v="0"/>
    <n v="2.6"/>
    <x v="0"/>
    <x v="0"/>
    <x v="0"/>
    <x v="0"/>
    <n v="17333.333333333336"/>
    <n v="6"/>
    <n v="0.43333333333333335"/>
    <m/>
  </r>
  <r>
    <x v="1"/>
    <d v="2017-11-10T00:00:00"/>
    <x v="10"/>
    <x v="0"/>
    <x v="19"/>
    <n v="1"/>
    <n v="1"/>
    <x v="0"/>
    <n v="3.27"/>
    <x v="0"/>
    <x v="0"/>
    <x v="2"/>
    <x v="0"/>
    <n v="21800"/>
    <n v="6"/>
    <n v="0.54500000000000004"/>
    <m/>
  </r>
  <r>
    <x v="1"/>
    <d v="2017-11-10T00:00:00"/>
    <x v="10"/>
    <x v="0"/>
    <x v="19"/>
    <n v="1"/>
    <n v="1"/>
    <x v="0"/>
    <n v="1"/>
    <x v="0"/>
    <x v="0"/>
    <x v="0"/>
    <x v="0"/>
    <n v="6666.666666666667"/>
    <n v="6"/>
    <n v="0.16666666666666666"/>
    <m/>
  </r>
  <r>
    <x v="1"/>
    <d v="2017-11-10T00:00:00"/>
    <x v="10"/>
    <x v="0"/>
    <x v="19"/>
    <n v="1"/>
    <n v="2"/>
    <x v="0"/>
    <n v="1"/>
    <x v="0"/>
    <x v="0"/>
    <x v="0"/>
    <x v="0"/>
    <n v="6666.666666666667"/>
    <n v="6"/>
    <n v="0.16666666666666666"/>
    <m/>
  </r>
  <r>
    <x v="1"/>
    <d v="2017-11-13T00:00:00"/>
    <x v="10"/>
    <x v="0"/>
    <x v="19"/>
    <n v="1"/>
    <n v="1"/>
    <x v="0"/>
    <n v="2.1"/>
    <x v="0"/>
    <x v="0"/>
    <x v="2"/>
    <x v="0"/>
    <n v="14000.000000000002"/>
    <n v="6"/>
    <n v="0.35000000000000003"/>
    <m/>
  </r>
  <r>
    <x v="1"/>
    <d v="2017-11-13T00:00:00"/>
    <x v="10"/>
    <x v="0"/>
    <x v="19"/>
    <n v="1"/>
    <n v="1"/>
    <x v="0"/>
    <n v="5.8"/>
    <x v="0"/>
    <x v="0"/>
    <x v="0"/>
    <x v="0"/>
    <n v="38666.666666666664"/>
    <n v="6"/>
    <n v="0.96666666666666667"/>
    <m/>
  </r>
  <r>
    <x v="1"/>
    <d v="2017-11-14T00:00:00"/>
    <x v="10"/>
    <x v="0"/>
    <x v="19"/>
    <n v="1"/>
    <n v="1"/>
    <x v="0"/>
    <n v="3.8"/>
    <x v="0"/>
    <x v="0"/>
    <x v="0"/>
    <x v="0"/>
    <n v="25333.333333333332"/>
    <n v="6"/>
    <n v="0.6333333333333333"/>
    <m/>
  </r>
  <r>
    <x v="1"/>
    <d v="2017-11-14T00:00:00"/>
    <x v="10"/>
    <x v="0"/>
    <x v="19"/>
    <n v="1"/>
    <n v="2"/>
    <x v="0"/>
    <n v="4"/>
    <x v="0"/>
    <x v="0"/>
    <x v="0"/>
    <x v="0"/>
    <n v="26666.666666666668"/>
    <n v="6"/>
    <n v="0.66666666666666663"/>
    <m/>
  </r>
  <r>
    <x v="1"/>
    <d v="2017-11-14T00:00:00"/>
    <x v="10"/>
    <x v="0"/>
    <x v="19"/>
    <n v="1"/>
    <n v="1"/>
    <x v="0"/>
    <n v="0.66"/>
    <x v="0"/>
    <x v="0"/>
    <x v="2"/>
    <x v="0"/>
    <n v="4400"/>
    <n v="6"/>
    <n v="0.11"/>
    <m/>
  </r>
  <r>
    <x v="1"/>
    <d v="2017-11-14T00:00:00"/>
    <x v="10"/>
    <x v="0"/>
    <x v="19"/>
    <n v="1"/>
    <n v="2"/>
    <x v="0"/>
    <n v="1.81"/>
    <x v="0"/>
    <x v="0"/>
    <x v="2"/>
    <x v="0"/>
    <n v="12066.666666666668"/>
    <n v="6"/>
    <n v="0.30166666666666669"/>
    <m/>
  </r>
  <r>
    <x v="1"/>
    <d v="2017-11-16T00:00:00"/>
    <x v="10"/>
    <x v="0"/>
    <x v="19"/>
    <n v="1"/>
    <n v="2"/>
    <x v="0"/>
    <n v="6"/>
    <x v="0"/>
    <x v="0"/>
    <x v="1"/>
    <x v="0"/>
    <n v="40000"/>
    <n v="6"/>
    <n v="1"/>
    <m/>
  </r>
  <r>
    <x v="1"/>
    <d v="2017-11-16T00:00:00"/>
    <x v="10"/>
    <x v="0"/>
    <x v="19"/>
    <n v="1"/>
    <n v="1"/>
    <x v="0"/>
    <n v="2.34"/>
    <x v="0"/>
    <x v="0"/>
    <x v="2"/>
    <x v="0"/>
    <n v="15600"/>
    <n v="6"/>
    <n v="0.38999999999999996"/>
    <m/>
  </r>
  <r>
    <x v="1"/>
    <d v="2017-11-17T00:00:00"/>
    <x v="10"/>
    <x v="0"/>
    <x v="19"/>
    <n v="1"/>
    <n v="1"/>
    <x v="0"/>
    <n v="3"/>
    <x v="0"/>
    <x v="0"/>
    <x v="2"/>
    <x v="0"/>
    <n v="20000"/>
    <n v="6"/>
    <n v="0.5"/>
    <m/>
  </r>
  <r>
    <x v="1"/>
    <d v="2017-11-17T00:00:00"/>
    <x v="10"/>
    <x v="0"/>
    <x v="19"/>
    <n v="1"/>
    <n v="2"/>
    <x v="0"/>
    <n v="2.5"/>
    <x v="0"/>
    <x v="0"/>
    <x v="1"/>
    <x v="1"/>
    <n v="16666.666666666668"/>
    <n v="6"/>
    <n v="0.41666666666666669"/>
    <m/>
  </r>
  <r>
    <x v="1"/>
    <d v="2017-11-17T00:00:00"/>
    <x v="10"/>
    <x v="0"/>
    <x v="17"/>
    <n v="2"/>
    <n v="30"/>
    <x v="0"/>
    <n v="2.4"/>
    <x v="0"/>
    <x v="0"/>
    <x v="1"/>
    <x v="1"/>
    <n v="16000"/>
    <n v="6"/>
    <n v="0.39999999999999997"/>
    <m/>
  </r>
  <r>
    <x v="1"/>
    <d v="2017-11-17T00:00:00"/>
    <x v="10"/>
    <x v="0"/>
    <x v="19"/>
    <n v="1"/>
    <n v="2"/>
    <x v="0"/>
    <n v="2"/>
    <x v="0"/>
    <x v="0"/>
    <x v="0"/>
    <x v="0"/>
    <n v="13333.333333333334"/>
    <n v="6"/>
    <n v="0.33333333333333331"/>
    <m/>
  </r>
  <r>
    <x v="1"/>
    <d v="2017-11-20T00:00:00"/>
    <x v="10"/>
    <x v="0"/>
    <x v="20"/>
    <n v="1"/>
    <n v="11"/>
    <x v="0"/>
    <n v="2.5"/>
    <x v="0"/>
    <x v="0"/>
    <x v="1"/>
    <x v="0"/>
    <n v="16666.666666666668"/>
    <n v="6"/>
    <n v="0.41666666666666669"/>
    <m/>
  </r>
  <r>
    <x v="1"/>
    <d v="2017-11-20T00:00:00"/>
    <x v="10"/>
    <x v="0"/>
    <x v="20"/>
    <n v="1"/>
    <n v="12"/>
    <x v="0"/>
    <n v="2.2999999999999998"/>
    <x v="0"/>
    <x v="0"/>
    <x v="0"/>
    <x v="0"/>
    <n v="15333.333333333332"/>
    <n v="6"/>
    <n v="0.3833333333333333"/>
    <m/>
  </r>
  <r>
    <x v="1"/>
    <d v="2017-11-20T00:00:00"/>
    <x v="10"/>
    <x v="0"/>
    <x v="20"/>
    <n v="1"/>
    <n v="11"/>
    <x v="0"/>
    <n v="1"/>
    <x v="0"/>
    <x v="0"/>
    <x v="0"/>
    <x v="0"/>
    <n v="6666.666666666667"/>
    <n v="6"/>
    <n v="0.16666666666666666"/>
    <m/>
  </r>
  <r>
    <x v="1"/>
    <d v="2017-11-21T00:00:00"/>
    <x v="10"/>
    <x v="0"/>
    <x v="20"/>
    <n v="1"/>
    <n v="9"/>
    <x v="1"/>
    <n v="2.33"/>
    <x v="0"/>
    <x v="0"/>
    <x v="2"/>
    <x v="0"/>
    <n v="15533.333333333334"/>
    <n v="6"/>
    <n v="0.38833333333333336"/>
    <m/>
  </r>
  <r>
    <x v="1"/>
    <d v="2017-11-21T00:00:00"/>
    <x v="10"/>
    <x v="0"/>
    <x v="20"/>
    <n v="1"/>
    <n v="11"/>
    <x v="0"/>
    <n v="3.8"/>
    <x v="0"/>
    <x v="0"/>
    <x v="1"/>
    <x v="0"/>
    <n v="25333.333333333332"/>
    <n v="6"/>
    <n v="0.6333333333333333"/>
    <m/>
  </r>
  <r>
    <x v="1"/>
    <d v="2017-11-21T00:00:00"/>
    <x v="10"/>
    <x v="0"/>
    <x v="20"/>
    <n v="1"/>
    <n v="12"/>
    <x v="0"/>
    <n v="3.5"/>
    <x v="0"/>
    <x v="0"/>
    <x v="0"/>
    <x v="0"/>
    <n v="23333.333333333336"/>
    <n v="6"/>
    <n v="0.58333333333333337"/>
    <m/>
  </r>
  <r>
    <x v="1"/>
    <d v="2017-11-22T00:00:00"/>
    <x v="10"/>
    <x v="0"/>
    <x v="20"/>
    <n v="1"/>
    <n v="9"/>
    <x v="1"/>
    <n v="1.02"/>
    <x v="0"/>
    <x v="0"/>
    <x v="2"/>
    <x v="1"/>
    <n v="6800"/>
    <n v="6"/>
    <n v="0.17"/>
    <m/>
  </r>
  <r>
    <x v="1"/>
    <d v="2017-11-22T00:00:00"/>
    <x v="10"/>
    <x v="0"/>
    <x v="20"/>
    <n v="1"/>
    <n v="10"/>
    <x v="1"/>
    <n v="2.34"/>
    <x v="0"/>
    <x v="0"/>
    <x v="2"/>
    <x v="0"/>
    <n v="15600"/>
    <n v="6"/>
    <n v="0.38999999999999996"/>
    <m/>
  </r>
  <r>
    <x v="1"/>
    <d v="2017-11-22T00:00:00"/>
    <x v="10"/>
    <x v="0"/>
    <x v="20"/>
    <n v="1"/>
    <n v="12"/>
    <x v="0"/>
    <n v="1.2"/>
    <x v="0"/>
    <x v="0"/>
    <x v="0"/>
    <x v="0"/>
    <n v="8000"/>
    <n v="6"/>
    <n v="0.19999999999999998"/>
    <m/>
  </r>
  <r>
    <x v="1"/>
    <d v="2017-11-22T00:00:00"/>
    <x v="10"/>
    <x v="0"/>
    <x v="20"/>
    <n v="1"/>
    <n v="11"/>
    <x v="0"/>
    <n v="3.8"/>
    <x v="0"/>
    <x v="0"/>
    <x v="1"/>
    <x v="1"/>
    <n v="25333.333333333332"/>
    <n v="6"/>
    <n v="0.6333333333333333"/>
    <m/>
  </r>
  <r>
    <x v="1"/>
    <d v="2017-11-22T00:00:00"/>
    <x v="10"/>
    <x v="0"/>
    <x v="20"/>
    <n v="1"/>
    <n v="12"/>
    <x v="0"/>
    <n v="3.3"/>
    <x v="0"/>
    <x v="0"/>
    <x v="1"/>
    <x v="0"/>
    <n v="22000"/>
    <n v="6"/>
    <n v="0.54999999999999993"/>
    <m/>
  </r>
  <r>
    <x v="1"/>
    <d v="2017-01-23T00:00:00"/>
    <x v="0"/>
    <x v="0"/>
    <x v="20"/>
    <n v="1"/>
    <n v="12"/>
    <x v="0"/>
    <n v="2"/>
    <x v="0"/>
    <x v="0"/>
    <x v="0"/>
    <x v="0"/>
    <n v="13333.333333333334"/>
    <n v="6"/>
    <n v="0.33333333333333331"/>
    <m/>
  </r>
  <r>
    <x v="1"/>
    <d v="2017-11-23T00:00:00"/>
    <x v="10"/>
    <x v="0"/>
    <x v="20"/>
    <n v="1"/>
    <n v="12"/>
    <x v="0"/>
    <n v="6"/>
    <x v="0"/>
    <x v="0"/>
    <x v="1"/>
    <x v="0"/>
    <n v="40000"/>
    <n v="6"/>
    <n v="1"/>
    <m/>
  </r>
  <r>
    <x v="1"/>
    <d v="2017-11-23T00:00:00"/>
    <x v="10"/>
    <x v="0"/>
    <x v="20"/>
    <n v="1"/>
    <n v="10"/>
    <x v="1"/>
    <n v="2.2000000000000002"/>
    <x v="0"/>
    <x v="0"/>
    <x v="2"/>
    <x v="0"/>
    <n v="14666.666666666668"/>
    <n v="6"/>
    <n v="0.3666666666666667"/>
    <m/>
  </r>
  <r>
    <x v="1"/>
    <d v="2017-11-24T00:00:00"/>
    <x v="10"/>
    <x v="0"/>
    <x v="20"/>
    <n v="1"/>
    <n v="10"/>
    <x v="1"/>
    <n v="1.42"/>
    <x v="0"/>
    <x v="0"/>
    <x v="2"/>
    <x v="1"/>
    <n v="9466.6666666666661"/>
    <n v="6"/>
    <n v="0.23666666666666666"/>
    <m/>
  </r>
  <r>
    <x v="1"/>
    <d v="2017-11-24T00:00:00"/>
    <x v="10"/>
    <x v="0"/>
    <x v="20"/>
    <n v="1"/>
    <n v="12"/>
    <x v="1"/>
    <n v="0.7"/>
    <x v="0"/>
    <x v="0"/>
    <x v="2"/>
    <x v="0"/>
    <n v="4666.666666666667"/>
    <n v="6"/>
    <n v="0.11666666666666665"/>
    <m/>
  </r>
  <r>
    <x v="1"/>
    <d v="2017-11-24T00:00:00"/>
    <x v="10"/>
    <x v="0"/>
    <x v="20"/>
    <n v="1"/>
    <n v="12"/>
    <x v="0"/>
    <n v="4.3"/>
    <x v="0"/>
    <x v="0"/>
    <x v="1"/>
    <x v="0"/>
    <n v="28666.666666666668"/>
    <n v="6"/>
    <n v="0.71666666666666667"/>
    <m/>
  </r>
  <r>
    <x v="1"/>
    <d v="2017-11-24T00:00:00"/>
    <x v="10"/>
    <x v="0"/>
    <x v="20"/>
    <n v="1"/>
    <n v="15"/>
    <x v="0"/>
    <n v="1"/>
    <x v="0"/>
    <x v="0"/>
    <x v="1"/>
    <x v="0"/>
    <n v="6666.666666666667"/>
    <n v="6"/>
    <n v="0.16666666666666666"/>
    <m/>
  </r>
  <r>
    <x v="1"/>
    <d v="2017-11-24T00:00:00"/>
    <x v="10"/>
    <x v="0"/>
    <x v="20"/>
    <n v="1"/>
    <n v="12"/>
    <x v="0"/>
    <n v="2"/>
    <x v="0"/>
    <x v="0"/>
    <x v="0"/>
    <x v="1"/>
    <n v="13333.333333333334"/>
    <n v="6"/>
    <n v="0.33333333333333331"/>
    <m/>
  </r>
  <r>
    <x v="1"/>
    <d v="2017-11-25T00:00:00"/>
    <x v="10"/>
    <x v="0"/>
    <x v="20"/>
    <n v="1"/>
    <n v="16"/>
    <x v="0"/>
    <n v="3.4"/>
    <x v="0"/>
    <x v="0"/>
    <x v="0"/>
    <x v="0"/>
    <n v="22666.666666666668"/>
    <n v="6"/>
    <n v="0.56666666666666665"/>
    <m/>
  </r>
  <r>
    <x v="1"/>
    <d v="2017-11-25T00:00:00"/>
    <x v="10"/>
    <x v="0"/>
    <x v="20"/>
    <n v="1"/>
    <n v="16"/>
    <x v="0"/>
    <n v="3.2"/>
    <x v="0"/>
    <x v="0"/>
    <x v="1"/>
    <x v="0"/>
    <n v="21333.333333333336"/>
    <n v="6"/>
    <n v="0.53333333333333333"/>
    <m/>
  </r>
  <r>
    <x v="1"/>
    <d v="2017-11-27T00:00:00"/>
    <x v="10"/>
    <x v="0"/>
    <x v="20"/>
    <n v="1"/>
    <n v="15"/>
    <x v="0"/>
    <n v="2"/>
    <x v="0"/>
    <x v="0"/>
    <x v="0"/>
    <x v="0"/>
    <n v="13333.333333333334"/>
    <n v="6"/>
    <n v="0.33333333333333331"/>
    <m/>
  </r>
  <r>
    <x v="1"/>
    <d v="2017-11-27T00:00:00"/>
    <x v="10"/>
    <x v="0"/>
    <x v="20"/>
    <n v="1"/>
    <n v="15"/>
    <x v="0"/>
    <n v="1.8"/>
    <x v="0"/>
    <x v="0"/>
    <x v="1"/>
    <x v="0"/>
    <n v="12000"/>
    <n v="6"/>
    <n v="0.3"/>
    <m/>
  </r>
  <r>
    <x v="1"/>
    <d v="2017-11-28T00:00:00"/>
    <x v="10"/>
    <x v="0"/>
    <x v="20"/>
    <n v="1"/>
    <n v="16"/>
    <x v="0"/>
    <n v="4.5"/>
    <x v="0"/>
    <x v="0"/>
    <x v="1"/>
    <x v="0"/>
    <n v="30000"/>
    <n v="6"/>
    <n v="0.75"/>
    <m/>
  </r>
  <r>
    <x v="1"/>
    <d v="2017-11-28T00:00:00"/>
    <x v="10"/>
    <x v="0"/>
    <x v="20"/>
    <n v="1"/>
    <n v="16"/>
    <x v="0"/>
    <n v="2"/>
    <x v="0"/>
    <x v="0"/>
    <x v="0"/>
    <x v="0"/>
    <n v="13333.333333333334"/>
    <n v="6"/>
    <n v="0.33333333333333331"/>
    <m/>
  </r>
  <r>
    <x v="1"/>
    <d v="2017-11-28T00:00:00"/>
    <x v="10"/>
    <x v="0"/>
    <x v="20"/>
    <n v="1"/>
    <n v="13"/>
    <x v="1"/>
    <n v="2"/>
    <x v="0"/>
    <x v="0"/>
    <x v="2"/>
    <x v="1"/>
    <n v="13333.333333333334"/>
    <n v="6"/>
    <n v="0.33333333333333331"/>
    <m/>
  </r>
  <r>
    <x v="1"/>
    <d v="2017-11-28T00:00:00"/>
    <x v="10"/>
    <x v="0"/>
    <x v="20"/>
    <n v="1"/>
    <n v="14"/>
    <x v="1"/>
    <n v="1.18"/>
    <x v="0"/>
    <x v="0"/>
    <x v="2"/>
    <x v="0"/>
    <n v="7866.666666666667"/>
    <n v="6"/>
    <n v="0.19666666666666666"/>
    <m/>
  </r>
  <r>
    <x v="1"/>
    <d v="2017-11-29T00:00:00"/>
    <x v="10"/>
    <x v="0"/>
    <x v="20"/>
    <n v="1"/>
    <n v="15"/>
    <x v="1"/>
    <n v="1.65"/>
    <x v="0"/>
    <x v="0"/>
    <x v="2"/>
    <x v="1"/>
    <n v="11000"/>
    <n v="6"/>
    <n v="0.27499999999999997"/>
    <m/>
  </r>
  <r>
    <x v="1"/>
    <d v="2017-11-29T00:00:00"/>
    <x v="10"/>
    <x v="0"/>
    <x v="20"/>
    <n v="1"/>
    <n v="14"/>
    <x v="1"/>
    <n v="0.16"/>
    <x v="0"/>
    <x v="0"/>
    <x v="2"/>
    <x v="0"/>
    <n v="1066.6666666666667"/>
    <n v="6"/>
    <n v="2.6666666666666668E-2"/>
    <m/>
  </r>
  <r>
    <x v="1"/>
    <d v="2017-11-29T00:00:00"/>
    <x v="10"/>
    <x v="0"/>
    <x v="20"/>
    <n v="1"/>
    <n v="16"/>
    <x v="0"/>
    <n v="5.2"/>
    <x v="0"/>
    <x v="0"/>
    <x v="1"/>
    <x v="0"/>
    <n v="34666.666666666672"/>
    <n v="6"/>
    <n v="0.8666666666666667"/>
    <m/>
  </r>
  <r>
    <x v="1"/>
    <d v="2017-12-01T00:00:00"/>
    <x v="11"/>
    <x v="0"/>
    <x v="20"/>
    <n v="1"/>
    <n v="16"/>
    <x v="0"/>
    <n v="2"/>
    <x v="0"/>
    <x v="0"/>
    <x v="2"/>
    <x v="0"/>
    <n v="13333.333333333334"/>
    <n v="6"/>
    <n v="0.33333333333333331"/>
    <m/>
  </r>
  <r>
    <x v="1"/>
    <d v="2017-12-01T00:00:00"/>
    <x v="11"/>
    <x v="0"/>
    <x v="1"/>
    <n v="3"/>
    <n v="35"/>
    <x v="0"/>
    <n v="5"/>
    <x v="0"/>
    <x v="0"/>
    <x v="1"/>
    <x v="0"/>
    <n v="33333.333333333336"/>
    <n v="6"/>
    <n v="0.83333333333333337"/>
    <m/>
  </r>
  <r>
    <x v="1"/>
    <d v="2017-11-30T00:00:00"/>
    <x v="10"/>
    <x v="0"/>
    <x v="20"/>
    <n v="1"/>
    <n v="16"/>
    <x v="0"/>
    <n v="3"/>
    <x v="0"/>
    <x v="0"/>
    <x v="1"/>
    <x v="0"/>
    <n v="20000"/>
    <n v="6"/>
    <n v="0.5"/>
    <m/>
  </r>
  <r>
    <x v="1"/>
    <d v="2017-12-04T00:00:00"/>
    <x v="11"/>
    <x v="0"/>
    <x v="1"/>
    <n v="3"/>
    <n v="35"/>
    <x v="0"/>
    <n v="3"/>
    <x v="0"/>
    <x v="0"/>
    <x v="1"/>
    <x v="0"/>
    <n v="20000"/>
    <n v="6"/>
    <n v="0.5"/>
    <m/>
  </r>
  <r>
    <x v="1"/>
    <d v="2017-12-06T00:00:00"/>
    <x v="11"/>
    <x v="0"/>
    <x v="1"/>
    <n v="3"/>
    <n v="35"/>
    <x v="0"/>
    <n v="1"/>
    <x v="0"/>
    <x v="0"/>
    <x v="1"/>
    <x v="0"/>
    <n v="6666.666666666667"/>
    <n v="6"/>
    <n v="0.16666666666666666"/>
    <m/>
  </r>
  <r>
    <x v="1"/>
    <d v="2017-12-06T00:00:00"/>
    <x v="11"/>
    <x v="0"/>
    <x v="1"/>
    <n v="3"/>
    <n v="35"/>
    <x v="0"/>
    <n v="2.2000000000000002"/>
    <x v="0"/>
    <x v="0"/>
    <x v="1"/>
    <x v="0"/>
    <n v="14666.666666666668"/>
    <n v="6"/>
    <n v="0.3666666666666667"/>
    <m/>
  </r>
  <r>
    <x v="1"/>
    <d v="2017-12-07T00:00:00"/>
    <x v="11"/>
    <x v="0"/>
    <x v="1"/>
    <n v="3"/>
    <n v="35"/>
    <x v="0"/>
    <n v="4"/>
    <x v="0"/>
    <x v="0"/>
    <x v="0"/>
    <x v="0"/>
    <n v="26666.666666666668"/>
    <n v="6"/>
    <n v="0.66666666666666663"/>
    <m/>
  </r>
  <r>
    <x v="1"/>
    <d v="2017-12-07T00:00:00"/>
    <x v="11"/>
    <x v="0"/>
    <x v="1"/>
    <n v="3"/>
    <n v="35"/>
    <x v="0"/>
    <n v="1"/>
    <x v="0"/>
    <x v="0"/>
    <x v="1"/>
    <x v="0"/>
    <n v="6666.666666666667"/>
    <n v="6"/>
    <n v="0.16666666666666666"/>
    <m/>
  </r>
  <r>
    <x v="1"/>
    <d v="2017-12-07T00:00:00"/>
    <x v="11"/>
    <x v="0"/>
    <x v="1"/>
    <n v="3"/>
    <n v="34"/>
    <x v="0"/>
    <n v="2"/>
    <x v="0"/>
    <x v="0"/>
    <x v="1"/>
    <x v="0"/>
    <n v="13333.333333333334"/>
    <n v="6"/>
    <n v="0.33333333333333331"/>
    <m/>
  </r>
  <r>
    <x v="1"/>
    <d v="2017-12-07T00:00:00"/>
    <x v="11"/>
    <x v="0"/>
    <x v="20"/>
    <n v="1"/>
    <n v="16"/>
    <x v="0"/>
    <n v="0.5"/>
    <x v="0"/>
    <x v="0"/>
    <x v="2"/>
    <x v="1"/>
    <n v="3333.3333333333335"/>
    <n v="6"/>
    <n v="8.3333333333333329E-2"/>
    <m/>
  </r>
  <r>
    <x v="1"/>
    <d v="2017-12-09T00:00:00"/>
    <x v="11"/>
    <x v="0"/>
    <x v="1"/>
    <n v="3"/>
    <n v="35"/>
    <x v="0"/>
    <n v="5.5"/>
    <x v="0"/>
    <x v="0"/>
    <x v="0"/>
    <x v="0"/>
    <n v="36666.666666666672"/>
    <n v="6"/>
    <n v="0.91666666666666663"/>
    <m/>
  </r>
  <r>
    <x v="1"/>
    <d v="2017-12-10T00:00:00"/>
    <x v="11"/>
    <x v="0"/>
    <x v="1"/>
    <n v="3"/>
    <n v="35"/>
    <x v="0"/>
    <n v="4.9000000000000004"/>
    <x v="0"/>
    <x v="0"/>
    <x v="0"/>
    <x v="1"/>
    <n v="32666.666666666672"/>
    <n v="6"/>
    <n v="0.81666666666666676"/>
    <m/>
  </r>
  <r>
    <x v="1"/>
    <d v="2017-12-10T00:00:00"/>
    <x v="11"/>
    <x v="0"/>
    <x v="1"/>
    <n v="3"/>
    <n v="34"/>
    <x v="0"/>
    <n v="0.6"/>
    <x v="0"/>
    <x v="0"/>
    <x v="0"/>
    <x v="0"/>
    <n v="4000"/>
    <n v="6"/>
    <n v="9.9999999999999992E-2"/>
    <m/>
  </r>
  <r>
    <x v="1"/>
    <d v="2017-12-10T00:00:00"/>
    <x v="11"/>
    <x v="0"/>
    <x v="1"/>
    <n v="3"/>
    <n v="34"/>
    <x v="0"/>
    <n v="3"/>
    <x v="0"/>
    <x v="0"/>
    <x v="1"/>
    <x v="0"/>
    <n v="20000"/>
    <n v="6"/>
    <n v="0.5"/>
    <m/>
  </r>
  <r>
    <x v="1"/>
    <d v="2017-12-11T00:00:00"/>
    <x v="11"/>
    <x v="0"/>
    <x v="1"/>
    <n v="3"/>
    <n v="33"/>
    <x v="1"/>
    <n v="2.2400000000000002"/>
    <x v="0"/>
    <x v="0"/>
    <x v="2"/>
    <x v="0"/>
    <n v="14933.333333333336"/>
    <n v="6"/>
    <n v="0.37333333333333335"/>
    <m/>
  </r>
  <r>
    <x v="1"/>
    <d v="2017-12-11T00:00:00"/>
    <x v="11"/>
    <x v="0"/>
    <x v="1"/>
    <n v="3"/>
    <n v="31"/>
    <x v="0"/>
    <n v="4.8"/>
    <x v="0"/>
    <x v="0"/>
    <x v="0"/>
    <x v="0"/>
    <n v="32000"/>
    <n v="6"/>
    <n v="0.79999999999999993"/>
    <m/>
  </r>
  <r>
    <x v="1"/>
    <d v="2017-12-12T00:00:00"/>
    <x v="11"/>
    <x v="0"/>
    <x v="1"/>
    <n v="3"/>
    <n v="33"/>
    <x v="1"/>
    <n v="0.33"/>
    <x v="0"/>
    <x v="0"/>
    <x v="2"/>
    <x v="1"/>
    <n v="2200"/>
    <n v="6"/>
    <n v="5.5E-2"/>
    <m/>
  </r>
  <r>
    <x v="1"/>
    <d v="2017-12-12T00:00:00"/>
    <x v="11"/>
    <x v="0"/>
    <x v="1"/>
    <n v="3"/>
    <n v="32"/>
    <x v="1"/>
    <n v="0.99"/>
    <x v="0"/>
    <x v="0"/>
    <x v="2"/>
    <x v="0"/>
    <n v="6600"/>
    <n v="6"/>
    <n v="0.16500000000000001"/>
    <m/>
  </r>
  <r>
    <x v="1"/>
    <d v="2017-12-12T00:00:00"/>
    <x v="11"/>
    <x v="0"/>
    <x v="1"/>
    <n v="3"/>
    <n v="31"/>
    <x v="0"/>
    <n v="4.2"/>
    <x v="0"/>
    <x v="0"/>
    <x v="0"/>
    <x v="0"/>
    <n v="28000.000000000004"/>
    <n v="6"/>
    <n v="0.70000000000000007"/>
    <m/>
  </r>
  <r>
    <x v="1"/>
    <d v="2017-12-13T00:00:00"/>
    <x v="11"/>
    <x v="0"/>
    <x v="1"/>
    <n v="3"/>
    <n v="32"/>
    <x v="0"/>
    <n v="0.2"/>
    <x v="0"/>
    <x v="0"/>
    <x v="2"/>
    <x v="1"/>
    <n v="1333.3333333333335"/>
    <n v="6"/>
    <n v="3.3333333333333333E-2"/>
    <m/>
  </r>
  <r>
    <x v="1"/>
    <d v="2017-12-16T00:00:00"/>
    <x v="11"/>
    <x v="0"/>
    <x v="21"/>
    <n v="1"/>
    <n v="12"/>
    <x v="0"/>
    <n v="1"/>
    <x v="0"/>
    <x v="0"/>
    <x v="1"/>
    <x v="0"/>
    <n v="6666.666666666667"/>
    <n v="6"/>
    <n v="0.16666666666666666"/>
    <m/>
  </r>
  <r>
    <x v="1"/>
    <d v="2017-12-17T00:00:00"/>
    <x v="11"/>
    <x v="0"/>
    <x v="21"/>
    <n v="1"/>
    <n v="12"/>
    <x v="0"/>
    <n v="5"/>
    <x v="0"/>
    <x v="0"/>
    <x v="1"/>
    <x v="0"/>
    <n v="33333.333333333336"/>
    <n v="6"/>
    <n v="0.83333333333333337"/>
    <m/>
  </r>
  <r>
    <x v="1"/>
    <d v="2017-12-17T00:00:00"/>
    <x v="11"/>
    <x v="0"/>
    <x v="21"/>
    <n v="1"/>
    <n v="22"/>
    <x v="0"/>
    <n v="1"/>
    <x v="0"/>
    <x v="0"/>
    <x v="1"/>
    <x v="0"/>
    <n v="6666.666666666667"/>
    <n v="6"/>
    <n v="0.16666666666666666"/>
    <m/>
  </r>
  <r>
    <x v="1"/>
    <d v="2017-12-18T00:00:00"/>
    <x v="11"/>
    <x v="0"/>
    <x v="21"/>
    <n v="1"/>
    <n v="22"/>
    <x v="0"/>
    <n v="2"/>
    <x v="0"/>
    <x v="0"/>
    <x v="0"/>
    <x v="0"/>
    <n v="13333.333333333334"/>
    <n v="6"/>
    <n v="0.33333333333333331"/>
    <m/>
  </r>
  <r>
    <x v="1"/>
    <d v="2017-12-18T00:00:00"/>
    <x v="11"/>
    <x v="0"/>
    <x v="21"/>
    <n v="1"/>
    <n v="22"/>
    <x v="0"/>
    <n v="3.6"/>
    <x v="0"/>
    <x v="0"/>
    <x v="1"/>
    <x v="0"/>
    <n v="24000"/>
    <n v="6"/>
    <n v="0.6"/>
    <m/>
  </r>
  <r>
    <x v="1"/>
    <d v="2017-12-19T00:00:00"/>
    <x v="11"/>
    <x v="0"/>
    <x v="22"/>
    <n v="1"/>
    <n v="1"/>
    <x v="0"/>
    <n v="0.4"/>
    <x v="0"/>
    <x v="0"/>
    <x v="2"/>
    <x v="1"/>
    <n v="2666.666666666667"/>
    <n v="6"/>
    <n v="6.6666666666666666E-2"/>
    <m/>
  </r>
  <r>
    <x v="1"/>
    <d v="2017-12-19T00:00:00"/>
    <x v="11"/>
    <x v="0"/>
    <x v="21"/>
    <n v="1"/>
    <n v="22"/>
    <x v="0"/>
    <n v="2"/>
    <x v="0"/>
    <x v="0"/>
    <x v="1"/>
    <x v="0"/>
    <n v="13333.333333333334"/>
    <n v="6"/>
    <n v="0.33333333333333331"/>
    <m/>
  </r>
  <r>
    <x v="1"/>
    <d v="2017-12-19T00:00:00"/>
    <x v="11"/>
    <x v="0"/>
    <x v="21"/>
    <n v="1"/>
    <n v="11"/>
    <x v="0"/>
    <n v="1"/>
    <x v="0"/>
    <x v="0"/>
    <x v="0"/>
    <x v="0"/>
    <n v="6666.666666666667"/>
    <n v="6"/>
    <n v="0.16666666666666666"/>
    <m/>
  </r>
  <r>
    <x v="1"/>
    <d v="2017-12-20T00:00:00"/>
    <x v="11"/>
    <x v="0"/>
    <x v="21"/>
    <n v="1"/>
    <n v="22"/>
    <x v="0"/>
    <n v="4.5"/>
    <x v="0"/>
    <x v="0"/>
    <x v="1"/>
    <x v="0"/>
    <n v="30000"/>
    <n v="6"/>
    <n v="0.75"/>
    <m/>
  </r>
  <r>
    <x v="1"/>
    <d v="2017-12-20T00:00:00"/>
    <x v="11"/>
    <x v="0"/>
    <x v="21"/>
    <n v="1"/>
    <n v="11"/>
    <x v="0"/>
    <n v="1.5"/>
    <x v="0"/>
    <x v="0"/>
    <x v="0"/>
    <x v="0"/>
    <n v="10000"/>
    <n v="6"/>
    <n v="0.25"/>
    <m/>
  </r>
  <r>
    <x v="1"/>
    <d v="2017-12-11T00:00:00"/>
    <x v="11"/>
    <x v="0"/>
    <x v="1"/>
    <n v="3"/>
    <n v="34"/>
    <x v="0"/>
    <n v="1.5"/>
    <x v="0"/>
    <x v="0"/>
    <x v="0"/>
    <x v="0"/>
    <n v="10000"/>
    <n v="6"/>
    <n v="0.25"/>
    <m/>
  </r>
  <r>
    <x v="1"/>
    <d v="2017-12-21T00:00:00"/>
    <x v="11"/>
    <x v="0"/>
    <x v="18"/>
    <n v="1"/>
    <n v="11"/>
    <x v="0"/>
    <n v="1.33"/>
    <x v="0"/>
    <x v="0"/>
    <x v="2"/>
    <x v="0"/>
    <n v="8866.6666666666679"/>
    <n v="6"/>
    <n v="0.22166666666666668"/>
    <m/>
  </r>
  <r>
    <x v="1"/>
    <d v="2017-12-21T00:00:00"/>
    <x v="11"/>
    <x v="0"/>
    <x v="21"/>
    <n v="1"/>
    <n v="12"/>
    <x v="0"/>
    <n v="0.24"/>
    <x v="0"/>
    <x v="0"/>
    <x v="1"/>
    <x v="0"/>
    <n v="1600"/>
    <n v="6"/>
    <n v="0.04"/>
    <m/>
  </r>
  <r>
    <x v="1"/>
    <d v="2017-12-21T00:00:00"/>
    <x v="11"/>
    <x v="0"/>
    <x v="21"/>
    <n v="1"/>
    <n v="22"/>
    <x v="0"/>
    <n v="2.1"/>
    <x v="0"/>
    <x v="0"/>
    <x v="1"/>
    <x v="0"/>
    <n v="14000.000000000002"/>
    <n v="6"/>
    <n v="0.35000000000000003"/>
    <m/>
  </r>
  <r>
    <x v="1"/>
    <d v="2017-12-21T00:00:00"/>
    <x v="11"/>
    <x v="0"/>
    <x v="21"/>
    <n v="1"/>
    <n v="11"/>
    <x v="0"/>
    <n v="4.7"/>
    <x v="0"/>
    <x v="0"/>
    <x v="0"/>
    <x v="0"/>
    <n v="31333.333333333336"/>
    <n v="6"/>
    <n v="0.78333333333333333"/>
    <m/>
  </r>
  <r>
    <x v="1"/>
    <d v="2017-12-22T00:00:00"/>
    <x v="11"/>
    <x v="0"/>
    <x v="18"/>
    <n v="1"/>
    <n v="11"/>
    <x v="0"/>
    <n v="0.8"/>
    <x v="0"/>
    <x v="0"/>
    <x v="2"/>
    <x v="0"/>
    <n v="5333.3333333333339"/>
    <n v="6"/>
    <n v="0.13333333333333333"/>
    <m/>
  </r>
  <r>
    <x v="1"/>
    <d v="2017-12-22T00:00:00"/>
    <x v="11"/>
    <x v="0"/>
    <x v="21"/>
    <n v="1"/>
    <n v="22"/>
    <x v="0"/>
    <n v="3"/>
    <x v="0"/>
    <x v="0"/>
    <x v="1"/>
    <x v="0"/>
    <n v="20000"/>
    <n v="6"/>
    <n v="0.5"/>
    <m/>
  </r>
  <r>
    <x v="1"/>
    <d v="2017-12-22T00:00:00"/>
    <x v="11"/>
    <x v="0"/>
    <x v="21"/>
    <n v="1"/>
    <n v="11"/>
    <x v="0"/>
    <n v="2.5"/>
    <x v="0"/>
    <x v="0"/>
    <x v="0"/>
    <x v="0"/>
    <n v="16666.666666666668"/>
    <n v="6"/>
    <n v="0.41666666666666669"/>
    <m/>
  </r>
  <r>
    <x v="1"/>
    <d v="2017-12-23T00:00:00"/>
    <x v="11"/>
    <x v="0"/>
    <x v="21"/>
    <n v="1"/>
    <n v="11"/>
    <x v="0"/>
    <n v="5.5"/>
    <x v="0"/>
    <x v="0"/>
    <x v="0"/>
    <x v="0"/>
    <n v="36666.666666666672"/>
    <n v="6"/>
    <n v="0.91666666666666663"/>
    <m/>
  </r>
  <r>
    <x v="1"/>
    <d v="2017-12-23T00:00:00"/>
    <x v="11"/>
    <x v="0"/>
    <x v="21"/>
    <n v="1"/>
    <n v="22"/>
    <x v="0"/>
    <n v="1.8"/>
    <x v="0"/>
    <x v="0"/>
    <x v="1"/>
    <x v="1"/>
    <n v="12000"/>
    <n v="6"/>
    <n v="0.3"/>
    <m/>
  </r>
  <r>
    <x v="1"/>
    <d v="2017-12-23T00:00:00"/>
    <x v="11"/>
    <x v="0"/>
    <x v="21"/>
    <n v="1"/>
    <n v="1"/>
    <x v="0"/>
    <n v="3.3"/>
    <x v="0"/>
    <x v="0"/>
    <x v="1"/>
    <x v="0"/>
    <n v="22000"/>
    <n v="6"/>
    <n v="0.54999999999999993"/>
    <m/>
  </r>
  <r>
    <x v="1"/>
    <d v="2017-12-26T00:00:00"/>
    <x v="11"/>
    <x v="0"/>
    <x v="21"/>
    <n v="1"/>
    <n v="1"/>
    <x v="0"/>
    <n v="2.2000000000000002"/>
    <x v="0"/>
    <x v="0"/>
    <x v="1"/>
    <x v="0"/>
    <n v="14666.666666666668"/>
    <n v="6"/>
    <n v="0.3666666666666667"/>
    <m/>
  </r>
  <r>
    <x v="1"/>
    <d v="2017-12-24T00:00:00"/>
    <x v="11"/>
    <x v="0"/>
    <x v="21"/>
    <n v="1"/>
    <n v="11"/>
    <x v="0"/>
    <n v="2"/>
    <x v="0"/>
    <x v="0"/>
    <x v="0"/>
    <x v="0"/>
    <n v="13333.333333333334"/>
    <n v="6"/>
    <n v="0.33333333333333331"/>
    <m/>
  </r>
  <r>
    <x v="1"/>
    <d v="2017-12-24T00:00:00"/>
    <x v="11"/>
    <x v="0"/>
    <x v="21"/>
    <n v="1"/>
    <n v="1"/>
    <x v="0"/>
    <n v="3"/>
    <x v="0"/>
    <x v="0"/>
    <x v="1"/>
    <x v="0"/>
    <n v="20000"/>
    <n v="6"/>
    <n v="0.5"/>
    <m/>
  </r>
  <r>
    <x v="1"/>
    <d v="2017-12-27T00:00:00"/>
    <x v="11"/>
    <x v="0"/>
    <x v="21"/>
    <n v="1"/>
    <n v="11"/>
    <x v="0"/>
    <n v="2.2000000000000002"/>
    <x v="0"/>
    <x v="0"/>
    <x v="1"/>
    <x v="1"/>
    <n v="14666.666666666668"/>
    <n v="6"/>
    <n v="0.3666666666666667"/>
    <m/>
  </r>
  <r>
    <x v="1"/>
    <d v="2017-12-27T00:00:00"/>
    <x v="11"/>
    <x v="0"/>
    <x v="21"/>
    <n v="1"/>
    <n v="10"/>
    <x v="0"/>
    <n v="3"/>
    <x v="0"/>
    <x v="0"/>
    <x v="1"/>
    <x v="0"/>
    <n v="20000"/>
    <n v="6"/>
    <n v="0.5"/>
    <m/>
  </r>
  <r>
    <x v="1"/>
    <d v="2017-12-27T00:00:00"/>
    <x v="11"/>
    <x v="0"/>
    <x v="21"/>
    <n v="1"/>
    <n v="1"/>
    <x v="0"/>
    <n v="3"/>
    <x v="0"/>
    <x v="0"/>
    <x v="0"/>
    <x v="0"/>
    <n v="20000"/>
    <n v="6"/>
    <n v="0.5"/>
    <m/>
  </r>
  <r>
    <x v="1"/>
    <d v="2017-12-28T00:00:00"/>
    <x v="11"/>
    <x v="0"/>
    <x v="21"/>
    <n v="1"/>
    <n v="10"/>
    <x v="0"/>
    <n v="1.85"/>
    <x v="0"/>
    <x v="0"/>
    <x v="1"/>
    <x v="1"/>
    <n v="12333.333333333334"/>
    <n v="6"/>
    <n v="0.30833333333333335"/>
    <m/>
  </r>
  <r>
    <x v="1"/>
    <d v="2017-12-28T00:00:00"/>
    <x v="11"/>
    <x v="0"/>
    <x v="21"/>
    <n v="1"/>
    <n v="21"/>
    <x v="0"/>
    <n v="3.4"/>
    <x v="0"/>
    <x v="0"/>
    <x v="1"/>
    <x v="0"/>
    <n v="22666.666666666668"/>
    <n v="6"/>
    <n v="0.56666666666666665"/>
    <m/>
  </r>
  <r>
    <x v="1"/>
    <d v="2017-12-28T00:00:00"/>
    <x v="11"/>
    <x v="0"/>
    <x v="21"/>
    <n v="1"/>
    <n v="1"/>
    <x v="0"/>
    <n v="5.6"/>
    <x v="0"/>
    <x v="0"/>
    <x v="0"/>
    <x v="0"/>
    <n v="37333.333333333336"/>
    <n v="6"/>
    <n v="0.93333333333333324"/>
    <m/>
  </r>
  <r>
    <x v="1"/>
    <d v="2017-12-29T00:00:00"/>
    <x v="11"/>
    <x v="0"/>
    <x v="21"/>
    <n v="1"/>
    <n v="12"/>
    <x v="0"/>
    <n v="1.43"/>
    <x v="0"/>
    <x v="0"/>
    <x v="2"/>
    <x v="0"/>
    <n v="9533.3333333333339"/>
    <n v="6"/>
    <n v="0.23833333333333331"/>
    <m/>
  </r>
  <r>
    <x v="1"/>
    <d v="2017-12-29T00:00:00"/>
    <x v="11"/>
    <x v="0"/>
    <x v="21"/>
    <n v="1"/>
    <n v="21"/>
    <x v="1"/>
    <n v="0.28999999999999998"/>
    <x v="0"/>
    <x v="0"/>
    <x v="2"/>
    <x v="0"/>
    <n v="1933.3333333333333"/>
    <n v="6"/>
    <n v="4.8333333333333332E-2"/>
    <m/>
  </r>
  <r>
    <x v="1"/>
    <d v="2017-12-29T00:00:00"/>
    <x v="11"/>
    <x v="0"/>
    <x v="21"/>
    <n v="1"/>
    <n v="21"/>
    <x v="0"/>
    <n v="2.5"/>
    <x v="0"/>
    <x v="0"/>
    <x v="1"/>
    <x v="0"/>
    <n v="16666.666666666668"/>
    <n v="6"/>
    <n v="0.41666666666666669"/>
    <m/>
  </r>
  <r>
    <x v="1"/>
    <d v="2017-12-29T00:00:00"/>
    <x v="11"/>
    <x v="0"/>
    <x v="21"/>
    <n v="1"/>
    <n v="13"/>
    <x v="0"/>
    <n v="1"/>
    <x v="0"/>
    <x v="0"/>
    <x v="1"/>
    <x v="0"/>
    <n v="6666.666666666667"/>
    <n v="6"/>
    <n v="0.16666666666666666"/>
    <m/>
  </r>
  <r>
    <x v="1"/>
    <d v="2017-12-29T00:00:00"/>
    <x v="11"/>
    <x v="0"/>
    <x v="21"/>
    <n v="1"/>
    <n v="1"/>
    <x v="0"/>
    <n v="2.8"/>
    <x v="0"/>
    <x v="0"/>
    <x v="0"/>
    <x v="1"/>
    <n v="18666.666666666668"/>
    <n v="6"/>
    <n v="0.46666666666666662"/>
    <m/>
  </r>
  <r>
    <x v="1"/>
    <d v="2017-12-29T00:00:00"/>
    <x v="11"/>
    <x v="0"/>
    <x v="21"/>
    <n v="1"/>
    <n v="9"/>
    <x v="0"/>
    <n v="2"/>
    <x v="0"/>
    <x v="0"/>
    <x v="0"/>
    <x v="0"/>
    <n v="13333.333333333334"/>
    <n v="6"/>
    <n v="0.33333333333333331"/>
    <m/>
  </r>
  <r>
    <x v="1"/>
    <d v="2017-12-30T00:00:00"/>
    <x v="11"/>
    <x v="0"/>
    <x v="21"/>
    <n v="1"/>
    <n v="9"/>
    <x v="0"/>
    <n v="9"/>
    <x v="0"/>
    <x v="0"/>
    <x v="0"/>
    <x v="0"/>
    <n v="60000"/>
    <n v="6"/>
    <n v="1.5"/>
    <m/>
  </r>
  <r>
    <x v="1"/>
    <d v="2017-12-30T00:00:00"/>
    <x v="11"/>
    <x v="0"/>
    <x v="21"/>
    <n v="1"/>
    <n v="13"/>
    <x v="0"/>
    <n v="1.6"/>
    <x v="0"/>
    <x v="0"/>
    <x v="1"/>
    <x v="1"/>
    <n v="10666.666666666668"/>
    <n v="6"/>
    <n v="0.26666666666666666"/>
    <m/>
  </r>
  <r>
    <x v="1"/>
    <d v="2017-12-30T00:00:00"/>
    <x v="11"/>
    <x v="0"/>
    <x v="21"/>
    <n v="1"/>
    <n v="14"/>
    <x v="0"/>
    <n v="1"/>
    <x v="0"/>
    <x v="0"/>
    <x v="1"/>
    <x v="0"/>
    <n v="6666.666666666667"/>
    <n v="6"/>
    <n v="0.16666666666666666"/>
    <m/>
  </r>
  <r>
    <x v="1"/>
    <d v="2017-12-30T00:00:00"/>
    <x v="11"/>
    <x v="0"/>
    <x v="21"/>
    <n v="1"/>
    <n v="15"/>
    <x v="0"/>
    <n v="3.3"/>
    <x v="0"/>
    <x v="0"/>
    <x v="1"/>
    <x v="0"/>
    <n v="22000"/>
    <n v="6"/>
    <n v="0.54999999999999993"/>
    <m/>
  </r>
  <r>
    <x v="1"/>
    <d v="2017-12-30T00:00:00"/>
    <x v="11"/>
    <x v="0"/>
    <x v="21"/>
    <n v="1"/>
    <n v="14"/>
    <x v="0"/>
    <n v="1.28"/>
    <x v="0"/>
    <x v="0"/>
    <x v="1"/>
    <x v="0"/>
    <n v="8533.3333333333339"/>
    <n v="6"/>
    <n v="0.21333333333333335"/>
    <m/>
  </r>
  <r>
    <x v="1"/>
    <d v="2017-12-31T00:00:00"/>
    <x v="11"/>
    <x v="0"/>
    <x v="21"/>
    <n v="1"/>
    <n v="9"/>
    <x v="0"/>
    <n v="5.5"/>
    <x v="0"/>
    <x v="0"/>
    <x v="0"/>
    <x v="0"/>
    <n v="36666.666666666672"/>
    <n v="6"/>
    <n v="0.91666666666666663"/>
    <m/>
  </r>
  <r>
    <x v="1"/>
    <d v="2018-01-02T00:00:00"/>
    <x v="0"/>
    <x v="1"/>
    <x v="21"/>
    <n v="1"/>
    <n v="15"/>
    <x v="0"/>
    <n v="1.5"/>
    <x v="0"/>
    <x v="0"/>
    <x v="1"/>
    <x v="1"/>
    <n v="10000"/>
    <n v="6"/>
    <n v="0.25"/>
    <m/>
  </r>
  <r>
    <x v="1"/>
    <d v="2018-01-02T00:00:00"/>
    <x v="0"/>
    <x v="1"/>
    <x v="21"/>
    <n v="1"/>
    <n v="9"/>
    <x v="0"/>
    <n v="0.5"/>
    <x v="0"/>
    <x v="0"/>
    <x v="1"/>
    <x v="1"/>
    <n v="3333.3333333333335"/>
    <n v="6"/>
    <n v="8.3333333333333329E-2"/>
    <m/>
  </r>
  <r>
    <x v="1"/>
    <d v="2018-01-03T00:00:00"/>
    <x v="0"/>
    <x v="1"/>
    <x v="21"/>
    <n v="1"/>
    <n v="12"/>
    <x v="1"/>
    <n v="0.66"/>
    <x v="0"/>
    <x v="0"/>
    <x v="2"/>
    <x v="1"/>
    <n v="4400"/>
    <n v="6"/>
    <n v="0.11"/>
    <m/>
  </r>
  <r>
    <x v="1"/>
    <d v="2018-01-03T00:00:00"/>
    <x v="0"/>
    <x v="1"/>
    <x v="21"/>
    <n v="1"/>
    <n v="7"/>
    <x v="0"/>
    <n v="4.8"/>
    <x v="0"/>
    <x v="0"/>
    <x v="0"/>
    <x v="1"/>
    <n v="32000"/>
    <n v="6"/>
    <n v="0.79999999999999993"/>
    <m/>
  </r>
  <r>
    <x v="1"/>
    <d v="2018-01-03T00:00:00"/>
    <x v="0"/>
    <x v="1"/>
    <x v="21"/>
    <n v="1"/>
    <n v="14"/>
    <x v="0"/>
    <n v="1.4"/>
    <x v="0"/>
    <x v="0"/>
    <x v="1"/>
    <x v="1"/>
    <n v="9333.3333333333339"/>
    <n v="6"/>
    <n v="0.23333333333333331"/>
    <m/>
  </r>
  <r>
    <x v="1"/>
    <d v="2018-01-03T00:00:00"/>
    <x v="0"/>
    <x v="1"/>
    <x v="21"/>
    <n v="1"/>
    <n v="15"/>
    <x v="0"/>
    <n v="3.1"/>
    <x v="0"/>
    <x v="0"/>
    <x v="1"/>
    <x v="1"/>
    <n v="20666.666666666668"/>
    <n v="6"/>
    <n v="0.51666666666666672"/>
    <m/>
  </r>
  <r>
    <x v="1"/>
    <d v="2018-01-04T00:00:00"/>
    <x v="0"/>
    <x v="1"/>
    <x v="21"/>
    <n v="1"/>
    <n v="7"/>
    <x v="0"/>
    <n v="3.2"/>
    <x v="0"/>
    <x v="0"/>
    <x v="1"/>
    <x v="1"/>
    <n v="21333.333333333336"/>
    <n v="6"/>
    <n v="0.53333333333333333"/>
    <m/>
  </r>
  <r>
    <x v="1"/>
    <d v="2018-01-05T00:00:00"/>
    <x v="0"/>
    <x v="1"/>
    <x v="21"/>
    <n v="1"/>
    <n v="7"/>
    <x v="0"/>
    <n v="1.5"/>
    <x v="0"/>
    <x v="0"/>
    <x v="1"/>
    <x v="1"/>
    <n v="10000"/>
    <n v="6"/>
    <n v="0.25"/>
    <m/>
  </r>
  <r>
    <x v="1"/>
    <d v="2018-01-05T00:00:00"/>
    <x v="0"/>
    <x v="1"/>
    <x v="21"/>
    <n v="1"/>
    <n v="7"/>
    <x v="0"/>
    <n v="5"/>
    <x v="0"/>
    <x v="0"/>
    <x v="0"/>
    <x v="1"/>
    <n v="33333.333333333336"/>
    <n v="6"/>
    <n v="0.83333333333333337"/>
    <m/>
  </r>
  <r>
    <x v="1"/>
    <d v="2018-01-06T00:00:00"/>
    <x v="0"/>
    <x v="1"/>
    <x v="21"/>
    <n v="1"/>
    <n v="7"/>
    <x v="0"/>
    <n v="1.7"/>
    <x v="0"/>
    <x v="0"/>
    <x v="1"/>
    <x v="1"/>
    <n v="11333.333333333334"/>
    <n v="6"/>
    <n v="0.28333333333333333"/>
    <m/>
  </r>
  <r>
    <x v="1"/>
    <d v="2018-01-06T00:00:00"/>
    <x v="0"/>
    <x v="1"/>
    <x v="21"/>
    <n v="1"/>
    <n v="9"/>
    <x v="0"/>
    <n v="3"/>
    <x v="0"/>
    <x v="0"/>
    <x v="1"/>
    <x v="1"/>
    <n v="20000"/>
    <n v="6"/>
    <n v="0.5"/>
    <m/>
  </r>
  <r>
    <x v="1"/>
    <d v="2018-01-06T00:00:00"/>
    <x v="0"/>
    <x v="1"/>
    <x v="21"/>
    <n v="1"/>
    <n v="7"/>
    <x v="0"/>
    <n v="2.5"/>
    <x v="0"/>
    <x v="0"/>
    <x v="0"/>
    <x v="1"/>
    <n v="16666.666666666668"/>
    <n v="6"/>
    <n v="0.41666666666666669"/>
    <m/>
  </r>
  <r>
    <x v="1"/>
    <d v="2018-01-07T00:00:00"/>
    <x v="0"/>
    <x v="1"/>
    <x v="21"/>
    <n v="1"/>
    <n v="7"/>
    <x v="0"/>
    <n v="4.63"/>
    <x v="0"/>
    <x v="0"/>
    <x v="1"/>
    <x v="1"/>
    <n v="30866.666666666668"/>
    <n v="6"/>
    <n v="0.77166666666666661"/>
    <m/>
  </r>
  <r>
    <x v="1"/>
    <d v="2018-01-07T00:00:00"/>
    <x v="0"/>
    <x v="1"/>
    <x v="1"/>
    <n v="3"/>
    <n v="34"/>
    <x v="0"/>
    <n v="1.46"/>
    <x v="0"/>
    <x v="0"/>
    <x v="1"/>
    <x v="1"/>
    <n v="9733.3333333333339"/>
    <n v="6"/>
    <n v="0.24333333333333332"/>
    <m/>
  </r>
  <r>
    <x v="1"/>
    <d v="2018-01-08T00:00:00"/>
    <x v="0"/>
    <x v="1"/>
    <x v="21"/>
    <n v="1"/>
    <n v="9"/>
    <x v="0"/>
    <n v="0.66"/>
    <x v="0"/>
    <x v="0"/>
    <x v="2"/>
    <x v="1"/>
    <n v="4400"/>
    <n v="6"/>
    <n v="0.11"/>
    <m/>
  </r>
  <r>
    <x v="1"/>
    <d v="2018-01-08T00:00:00"/>
    <x v="0"/>
    <x v="1"/>
    <x v="21"/>
    <n v="1"/>
    <n v="12"/>
    <x v="0"/>
    <n v="0.37"/>
    <x v="0"/>
    <x v="0"/>
    <x v="2"/>
    <x v="1"/>
    <n v="2466.666666666667"/>
    <n v="6"/>
    <n v="6.1666666666666668E-2"/>
    <m/>
  </r>
  <r>
    <x v="1"/>
    <d v="2018-01-08T00:00:00"/>
    <x v="0"/>
    <x v="1"/>
    <x v="1"/>
    <n v="3"/>
    <n v="31"/>
    <x v="0"/>
    <n v="4.5"/>
    <x v="0"/>
    <x v="0"/>
    <x v="1"/>
    <x v="1"/>
    <n v="30000"/>
    <n v="6"/>
    <n v="0.75"/>
    <m/>
  </r>
  <r>
    <x v="1"/>
    <d v="2018-01-08T00:00:00"/>
    <x v="0"/>
    <x v="1"/>
    <x v="1"/>
    <n v="3"/>
    <n v="34"/>
    <x v="0"/>
    <n v="1.01"/>
    <x v="0"/>
    <x v="0"/>
    <x v="1"/>
    <x v="1"/>
    <n v="6733.3333333333339"/>
    <n v="6"/>
    <n v="0.16833333333333333"/>
    <m/>
  </r>
  <r>
    <x v="1"/>
    <d v="2018-01-08T00:00:00"/>
    <x v="0"/>
    <x v="1"/>
    <x v="21"/>
    <n v="1"/>
    <n v="12"/>
    <x v="0"/>
    <n v="0.68"/>
    <x v="0"/>
    <x v="0"/>
    <x v="2"/>
    <x v="1"/>
    <n v="4533.3333333333339"/>
    <n v="6"/>
    <n v="0.11333333333333334"/>
    <m/>
  </r>
  <r>
    <x v="1"/>
    <d v="2018-01-09T00:00:00"/>
    <x v="0"/>
    <x v="1"/>
    <x v="1"/>
    <n v="3"/>
    <n v="31"/>
    <x v="0"/>
    <n v="0.8"/>
    <x v="0"/>
    <x v="0"/>
    <x v="0"/>
    <x v="1"/>
    <n v="5333.3333333333339"/>
    <n v="6"/>
    <n v="0.13333333333333333"/>
    <m/>
  </r>
  <r>
    <x v="1"/>
    <d v="2018-01-09T00:00:00"/>
    <x v="0"/>
    <x v="1"/>
    <x v="1"/>
    <n v="3"/>
    <n v="31"/>
    <x v="0"/>
    <n v="6"/>
    <x v="0"/>
    <x v="0"/>
    <x v="1"/>
    <x v="1"/>
    <n v="40000"/>
    <n v="6"/>
    <n v="1"/>
    <m/>
  </r>
  <r>
    <x v="1"/>
    <d v="2018-01-10T00:00:00"/>
    <x v="0"/>
    <x v="1"/>
    <x v="21"/>
    <n v="1"/>
    <n v="12"/>
    <x v="0"/>
    <n v="1.1499999999999999"/>
    <x v="0"/>
    <x v="0"/>
    <x v="2"/>
    <x v="1"/>
    <n v="7666.6666666666661"/>
    <n v="6"/>
    <n v="0.19166666666666665"/>
    <m/>
  </r>
  <r>
    <x v="1"/>
    <d v="2018-01-10T00:00:00"/>
    <x v="0"/>
    <x v="1"/>
    <x v="21"/>
    <n v="1"/>
    <n v="21"/>
    <x v="0"/>
    <n v="0.53"/>
    <x v="0"/>
    <x v="0"/>
    <x v="2"/>
    <x v="1"/>
    <n v="3533.3333333333335"/>
    <n v="6"/>
    <n v="8.8333333333333333E-2"/>
    <m/>
  </r>
  <r>
    <x v="1"/>
    <d v="2018-01-10T00:00:00"/>
    <x v="0"/>
    <x v="1"/>
    <x v="1"/>
    <n v="3"/>
    <n v="31"/>
    <x v="0"/>
    <n v="6.5"/>
    <x v="0"/>
    <x v="0"/>
    <x v="0"/>
    <x v="1"/>
    <n v="43333.333333333336"/>
    <n v="6"/>
    <n v="1.0833333333333333"/>
    <m/>
  </r>
  <r>
    <x v="1"/>
    <d v="2018-01-11T00:00:00"/>
    <x v="0"/>
    <x v="1"/>
    <x v="21"/>
    <n v="1"/>
    <n v="21"/>
    <x v="0"/>
    <n v="0.54"/>
    <x v="0"/>
    <x v="0"/>
    <x v="2"/>
    <x v="1"/>
    <n v="3600.0000000000005"/>
    <n v="6"/>
    <n v="9.0000000000000011E-2"/>
    <m/>
  </r>
  <r>
    <x v="1"/>
    <d v="2018-01-11T00:00:00"/>
    <x v="0"/>
    <x v="1"/>
    <x v="21"/>
    <n v="1"/>
    <n v="9"/>
    <x v="0"/>
    <n v="1.26"/>
    <x v="0"/>
    <x v="0"/>
    <x v="2"/>
    <x v="1"/>
    <n v="8400"/>
    <n v="6"/>
    <n v="0.21"/>
    <m/>
  </r>
  <r>
    <x v="1"/>
    <d v="2018-01-11T00:00:00"/>
    <x v="0"/>
    <x v="1"/>
    <x v="1"/>
    <n v="3"/>
    <n v="31"/>
    <x v="0"/>
    <n v="4.8"/>
    <x v="0"/>
    <x v="0"/>
    <x v="0"/>
    <x v="1"/>
    <n v="32000"/>
    <n v="6"/>
    <n v="0.79999999999999993"/>
    <m/>
  </r>
  <r>
    <x v="1"/>
    <d v="2018-01-11T00:00:00"/>
    <x v="0"/>
    <x v="1"/>
    <x v="23"/>
    <n v="1"/>
    <n v="5"/>
    <x v="0"/>
    <n v="2.8"/>
    <x v="0"/>
    <x v="0"/>
    <x v="1"/>
    <x v="1"/>
    <n v="18666.666666666668"/>
    <n v="6"/>
    <n v="0.46666666666666662"/>
    <m/>
  </r>
  <r>
    <x v="1"/>
    <d v="2018-01-11T00:00:00"/>
    <x v="0"/>
    <x v="1"/>
    <x v="23"/>
    <n v="1"/>
    <n v="6"/>
    <x v="0"/>
    <n v="2.7"/>
    <x v="0"/>
    <x v="0"/>
    <x v="1"/>
    <x v="1"/>
    <n v="18000.000000000004"/>
    <n v="6"/>
    <n v="0.45"/>
    <m/>
  </r>
  <r>
    <x v="1"/>
    <d v="2018-01-12T00:00:00"/>
    <x v="0"/>
    <x v="1"/>
    <x v="1"/>
    <n v="3"/>
    <n v="31"/>
    <x v="0"/>
    <n v="0.96"/>
    <x v="0"/>
    <x v="0"/>
    <x v="0"/>
    <x v="1"/>
    <n v="6400"/>
    <n v="6"/>
    <n v="0.16"/>
    <m/>
  </r>
  <r>
    <x v="1"/>
    <d v="2018-01-12T00:00:00"/>
    <x v="0"/>
    <x v="1"/>
    <x v="23"/>
    <n v="1"/>
    <n v="5"/>
    <x v="0"/>
    <n v="2.14"/>
    <x v="0"/>
    <x v="0"/>
    <x v="1"/>
    <x v="1"/>
    <n v="14266.666666666668"/>
    <n v="6"/>
    <n v="0.35666666666666669"/>
    <m/>
  </r>
  <r>
    <x v="1"/>
    <d v="2018-01-12T00:00:00"/>
    <x v="0"/>
    <x v="1"/>
    <x v="23"/>
    <n v="1"/>
    <n v="6"/>
    <x v="0"/>
    <n v="0.77"/>
    <x v="0"/>
    <x v="0"/>
    <x v="1"/>
    <x v="1"/>
    <n v="5133.3333333333339"/>
    <n v="6"/>
    <n v="0.12833333333333333"/>
    <m/>
  </r>
  <r>
    <x v="1"/>
    <d v="2018-01-12T00:00:00"/>
    <x v="0"/>
    <x v="1"/>
    <x v="1"/>
    <n v="3"/>
    <n v="28"/>
    <x v="0"/>
    <n v="1.5"/>
    <x v="0"/>
    <x v="0"/>
    <x v="1"/>
    <x v="1"/>
    <n v="10000"/>
    <n v="6"/>
    <n v="0.25"/>
    <m/>
  </r>
  <r>
    <x v="1"/>
    <d v="2018-01-13T00:00:00"/>
    <x v="0"/>
    <x v="1"/>
    <x v="24"/>
    <n v="1"/>
    <n v="3"/>
    <x v="0"/>
    <n v="4.3"/>
    <x v="0"/>
    <x v="0"/>
    <x v="0"/>
    <x v="1"/>
    <n v="28666.666666666668"/>
    <n v="6"/>
    <n v="0.71666666666666667"/>
    <m/>
  </r>
  <r>
    <x v="1"/>
    <d v="2018-01-13T00:00:00"/>
    <x v="0"/>
    <x v="1"/>
    <x v="1"/>
    <n v="3"/>
    <n v="28"/>
    <x v="0"/>
    <n v="5.2"/>
    <x v="0"/>
    <x v="0"/>
    <x v="1"/>
    <x v="1"/>
    <n v="34666.666666666672"/>
    <n v="6"/>
    <n v="0.8666666666666667"/>
    <m/>
  </r>
  <r>
    <x v="1"/>
    <d v="2018-01-14T00:00:00"/>
    <x v="0"/>
    <x v="1"/>
    <x v="1"/>
    <n v="3"/>
    <n v="28"/>
    <x v="0"/>
    <n v="0.5"/>
    <x v="0"/>
    <x v="0"/>
    <x v="1"/>
    <x v="1"/>
    <n v="3333.3333333333335"/>
    <n v="6"/>
    <n v="8.3333333333333329E-2"/>
    <m/>
  </r>
  <r>
    <x v="1"/>
    <d v="2018-01-14T00:00:00"/>
    <x v="0"/>
    <x v="1"/>
    <x v="24"/>
    <n v="1"/>
    <n v="2"/>
    <x v="0"/>
    <n v="5.46"/>
    <x v="0"/>
    <x v="0"/>
    <x v="1"/>
    <x v="1"/>
    <n v="36400"/>
    <n v="6"/>
    <n v="0.91"/>
    <m/>
  </r>
  <r>
    <x v="1"/>
    <d v="2018-01-14T00:00:00"/>
    <x v="0"/>
    <x v="1"/>
    <x v="24"/>
    <n v="1"/>
    <n v="3"/>
    <x v="0"/>
    <n v="9.02"/>
    <x v="0"/>
    <x v="0"/>
    <x v="0"/>
    <x v="1"/>
    <n v="60133.333333333336"/>
    <n v="6"/>
    <n v="1.5033333333333332"/>
    <m/>
  </r>
  <r>
    <x v="1"/>
    <d v="2018-01-15T00:00:00"/>
    <x v="0"/>
    <x v="1"/>
    <x v="24"/>
    <n v="1"/>
    <n v="2"/>
    <x v="0"/>
    <n v="5.46"/>
    <x v="0"/>
    <x v="0"/>
    <x v="1"/>
    <x v="1"/>
    <n v="36400"/>
    <n v="6"/>
    <n v="0.91"/>
    <m/>
  </r>
  <r>
    <x v="1"/>
    <d v="2018-01-15T00:00:00"/>
    <x v="0"/>
    <x v="1"/>
    <x v="24"/>
    <n v="1"/>
    <n v="2"/>
    <x v="0"/>
    <n v="5.46"/>
    <x v="0"/>
    <x v="0"/>
    <x v="0"/>
    <x v="1"/>
    <n v="36400"/>
    <n v="6"/>
    <n v="0.91"/>
    <m/>
  </r>
  <r>
    <x v="1"/>
    <d v="2018-01-16T00:00:00"/>
    <x v="0"/>
    <x v="1"/>
    <x v="23"/>
    <n v="1"/>
    <n v="6"/>
    <x v="0"/>
    <n v="2.12"/>
    <x v="0"/>
    <x v="0"/>
    <x v="2"/>
    <x v="1"/>
    <n v="14133.333333333334"/>
    <n v="6"/>
    <n v="0.35333333333333333"/>
    <m/>
  </r>
  <r>
    <x v="1"/>
    <d v="2018-01-16T00:00:00"/>
    <x v="0"/>
    <x v="1"/>
    <x v="24"/>
    <n v="1"/>
    <n v="2"/>
    <x v="0"/>
    <n v="4.47"/>
    <x v="0"/>
    <x v="0"/>
    <x v="1"/>
    <x v="1"/>
    <n v="29800"/>
    <n v="6"/>
    <n v="0.745"/>
    <m/>
  </r>
  <r>
    <x v="1"/>
    <d v="2018-01-16T00:00:00"/>
    <x v="0"/>
    <x v="1"/>
    <x v="24"/>
    <n v="1"/>
    <n v="4"/>
    <x v="0"/>
    <n v="4.68"/>
    <x v="0"/>
    <x v="0"/>
    <x v="1"/>
    <x v="1"/>
    <n v="31200"/>
    <n v="6"/>
    <n v="0.77999999999999992"/>
    <m/>
  </r>
  <r>
    <x v="2"/>
    <d v="2018-11-01T00:00:00"/>
    <x v="10"/>
    <x v="1"/>
    <x v="25"/>
    <n v="1"/>
    <n v="1"/>
    <x v="0"/>
    <n v="6"/>
    <x v="0"/>
    <x v="0"/>
    <x v="0"/>
    <x v="1"/>
    <n v="40000"/>
    <n v="6"/>
    <n v="1"/>
    <m/>
  </r>
  <r>
    <x v="1"/>
    <d v="2018-01-17T00:00:00"/>
    <x v="0"/>
    <x v="1"/>
    <x v="24"/>
    <n v="1"/>
    <n v="1"/>
    <x v="0"/>
    <n v="1.01"/>
    <x v="0"/>
    <x v="0"/>
    <x v="1"/>
    <x v="1"/>
    <n v="6733.3333333333339"/>
    <n v="6"/>
    <n v="0.16833333333333333"/>
    <m/>
  </r>
  <r>
    <x v="1"/>
    <d v="2018-01-17T00:00:00"/>
    <x v="0"/>
    <x v="1"/>
    <x v="24"/>
    <n v="1"/>
    <n v="4"/>
    <x v="0"/>
    <n v="4.67"/>
    <x v="0"/>
    <x v="0"/>
    <x v="1"/>
    <x v="1"/>
    <n v="31133.333333333336"/>
    <n v="6"/>
    <n v="0.77833333333333332"/>
    <m/>
  </r>
  <r>
    <x v="1"/>
    <d v="2018-01-17T00:00:00"/>
    <x v="0"/>
    <x v="1"/>
    <x v="2"/>
    <n v="1"/>
    <n v="15"/>
    <x v="0"/>
    <n v="2.14"/>
    <x v="0"/>
    <x v="0"/>
    <x v="0"/>
    <x v="1"/>
    <n v="14266.666666666668"/>
    <n v="6"/>
    <n v="0.35666666666666669"/>
    <m/>
  </r>
  <r>
    <x v="1"/>
    <d v="2018-01-17T00:00:00"/>
    <x v="0"/>
    <x v="1"/>
    <x v="23"/>
    <n v="1"/>
    <n v="6"/>
    <x v="0"/>
    <n v="0.34"/>
    <x v="0"/>
    <x v="0"/>
    <x v="2"/>
    <x v="1"/>
    <n v="2266.666666666667"/>
    <n v="6"/>
    <n v="5.6666666666666671E-2"/>
    <m/>
  </r>
  <r>
    <x v="1"/>
    <d v="2018-01-17T00:00:00"/>
    <x v="0"/>
    <x v="1"/>
    <x v="24"/>
    <n v="1"/>
    <n v="2"/>
    <x v="0"/>
    <n v="0.97"/>
    <x v="0"/>
    <x v="0"/>
    <x v="2"/>
    <x v="1"/>
    <n v="6466.666666666667"/>
    <n v="6"/>
    <n v="0.16166666666666665"/>
    <m/>
  </r>
  <r>
    <x v="1"/>
    <d v="2018-01-18T00:00:00"/>
    <x v="0"/>
    <x v="1"/>
    <x v="8"/>
    <n v="1"/>
    <n v="2"/>
    <x v="1"/>
    <n v="0.66"/>
    <x v="0"/>
    <x v="0"/>
    <x v="2"/>
    <x v="1"/>
    <n v="4400"/>
    <n v="6"/>
    <n v="0.11"/>
    <m/>
  </r>
  <r>
    <x v="1"/>
    <d v="2018-01-18T00:00:00"/>
    <x v="0"/>
    <x v="1"/>
    <x v="24"/>
    <n v="1"/>
    <n v="1"/>
    <x v="0"/>
    <n v="2.84"/>
    <x v="0"/>
    <x v="0"/>
    <x v="1"/>
    <x v="1"/>
    <n v="18933.333333333332"/>
    <n v="6"/>
    <n v="0.47333333333333333"/>
    <m/>
  </r>
  <r>
    <x v="1"/>
    <d v="2018-01-18T00:00:00"/>
    <x v="0"/>
    <x v="1"/>
    <x v="2"/>
    <n v="1"/>
    <n v="15"/>
    <x v="0"/>
    <n v="6.5"/>
    <x v="0"/>
    <x v="0"/>
    <x v="0"/>
    <x v="1"/>
    <n v="43333.333333333336"/>
    <n v="6"/>
    <n v="1.0833333333333333"/>
    <m/>
  </r>
  <r>
    <x v="1"/>
    <d v="2018-01-19T00:00:00"/>
    <x v="0"/>
    <x v="1"/>
    <x v="2"/>
    <n v="1"/>
    <n v="15"/>
    <x v="0"/>
    <n v="2"/>
    <x v="0"/>
    <x v="0"/>
    <x v="0"/>
    <x v="1"/>
    <n v="13333.333333333334"/>
    <n v="6"/>
    <n v="0.33333333333333331"/>
    <m/>
  </r>
  <r>
    <x v="1"/>
    <d v="2018-01-20T00:00:00"/>
    <x v="0"/>
    <x v="1"/>
    <x v="2"/>
    <n v="1"/>
    <n v="15"/>
    <x v="0"/>
    <n v="2.5"/>
    <x v="0"/>
    <x v="0"/>
    <x v="0"/>
    <x v="1"/>
    <n v="16666.666666666668"/>
    <n v="6"/>
    <n v="0.41666666666666669"/>
    <m/>
  </r>
  <r>
    <x v="1"/>
    <d v="2018-01-20T00:00:00"/>
    <x v="0"/>
    <x v="1"/>
    <x v="2"/>
    <n v="1"/>
    <n v="15"/>
    <x v="0"/>
    <n v="0.55000000000000004"/>
    <x v="0"/>
    <x v="0"/>
    <x v="1"/>
    <x v="1"/>
    <n v="3666.666666666667"/>
    <n v="6"/>
    <n v="9.1666666666666674E-2"/>
    <m/>
  </r>
  <r>
    <x v="1"/>
    <d v="2018-01-21T00:00:00"/>
    <x v="0"/>
    <x v="1"/>
    <x v="2"/>
    <n v="1"/>
    <n v="4"/>
    <x v="0"/>
    <n v="4"/>
    <x v="0"/>
    <x v="0"/>
    <x v="1"/>
    <x v="1"/>
    <n v="26666.666666666668"/>
    <n v="6"/>
    <n v="0.66666666666666663"/>
    <m/>
  </r>
  <r>
    <x v="1"/>
    <d v="2018-01-21T00:00:00"/>
    <x v="0"/>
    <x v="1"/>
    <x v="2"/>
    <n v="1"/>
    <n v="15"/>
    <x v="0"/>
    <n v="3.8"/>
    <x v="0"/>
    <x v="0"/>
    <x v="1"/>
    <x v="1"/>
    <n v="25333.333333333332"/>
    <n v="6"/>
    <n v="0.6333333333333333"/>
    <m/>
  </r>
  <r>
    <x v="1"/>
    <d v="2018-01-21T00:00:00"/>
    <x v="0"/>
    <x v="1"/>
    <x v="2"/>
    <n v="1"/>
    <n v="4"/>
    <x v="0"/>
    <n v="0.6"/>
    <x v="0"/>
    <x v="0"/>
    <x v="0"/>
    <x v="1"/>
    <n v="4000"/>
    <n v="6"/>
    <n v="9.9999999999999992E-2"/>
    <m/>
  </r>
  <r>
    <x v="1"/>
    <d v="2018-01-22T00:00:00"/>
    <x v="0"/>
    <x v="1"/>
    <x v="24"/>
    <n v="1"/>
    <n v="3"/>
    <x v="1"/>
    <n v="0.3"/>
    <x v="0"/>
    <x v="0"/>
    <x v="2"/>
    <x v="1"/>
    <n v="2000"/>
    <n v="6"/>
    <n v="4.9999999999999996E-2"/>
    <m/>
  </r>
  <r>
    <x v="1"/>
    <d v="2018-01-22T00:00:00"/>
    <x v="0"/>
    <x v="1"/>
    <x v="2"/>
    <n v="1"/>
    <n v="4"/>
    <x v="0"/>
    <n v="4.92"/>
    <x v="0"/>
    <x v="0"/>
    <x v="1"/>
    <x v="1"/>
    <n v="32800"/>
    <n v="6"/>
    <n v="0.82"/>
    <m/>
  </r>
  <r>
    <x v="1"/>
    <d v="2018-01-22T00:00:00"/>
    <x v="0"/>
    <x v="1"/>
    <x v="4"/>
    <n v="1"/>
    <n v="1"/>
    <x v="0"/>
    <n v="1.85"/>
    <x v="0"/>
    <x v="0"/>
    <x v="1"/>
    <x v="1"/>
    <n v="12333.333333333334"/>
    <n v="6"/>
    <n v="0.30833333333333335"/>
    <m/>
  </r>
  <r>
    <x v="1"/>
    <d v="2018-01-23T00:00:00"/>
    <x v="0"/>
    <x v="1"/>
    <x v="2"/>
    <n v="1"/>
    <n v="15"/>
    <x v="1"/>
    <n v="1.29"/>
    <x v="0"/>
    <x v="0"/>
    <x v="2"/>
    <x v="1"/>
    <n v="8600"/>
    <n v="6"/>
    <n v="0.215"/>
    <m/>
  </r>
  <r>
    <x v="1"/>
    <d v="2018-01-23T00:00:00"/>
    <x v="0"/>
    <x v="1"/>
    <x v="4"/>
    <n v="1"/>
    <n v="1"/>
    <x v="0"/>
    <n v="4.8"/>
    <x v="0"/>
    <x v="0"/>
    <x v="1"/>
    <x v="1"/>
    <n v="32000"/>
    <n v="6"/>
    <n v="0.79999999999999993"/>
    <m/>
  </r>
  <r>
    <x v="1"/>
    <d v="2018-01-24T00:00:00"/>
    <x v="0"/>
    <x v="1"/>
    <x v="2"/>
    <n v="1"/>
    <n v="15"/>
    <x v="1"/>
    <n v="1.25"/>
    <x v="0"/>
    <x v="0"/>
    <x v="2"/>
    <x v="1"/>
    <n v="8333.3333333333339"/>
    <n v="6"/>
    <n v="0.20833333333333334"/>
    <m/>
  </r>
  <r>
    <x v="1"/>
    <d v="2018-01-24T00:00:00"/>
    <x v="0"/>
    <x v="1"/>
    <x v="26"/>
    <n v="1"/>
    <n v="4"/>
    <x v="1"/>
    <n v="1.55"/>
    <x v="0"/>
    <x v="0"/>
    <x v="0"/>
    <x v="1"/>
    <n v="10333.333333333334"/>
    <n v="6"/>
    <n v="0.25833333333333336"/>
    <m/>
  </r>
  <r>
    <x v="1"/>
    <d v="2018-01-24T00:00:00"/>
    <x v="0"/>
    <x v="1"/>
    <x v="4"/>
    <n v="1"/>
    <n v="1"/>
    <x v="0"/>
    <n v="5"/>
    <x v="0"/>
    <x v="0"/>
    <x v="1"/>
    <x v="1"/>
    <n v="33333.333333333336"/>
    <n v="6"/>
    <n v="0.83333333333333337"/>
    <m/>
  </r>
  <r>
    <x v="1"/>
    <d v="2018-01-25T00:00:00"/>
    <x v="0"/>
    <x v="1"/>
    <x v="4"/>
    <n v="1"/>
    <n v="1"/>
    <x v="0"/>
    <n v="2.9"/>
    <x v="0"/>
    <x v="0"/>
    <x v="1"/>
    <x v="1"/>
    <n v="19333.333333333332"/>
    <n v="6"/>
    <n v="0.48333333333333334"/>
    <m/>
  </r>
  <r>
    <x v="1"/>
    <d v="2018-01-25T00:00:00"/>
    <x v="0"/>
    <x v="1"/>
    <x v="26"/>
    <n v="1"/>
    <n v="5"/>
    <x v="0"/>
    <n v="1.8"/>
    <x v="0"/>
    <x v="0"/>
    <x v="1"/>
    <x v="1"/>
    <n v="12000"/>
    <n v="6"/>
    <n v="0.3"/>
    <m/>
  </r>
  <r>
    <x v="1"/>
    <d v="2018-01-25T00:00:00"/>
    <x v="0"/>
    <x v="1"/>
    <x v="26"/>
    <n v="1"/>
    <n v="4"/>
    <x v="1"/>
    <n v="4.5"/>
    <x v="0"/>
    <x v="0"/>
    <x v="0"/>
    <x v="1"/>
    <n v="30000"/>
    <n v="6"/>
    <n v="0.75"/>
    <m/>
  </r>
  <r>
    <x v="1"/>
    <d v="2018-01-26T00:00:00"/>
    <x v="0"/>
    <x v="1"/>
    <x v="0"/>
    <n v="1"/>
    <n v="27"/>
    <x v="1"/>
    <n v="1.97"/>
    <x v="0"/>
    <x v="0"/>
    <x v="2"/>
    <x v="1"/>
    <n v="13133.333333333334"/>
    <n v="6"/>
    <n v="0.32833333333333331"/>
    <m/>
  </r>
  <r>
    <x v="1"/>
    <d v="2018-01-26T00:00:00"/>
    <x v="0"/>
    <x v="1"/>
    <x v="26"/>
    <n v="1"/>
    <n v="4"/>
    <x v="1"/>
    <n v="1.5"/>
    <x v="0"/>
    <x v="0"/>
    <x v="1"/>
    <x v="1"/>
    <n v="10000"/>
    <n v="6"/>
    <n v="0.25"/>
    <m/>
  </r>
  <r>
    <x v="1"/>
    <d v="2018-01-26T00:00:00"/>
    <x v="0"/>
    <x v="1"/>
    <x v="26"/>
    <n v="1"/>
    <n v="5"/>
    <x v="0"/>
    <n v="2.6"/>
    <x v="0"/>
    <x v="0"/>
    <x v="1"/>
    <x v="1"/>
    <n v="17333.333333333336"/>
    <n v="6"/>
    <n v="0.43333333333333335"/>
    <m/>
  </r>
  <r>
    <x v="1"/>
    <d v="2018-01-26T00:00:00"/>
    <x v="0"/>
    <x v="1"/>
    <x v="26"/>
    <n v="1"/>
    <n v="4"/>
    <x v="1"/>
    <n v="4.5"/>
    <x v="0"/>
    <x v="0"/>
    <x v="0"/>
    <x v="1"/>
    <n v="30000"/>
    <n v="6"/>
    <n v="0.75"/>
    <m/>
  </r>
  <r>
    <x v="1"/>
    <d v="2018-01-26T00:00:00"/>
    <x v="0"/>
    <x v="1"/>
    <x v="26"/>
    <n v="1"/>
    <n v="5"/>
    <x v="0"/>
    <n v="0.9"/>
    <x v="0"/>
    <x v="0"/>
    <x v="0"/>
    <x v="1"/>
    <n v="6000"/>
    <n v="6"/>
    <n v="0.15"/>
    <m/>
  </r>
  <r>
    <x v="1"/>
    <d v="2018-01-27T00:00:00"/>
    <x v="0"/>
    <x v="1"/>
    <x v="26"/>
    <n v="1"/>
    <n v="6"/>
    <x v="1"/>
    <n v="4.8"/>
    <x v="0"/>
    <x v="0"/>
    <x v="0"/>
    <x v="1"/>
    <n v="32000"/>
    <n v="6"/>
    <n v="0.79999999999999993"/>
    <m/>
  </r>
  <r>
    <x v="1"/>
    <d v="2018-01-27T00:00:00"/>
    <x v="0"/>
    <x v="1"/>
    <x v="26"/>
    <n v="1"/>
    <n v="5"/>
    <x v="0"/>
    <n v="3.3"/>
    <x v="0"/>
    <x v="0"/>
    <x v="1"/>
    <x v="1"/>
    <n v="22000"/>
    <n v="6"/>
    <n v="0.54999999999999993"/>
    <m/>
  </r>
  <r>
    <x v="1"/>
    <d v="2018-01-28T00:00:00"/>
    <x v="0"/>
    <x v="1"/>
    <x v="26"/>
    <n v="1"/>
    <n v="5"/>
    <x v="0"/>
    <n v="1.8"/>
    <x v="0"/>
    <x v="0"/>
    <x v="0"/>
    <x v="1"/>
    <n v="12000"/>
    <n v="6"/>
    <n v="0.3"/>
    <m/>
  </r>
  <r>
    <x v="1"/>
    <d v="2018-01-28T00:00:00"/>
    <x v="0"/>
    <x v="1"/>
    <x v="26"/>
    <n v="1"/>
    <n v="6"/>
    <x v="1"/>
    <n v="3.05"/>
    <x v="0"/>
    <x v="0"/>
    <x v="0"/>
    <x v="1"/>
    <n v="20333.333333333332"/>
    <n v="6"/>
    <n v="0.5083333333333333"/>
    <m/>
  </r>
  <r>
    <x v="1"/>
    <d v="2018-01-28T00:00:00"/>
    <x v="0"/>
    <x v="1"/>
    <x v="26"/>
    <n v="1"/>
    <n v="5"/>
    <x v="0"/>
    <n v="0.3"/>
    <x v="0"/>
    <x v="0"/>
    <x v="1"/>
    <x v="1"/>
    <n v="2000"/>
    <n v="6"/>
    <n v="4.9999999999999996E-2"/>
    <m/>
  </r>
  <r>
    <x v="1"/>
    <d v="2018-01-29T00:00:00"/>
    <x v="0"/>
    <x v="1"/>
    <x v="26"/>
    <n v="1"/>
    <n v="6"/>
    <x v="0"/>
    <n v="1"/>
    <x v="0"/>
    <x v="0"/>
    <x v="0"/>
    <x v="1"/>
    <n v="6666.666666666667"/>
    <n v="6"/>
    <n v="0.16666666666666666"/>
    <m/>
  </r>
  <r>
    <x v="1"/>
    <d v="2018-01-29T00:00:00"/>
    <x v="0"/>
    <x v="1"/>
    <x v="26"/>
    <n v="1"/>
    <n v="6"/>
    <x v="1"/>
    <n v="1.2"/>
    <x v="0"/>
    <x v="0"/>
    <x v="0"/>
    <x v="1"/>
    <n v="8000"/>
    <n v="6"/>
    <n v="0.19999999999999998"/>
    <m/>
  </r>
  <r>
    <x v="1"/>
    <d v="2018-01-30T00:00:00"/>
    <x v="0"/>
    <x v="1"/>
    <x v="26"/>
    <n v="1"/>
    <n v="4"/>
    <x v="1"/>
    <n v="1.5"/>
    <x v="0"/>
    <x v="0"/>
    <x v="2"/>
    <x v="1"/>
    <n v="10000"/>
    <n v="6"/>
    <n v="0.25"/>
    <m/>
  </r>
  <r>
    <x v="1"/>
    <d v="2018-01-30T00:00:00"/>
    <x v="0"/>
    <x v="1"/>
    <x v="26"/>
    <n v="1"/>
    <n v="6"/>
    <x v="0"/>
    <n v="5"/>
    <x v="0"/>
    <x v="0"/>
    <x v="0"/>
    <x v="1"/>
    <n v="33333.333333333336"/>
    <n v="6"/>
    <n v="0.83333333333333337"/>
    <m/>
  </r>
  <r>
    <x v="1"/>
    <d v="2018-01-30T00:00:00"/>
    <x v="0"/>
    <x v="1"/>
    <x v="26"/>
    <n v="1"/>
    <n v="6"/>
    <x v="1"/>
    <n v="2.1"/>
    <x v="0"/>
    <x v="0"/>
    <x v="0"/>
    <x v="1"/>
    <n v="14000.000000000002"/>
    <n v="6"/>
    <n v="0.35000000000000003"/>
    <m/>
  </r>
  <r>
    <x v="1"/>
    <d v="2018-01-31T00:00:00"/>
    <x v="0"/>
    <x v="1"/>
    <x v="26"/>
    <n v="1"/>
    <n v="7"/>
    <x v="1"/>
    <n v="0.8"/>
    <x v="0"/>
    <x v="0"/>
    <x v="2"/>
    <x v="1"/>
    <n v="5333.3333333333339"/>
    <n v="6"/>
    <n v="0.13333333333333333"/>
    <m/>
  </r>
  <r>
    <x v="1"/>
    <d v="2018-01-31T00:00:00"/>
    <x v="0"/>
    <x v="1"/>
    <x v="0"/>
    <n v="1"/>
    <n v="15"/>
    <x v="1"/>
    <n v="2.6"/>
    <x v="0"/>
    <x v="0"/>
    <x v="1"/>
    <x v="1"/>
    <n v="17333.333333333336"/>
    <n v="6"/>
    <n v="0.43333333333333335"/>
    <m/>
  </r>
  <r>
    <x v="1"/>
    <d v="2018-01-31T00:00:00"/>
    <x v="0"/>
    <x v="1"/>
    <x v="0"/>
    <n v="1"/>
    <n v="15"/>
    <x v="1"/>
    <n v="2.2000000000000002"/>
    <x v="0"/>
    <x v="0"/>
    <x v="0"/>
    <x v="1"/>
    <n v="14666.666666666668"/>
    <n v="6"/>
    <n v="0.3666666666666667"/>
    <m/>
  </r>
  <r>
    <x v="1"/>
    <d v="2018-02-01T00:00:00"/>
    <x v="1"/>
    <x v="1"/>
    <x v="0"/>
    <n v="1"/>
    <n v="15"/>
    <x v="1"/>
    <n v="2.2999999999999998"/>
    <x v="0"/>
    <x v="0"/>
    <x v="0"/>
    <x v="1"/>
    <n v="15333.333333333332"/>
    <n v="6"/>
    <n v="0.3833333333333333"/>
    <m/>
  </r>
  <r>
    <x v="1"/>
    <d v="2018-02-01T00:00:00"/>
    <x v="1"/>
    <x v="1"/>
    <x v="0"/>
    <n v="1"/>
    <n v="15"/>
    <x v="1"/>
    <n v="1.5"/>
    <x v="0"/>
    <x v="0"/>
    <x v="0"/>
    <x v="1"/>
    <n v="10000"/>
    <n v="6"/>
    <n v="0.25"/>
    <m/>
  </r>
  <r>
    <x v="1"/>
    <d v="2018-02-01T00:00:00"/>
    <x v="1"/>
    <x v="1"/>
    <x v="0"/>
    <n v="1"/>
    <n v="15"/>
    <x v="1"/>
    <n v="3.2"/>
    <x v="0"/>
    <x v="0"/>
    <x v="1"/>
    <x v="1"/>
    <n v="21333.333333333336"/>
    <n v="6"/>
    <n v="0.53333333333333333"/>
    <m/>
  </r>
  <r>
    <x v="1"/>
    <d v="2018-02-02T00:00:00"/>
    <x v="1"/>
    <x v="1"/>
    <x v="26"/>
    <n v="1"/>
    <n v="7"/>
    <x v="1"/>
    <n v="2.64"/>
    <x v="0"/>
    <x v="0"/>
    <x v="2"/>
    <x v="1"/>
    <n v="17600"/>
    <n v="6"/>
    <n v="0.44"/>
    <m/>
  </r>
  <r>
    <x v="1"/>
    <d v="2018-02-02T00:00:00"/>
    <x v="1"/>
    <x v="1"/>
    <x v="0"/>
    <n v="1"/>
    <n v="15"/>
    <x v="1"/>
    <n v="1.1100000000000001"/>
    <x v="0"/>
    <x v="0"/>
    <x v="1"/>
    <x v="1"/>
    <n v="7400.0000000000009"/>
    <n v="6"/>
    <n v="0.18500000000000003"/>
    <m/>
  </r>
  <r>
    <x v="1"/>
    <d v="2018-02-07T00:00:00"/>
    <x v="1"/>
    <x v="1"/>
    <x v="17"/>
    <n v="1"/>
    <n v="1"/>
    <x v="1"/>
    <n v="0.5"/>
    <x v="0"/>
    <x v="0"/>
    <x v="1"/>
    <x v="1"/>
    <n v="3333.3333333333335"/>
    <n v="6"/>
    <n v="8.3333333333333329E-2"/>
    <m/>
  </r>
  <r>
    <x v="1"/>
    <d v="2018-02-07T00:00:00"/>
    <x v="1"/>
    <x v="1"/>
    <x v="17"/>
    <n v="1"/>
    <n v="2"/>
    <x v="1"/>
    <n v="0.5"/>
    <x v="0"/>
    <x v="0"/>
    <x v="1"/>
    <x v="1"/>
    <n v="3333.3333333333335"/>
    <n v="6"/>
    <n v="8.3333333333333329E-2"/>
    <m/>
  </r>
  <r>
    <x v="1"/>
    <d v="2018-02-07T00:00:00"/>
    <x v="1"/>
    <x v="1"/>
    <x v="17"/>
    <n v="1"/>
    <n v="2"/>
    <x v="1"/>
    <n v="2"/>
    <x v="0"/>
    <x v="0"/>
    <x v="0"/>
    <x v="1"/>
    <n v="13333.333333333334"/>
    <n v="6"/>
    <n v="0.33333333333333331"/>
    <m/>
  </r>
  <r>
    <x v="1"/>
    <d v="2018-02-07T00:00:00"/>
    <x v="1"/>
    <x v="1"/>
    <x v="0"/>
    <n v="1"/>
    <n v="15"/>
    <x v="1"/>
    <n v="0.91"/>
    <x v="0"/>
    <x v="0"/>
    <x v="2"/>
    <x v="1"/>
    <n v="6066.666666666667"/>
    <n v="6"/>
    <n v="0.15166666666666667"/>
    <m/>
  </r>
  <r>
    <x v="1"/>
    <d v="2018-02-07T00:00:00"/>
    <x v="1"/>
    <x v="1"/>
    <x v="0"/>
    <n v="1"/>
    <n v="15"/>
    <x v="1"/>
    <n v="0.51"/>
    <x v="0"/>
    <x v="0"/>
    <x v="2"/>
    <x v="1"/>
    <n v="3400"/>
    <n v="6"/>
    <n v="8.5000000000000006E-2"/>
    <m/>
  </r>
  <r>
    <x v="1"/>
    <d v="2018-02-08T00:00:00"/>
    <x v="1"/>
    <x v="1"/>
    <x v="17"/>
    <n v="1"/>
    <n v="1"/>
    <x v="1"/>
    <n v="1"/>
    <x v="0"/>
    <x v="0"/>
    <x v="0"/>
    <x v="1"/>
    <n v="6666.666666666667"/>
    <n v="6"/>
    <n v="0.16666666666666666"/>
    <m/>
  </r>
  <r>
    <x v="1"/>
    <d v="2018-02-08T00:00:00"/>
    <x v="1"/>
    <x v="1"/>
    <x v="17"/>
    <n v="1"/>
    <n v="2"/>
    <x v="1"/>
    <n v="4.5"/>
    <x v="0"/>
    <x v="0"/>
    <x v="1"/>
    <x v="1"/>
    <n v="30000"/>
    <n v="6"/>
    <n v="0.75"/>
    <m/>
  </r>
  <r>
    <x v="1"/>
    <d v="2018-02-09T00:00:00"/>
    <x v="1"/>
    <x v="1"/>
    <x v="0"/>
    <n v="1"/>
    <n v="15"/>
    <x v="1"/>
    <n v="1.1599999999999999"/>
    <x v="0"/>
    <x v="0"/>
    <x v="2"/>
    <x v="1"/>
    <n v="7733.333333333333"/>
    <n v="6"/>
    <n v="0.19333333333333333"/>
    <m/>
  </r>
  <r>
    <x v="1"/>
    <d v="2018-02-09T00:00:00"/>
    <x v="1"/>
    <x v="1"/>
    <x v="0"/>
    <n v="1"/>
    <n v="15"/>
    <x v="1"/>
    <n v="1.06"/>
    <x v="0"/>
    <x v="0"/>
    <x v="2"/>
    <x v="1"/>
    <n v="7066.666666666667"/>
    <n v="6"/>
    <n v="0.17666666666666667"/>
    <m/>
  </r>
  <r>
    <x v="1"/>
    <d v="2018-02-11T00:00:00"/>
    <x v="1"/>
    <x v="1"/>
    <x v="27"/>
    <n v="1"/>
    <n v="5"/>
    <x v="1"/>
    <n v="2.7"/>
    <x v="0"/>
    <x v="0"/>
    <x v="1"/>
    <x v="1"/>
    <n v="18000.000000000004"/>
    <n v="6"/>
    <n v="0.45"/>
    <m/>
  </r>
  <r>
    <x v="1"/>
    <d v="2018-02-11T00:00:00"/>
    <x v="1"/>
    <x v="1"/>
    <x v="27"/>
    <n v="1"/>
    <n v="5"/>
    <x v="1"/>
    <n v="1.8"/>
    <x v="0"/>
    <x v="0"/>
    <x v="0"/>
    <x v="1"/>
    <n v="12000"/>
    <n v="6"/>
    <n v="0.3"/>
    <m/>
  </r>
  <r>
    <x v="1"/>
    <d v="2018-02-12T00:00:00"/>
    <x v="1"/>
    <x v="1"/>
    <x v="27"/>
    <n v="1"/>
    <n v="5"/>
    <x v="1"/>
    <n v="5.6"/>
    <x v="0"/>
    <x v="0"/>
    <x v="0"/>
    <x v="1"/>
    <n v="37333.333333333336"/>
    <n v="6"/>
    <n v="0.93333333333333324"/>
    <m/>
  </r>
  <r>
    <x v="1"/>
    <d v="2018-02-12T00:00:00"/>
    <x v="1"/>
    <x v="1"/>
    <x v="27"/>
    <n v="1"/>
    <n v="5"/>
    <x v="1"/>
    <n v="1.8"/>
    <x v="0"/>
    <x v="0"/>
    <x v="1"/>
    <x v="1"/>
    <n v="12000"/>
    <n v="6"/>
    <n v="0.3"/>
    <m/>
  </r>
  <r>
    <x v="1"/>
    <d v="2018-02-14T00:00:00"/>
    <x v="1"/>
    <x v="1"/>
    <x v="27"/>
    <n v="1"/>
    <n v="5"/>
    <x v="1"/>
    <n v="6"/>
    <x v="0"/>
    <x v="0"/>
    <x v="0"/>
    <x v="1"/>
    <n v="40000"/>
    <n v="6"/>
    <n v="1"/>
    <m/>
  </r>
  <r>
    <x v="1"/>
    <d v="2018-02-14T00:00:00"/>
    <x v="1"/>
    <x v="1"/>
    <x v="0"/>
    <n v="1"/>
    <n v="15"/>
    <x v="1"/>
    <n v="1.44"/>
    <x v="0"/>
    <x v="0"/>
    <x v="2"/>
    <x v="1"/>
    <n v="9600"/>
    <n v="6"/>
    <n v="0.24"/>
    <m/>
  </r>
  <r>
    <x v="1"/>
    <d v="2018-02-15T00:00:00"/>
    <x v="1"/>
    <x v="1"/>
    <x v="27"/>
    <n v="1"/>
    <n v="5"/>
    <x v="1"/>
    <n v="2.5"/>
    <x v="0"/>
    <x v="0"/>
    <x v="0"/>
    <x v="1"/>
    <n v="16666.666666666668"/>
    <n v="6"/>
    <n v="0.41666666666666669"/>
    <m/>
  </r>
  <r>
    <x v="1"/>
    <d v="2018-02-15T00:00:00"/>
    <x v="1"/>
    <x v="1"/>
    <x v="28"/>
    <n v="1"/>
    <n v="1"/>
    <x v="1"/>
    <n v="1.5"/>
    <x v="0"/>
    <x v="0"/>
    <x v="0"/>
    <x v="1"/>
    <n v="10000"/>
    <n v="6"/>
    <n v="0.25"/>
    <m/>
  </r>
  <r>
    <x v="1"/>
    <d v="2018-02-15T00:00:00"/>
    <x v="1"/>
    <x v="1"/>
    <x v="27"/>
    <n v="1"/>
    <n v="5"/>
    <x v="1"/>
    <n v="2.2999999999999998"/>
    <x v="0"/>
    <x v="0"/>
    <x v="1"/>
    <x v="1"/>
    <n v="15333.333333333332"/>
    <n v="6"/>
    <n v="0.3833333333333333"/>
    <m/>
  </r>
  <r>
    <x v="1"/>
    <d v="2018-02-15T00:00:00"/>
    <x v="1"/>
    <x v="1"/>
    <x v="0"/>
    <n v="1"/>
    <n v="15"/>
    <x v="1"/>
    <n v="1.02"/>
    <x v="0"/>
    <x v="0"/>
    <x v="2"/>
    <x v="1"/>
    <n v="6800"/>
    <n v="6"/>
    <n v="0.17"/>
    <m/>
  </r>
  <r>
    <x v="1"/>
    <d v="2018-02-16T00:00:00"/>
    <x v="1"/>
    <x v="1"/>
    <x v="0"/>
    <n v="1"/>
    <n v="15"/>
    <x v="1"/>
    <n v="1.1599999999999999"/>
    <x v="0"/>
    <x v="0"/>
    <x v="2"/>
    <x v="1"/>
    <n v="7733.333333333333"/>
    <n v="6"/>
    <n v="0.19333333333333333"/>
    <m/>
  </r>
  <r>
    <x v="1"/>
    <d v="2018-02-16T00:00:00"/>
    <x v="1"/>
    <x v="1"/>
    <x v="27"/>
    <n v="1"/>
    <n v="5"/>
    <x v="1"/>
    <n v="2"/>
    <x v="0"/>
    <x v="0"/>
    <x v="1"/>
    <x v="1"/>
    <n v="13333.333333333334"/>
    <n v="6"/>
    <n v="0.33333333333333331"/>
    <m/>
  </r>
  <r>
    <x v="1"/>
    <d v="2018-02-16T00:00:00"/>
    <x v="1"/>
    <x v="1"/>
    <x v="28"/>
    <n v="1"/>
    <n v="1"/>
    <x v="1"/>
    <n v="1.5"/>
    <x v="0"/>
    <x v="0"/>
    <x v="0"/>
    <x v="1"/>
    <n v="10000"/>
    <n v="6"/>
    <n v="0.25"/>
    <m/>
  </r>
  <r>
    <x v="1"/>
    <d v="2018-02-17T00:00:00"/>
    <x v="1"/>
    <x v="1"/>
    <x v="27"/>
    <n v="1"/>
    <n v="6"/>
    <x v="1"/>
    <n v="1.99"/>
    <x v="0"/>
    <x v="0"/>
    <x v="1"/>
    <x v="1"/>
    <n v="13266.666666666668"/>
    <n v="6"/>
    <n v="0.33166666666666667"/>
    <m/>
  </r>
  <r>
    <x v="1"/>
    <d v="2018-02-17T00:00:00"/>
    <x v="1"/>
    <x v="1"/>
    <x v="28"/>
    <n v="1"/>
    <n v="1"/>
    <x v="1"/>
    <n v="3.83"/>
    <x v="0"/>
    <x v="0"/>
    <x v="1"/>
    <x v="1"/>
    <n v="25533.333333333336"/>
    <n v="6"/>
    <n v="0.63833333333333331"/>
    <m/>
  </r>
  <r>
    <x v="1"/>
    <d v="2018-02-18T00:00:00"/>
    <x v="1"/>
    <x v="1"/>
    <x v="29"/>
    <n v="2"/>
    <n v="1"/>
    <x v="1"/>
    <n v="3.8"/>
    <x v="0"/>
    <x v="0"/>
    <x v="0"/>
    <x v="1"/>
    <n v="25333.333333333332"/>
    <n v="6"/>
    <n v="0.6333333333333333"/>
    <m/>
  </r>
  <r>
    <x v="1"/>
    <d v="2018-02-18T00:00:00"/>
    <x v="1"/>
    <x v="1"/>
    <x v="17"/>
    <n v="1"/>
    <n v="2"/>
    <x v="1"/>
    <n v="3"/>
    <x v="0"/>
    <x v="0"/>
    <x v="1"/>
    <x v="1"/>
    <n v="20000"/>
    <n v="6"/>
    <n v="0.5"/>
    <m/>
  </r>
  <r>
    <x v="1"/>
    <d v="2018-02-18T00:00:00"/>
    <x v="1"/>
    <x v="1"/>
    <x v="28"/>
    <n v="1"/>
    <n v="2"/>
    <x v="1"/>
    <n v="0.7"/>
    <x v="0"/>
    <x v="0"/>
    <x v="2"/>
    <x v="1"/>
    <n v="4666.666666666667"/>
    <n v="6"/>
    <n v="0.11666666666666665"/>
    <m/>
  </r>
  <r>
    <x v="1"/>
    <d v="2018-02-19T00:00:00"/>
    <x v="1"/>
    <x v="1"/>
    <x v="27"/>
    <n v="1"/>
    <n v="5"/>
    <x v="1"/>
    <n v="1.37"/>
    <x v="0"/>
    <x v="0"/>
    <x v="2"/>
    <x v="1"/>
    <n v="9133.3333333333339"/>
    <n v="6"/>
    <n v="0.22833333333333336"/>
    <m/>
  </r>
  <r>
    <x v="1"/>
    <d v="2018-02-19T00:00:00"/>
    <x v="1"/>
    <x v="1"/>
    <x v="29"/>
    <n v="2"/>
    <n v="1"/>
    <x v="1"/>
    <n v="4.1900000000000004"/>
    <x v="0"/>
    <x v="0"/>
    <x v="0"/>
    <x v="1"/>
    <n v="27933.333333333336"/>
    <n v="6"/>
    <n v="0.69833333333333336"/>
    <m/>
  </r>
  <r>
    <x v="1"/>
    <d v="2018-02-19T00:00:00"/>
    <x v="1"/>
    <x v="1"/>
    <x v="17"/>
    <n v="1"/>
    <n v="2"/>
    <x v="1"/>
    <n v="1.5"/>
    <x v="0"/>
    <x v="0"/>
    <x v="1"/>
    <x v="1"/>
    <n v="10000"/>
    <n v="6"/>
    <n v="0.25"/>
    <m/>
  </r>
  <r>
    <x v="1"/>
    <d v="2018-02-20T00:00:00"/>
    <x v="1"/>
    <x v="1"/>
    <x v="27"/>
    <n v="1"/>
    <n v="5"/>
    <x v="1"/>
    <n v="0.32"/>
    <x v="0"/>
    <x v="0"/>
    <x v="2"/>
    <x v="1"/>
    <n v="2133.3333333333335"/>
    <n v="6"/>
    <n v="5.3333333333333337E-2"/>
    <m/>
  </r>
  <r>
    <x v="1"/>
    <d v="2018-02-20T00:00:00"/>
    <x v="1"/>
    <x v="1"/>
    <x v="27"/>
    <n v="1"/>
    <n v="6"/>
    <x v="1"/>
    <n v="1"/>
    <x v="0"/>
    <x v="0"/>
    <x v="2"/>
    <x v="1"/>
    <n v="6666.666666666667"/>
    <n v="6"/>
    <n v="0.16666666666666666"/>
    <m/>
  </r>
  <r>
    <x v="1"/>
    <d v="2018-02-20T00:00:00"/>
    <x v="1"/>
    <x v="1"/>
    <x v="17"/>
    <n v="1"/>
    <n v="1"/>
    <x v="1"/>
    <n v="1.5"/>
    <x v="0"/>
    <x v="0"/>
    <x v="1"/>
    <x v="1"/>
    <n v="10000"/>
    <n v="6"/>
    <n v="0.25"/>
    <m/>
  </r>
  <r>
    <x v="1"/>
    <d v="2018-02-20T00:00:00"/>
    <x v="1"/>
    <x v="1"/>
    <x v="17"/>
    <n v="1"/>
    <n v="2"/>
    <x v="1"/>
    <n v="2.8"/>
    <x v="0"/>
    <x v="0"/>
    <x v="1"/>
    <x v="1"/>
    <n v="18666.666666666668"/>
    <n v="6"/>
    <n v="0.46666666666666662"/>
    <m/>
  </r>
  <r>
    <x v="1"/>
    <d v="2018-02-20T00:00:00"/>
    <x v="1"/>
    <x v="1"/>
    <x v="26"/>
    <n v="1"/>
    <n v="6"/>
    <x v="1"/>
    <n v="1.54"/>
    <x v="0"/>
    <x v="0"/>
    <x v="0"/>
    <x v="1"/>
    <n v="10266.666666666668"/>
    <n v="6"/>
    <n v="0.25666666666666665"/>
    <m/>
  </r>
  <r>
    <x v="1"/>
    <d v="2018-02-20T00:00:00"/>
    <x v="1"/>
    <x v="1"/>
    <x v="26"/>
    <n v="1"/>
    <n v="14"/>
    <x v="1"/>
    <n v="1"/>
    <x v="0"/>
    <x v="0"/>
    <x v="0"/>
    <x v="1"/>
    <n v="6666.666666666667"/>
    <n v="6"/>
    <n v="0.16666666666666666"/>
    <m/>
  </r>
  <r>
    <x v="1"/>
    <d v="2018-02-21T00:00:00"/>
    <x v="1"/>
    <x v="1"/>
    <x v="26"/>
    <n v="1"/>
    <n v="14"/>
    <x v="1"/>
    <n v="2.15"/>
    <x v="0"/>
    <x v="0"/>
    <x v="2"/>
    <x v="1"/>
    <n v="14333.333333333334"/>
    <n v="6"/>
    <n v="0.35833333333333334"/>
    <m/>
  </r>
  <r>
    <x v="1"/>
    <d v="2018-02-21T00:00:00"/>
    <x v="1"/>
    <x v="1"/>
    <x v="28"/>
    <n v="1"/>
    <n v="1"/>
    <x v="1"/>
    <n v="1.6"/>
    <x v="0"/>
    <x v="0"/>
    <x v="2"/>
    <x v="1"/>
    <n v="10666.666666666668"/>
    <n v="6"/>
    <n v="0.26666666666666666"/>
    <m/>
  </r>
  <r>
    <x v="1"/>
    <d v="2018-02-21T00:00:00"/>
    <x v="1"/>
    <x v="1"/>
    <x v="17"/>
    <n v="1"/>
    <n v="1"/>
    <x v="1"/>
    <n v="7.5"/>
    <x v="0"/>
    <x v="0"/>
    <x v="1"/>
    <x v="1"/>
    <n v="50000"/>
    <n v="6"/>
    <n v="1.25"/>
    <m/>
  </r>
  <r>
    <x v="1"/>
    <d v="2018-02-21T00:00:00"/>
    <x v="1"/>
    <x v="1"/>
    <x v="26"/>
    <n v="1"/>
    <n v="14"/>
    <x v="1"/>
    <n v="1.5"/>
    <x v="0"/>
    <x v="0"/>
    <x v="0"/>
    <x v="1"/>
    <n v="10000"/>
    <n v="6"/>
    <n v="0.25"/>
    <m/>
  </r>
  <r>
    <x v="1"/>
    <d v="2018-02-22T00:00:00"/>
    <x v="1"/>
    <x v="1"/>
    <x v="26"/>
    <n v="1"/>
    <n v="14"/>
    <x v="1"/>
    <n v="2.81"/>
    <x v="0"/>
    <x v="0"/>
    <x v="2"/>
    <x v="1"/>
    <n v="18733.333333333336"/>
    <n v="6"/>
    <n v="0.46833333333333332"/>
    <m/>
  </r>
  <r>
    <x v="1"/>
    <d v="2018-02-22T00:00:00"/>
    <x v="1"/>
    <x v="1"/>
    <x v="17"/>
    <n v="1"/>
    <n v="1"/>
    <x v="1"/>
    <n v="1.96"/>
    <x v="0"/>
    <x v="0"/>
    <x v="1"/>
    <x v="1"/>
    <n v="13066.666666666668"/>
    <n v="6"/>
    <n v="0.32666666666666666"/>
    <m/>
  </r>
  <r>
    <x v="1"/>
    <d v="2018-02-22T00:00:00"/>
    <x v="1"/>
    <x v="1"/>
    <x v="26"/>
    <n v="1"/>
    <n v="14"/>
    <x v="1"/>
    <n v="3"/>
    <x v="0"/>
    <x v="0"/>
    <x v="1"/>
    <x v="1"/>
    <n v="20000"/>
    <n v="6"/>
    <n v="0.5"/>
    <m/>
  </r>
  <r>
    <x v="1"/>
    <d v="2018-02-22T00:00:00"/>
    <x v="1"/>
    <x v="1"/>
    <x v="26"/>
    <n v="1"/>
    <n v="14"/>
    <x v="1"/>
    <n v="2.5"/>
    <x v="0"/>
    <x v="0"/>
    <x v="0"/>
    <x v="1"/>
    <n v="16666.666666666668"/>
    <n v="6"/>
    <n v="0.41666666666666669"/>
    <m/>
  </r>
  <r>
    <x v="1"/>
    <d v="2018-02-22T00:00:00"/>
    <x v="1"/>
    <x v="1"/>
    <x v="23"/>
    <n v="1"/>
    <n v="2"/>
    <x v="1"/>
    <n v="1.8"/>
    <x v="0"/>
    <x v="0"/>
    <x v="0"/>
    <x v="1"/>
    <n v="12000"/>
    <n v="6"/>
    <n v="0.3"/>
    <m/>
  </r>
  <r>
    <x v="1"/>
    <d v="2018-02-23T00:00:00"/>
    <x v="1"/>
    <x v="1"/>
    <x v="26"/>
    <n v="1"/>
    <n v="14"/>
    <x v="1"/>
    <n v="3.9"/>
    <x v="0"/>
    <x v="0"/>
    <x v="2"/>
    <x v="1"/>
    <n v="26000"/>
    <n v="6"/>
    <n v="0.65"/>
    <m/>
  </r>
  <r>
    <x v="1"/>
    <d v="2018-02-23T00:00:00"/>
    <x v="1"/>
    <x v="1"/>
    <x v="23"/>
    <n v="1"/>
    <n v="2"/>
    <x v="1"/>
    <n v="3.6"/>
    <x v="0"/>
    <x v="0"/>
    <x v="0"/>
    <x v="1"/>
    <n v="24000"/>
    <n v="6"/>
    <n v="0.6"/>
    <m/>
  </r>
  <r>
    <x v="1"/>
    <d v="2018-02-23T00:00:00"/>
    <x v="1"/>
    <x v="1"/>
    <x v="26"/>
    <n v="1"/>
    <n v="14"/>
    <x v="1"/>
    <n v="3"/>
    <x v="0"/>
    <x v="0"/>
    <x v="1"/>
    <x v="1"/>
    <n v="20000"/>
    <n v="6"/>
    <n v="0.5"/>
    <m/>
  </r>
  <r>
    <x v="1"/>
    <d v="2018-02-24T00:00:00"/>
    <x v="1"/>
    <x v="1"/>
    <x v="23"/>
    <n v="1"/>
    <n v="3"/>
    <x v="1"/>
    <n v="4.5"/>
    <x v="0"/>
    <x v="0"/>
    <x v="1"/>
    <x v="1"/>
    <n v="30000"/>
    <n v="6"/>
    <n v="0.75"/>
    <m/>
  </r>
  <r>
    <x v="1"/>
    <d v="2018-02-25T00:00:00"/>
    <x v="1"/>
    <x v="1"/>
    <x v="23"/>
    <n v="1"/>
    <n v="3"/>
    <x v="1"/>
    <n v="3.3"/>
    <x v="0"/>
    <x v="0"/>
    <x v="1"/>
    <x v="1"/>
    <n v="22000"/>
    <n v="6"/>
    <n v="0.54999999999999993"/>
    <m/>
  </r>
  <r>
    <x v="1"/>
    <d v="2018-02-26T00:00:00"/>
    <x v="1"/>
    <x v="1"/>
    <x v="26"/>
    <n v="1"/>
    <n v="14"/>
    <x v="1"/>
    <n v="2.52"/>
    <x v="0"/>
    <x v="0"/>
    <x v="2"/>
    <x v="1"/>
    <n v="16800"/>
    <n v="6"/>
    <n v="0.42"/>
    <m/>
  </r>
  <r>
    <x v="1"/>
    <d v="2018-02-26T00:00:00"/>
    <x v="1"/>
    <x v="1"/>
    <x v="26"/>
    <n v="1"/>
    <n v="6"/>
    <x v="1"/>
    <n v="0.49"/>
    <x v="0"/>
    <x v="0"/>
    <x v="2"/>
    <x v="1"/>
    <n v="3266.666666666667"/>
    <n v="6"/>
    <n v="8.1666666666666665E-2"/>
    <m/>
  </r>
  <r>
    <x v="1"/>
    <d v="2018-02-26T00:00:00"/>
    <x v="1"/>
    <x v="1"/>
    <x v="23"/>
    <n v="1"/>
    <n v="3"/>
    <x v="1"/>
    <n v="4.0999999999999996"/>
    <x v="0"/>
    <x v="0"/>
    <x v="1"/>
    <x v="1"/>
    <n v="27333.333333333332"/>
    <n v="6"/>
    <n v="0.68333333333333324"/>
    <m/>
  </r>
  <r>
    <x v="1"/>
    <d v="2018-02-27T00:00:00"/>
    <x v="1"/>
    <x v="1"/>
    <x v="26"/>
    <n v="1"/>
    <n v="6"/>
    <x v="1"/>
    <n v="2.2000000000000002"/>
    <x v="0"/>
    <x v="0"/>
    <x v="2"/>
    <x v="1"/>
    <n v="14666.666666666668"/>
    <n v="6"/>
    <n v="0.3666666666666667"/>
    <m/>
  </r>
  <r>
    <x v="1"/>
    <d v="2018-02-27T00:00:00"/>
    <x v="1"/>
    <x v="1"/>
    <x v="23"/>
    <n v="1"/>
    <n v="4"/>
    <x v="1"/>
    <n v="2.52"/>
    <x v="0"/>
    <x v="0"/>
    <x v="2"/>
    <x v="1"/>
    <n v="16800"/>
    <n v="6"/>
    <n v="0.42"/>
    <m/>
  </r>
  <r>
    <x v="1"/>
    <d v="2018-02-27T00:00:00"/>
    <x v="1"/>
    <x v="1"/>
    <x v="23"/>
    <n v="1"/>
    <n v="3"/>
    <x v="1"/>
    <n v="2.4"/>
    <x v="0"/>
    <x v="0"/>
    <x v="1"/>
    <x v="1"/>
    <n v="16000"/>
    <n v="6"/>
    <n v="0.39999999999999997"/>
    <m/>
  </r>
  <r>
    <x v="1"/>
    <d v="2018-02-28T00:00:00"/>
    <x v="1"/>
    <x v="1"/>
    <x v="23"/>
    <n v="1"/>
    <n v="3"/>
    <x v="1"/>
    <n v="3.48"/>
    <x v="0"/>
    <x v="0"/>
    <x v="1"/>
    <x v="1"/>
    <n v="23200"/>
    <n v="6"/>
    <n v="0.57999999999999996"/>
    <m/>
  </r>
  <r>
    <x v="1"/>
    <d v="2018-02-28T00:00:00"/>
    <x v="1"/>
    <x v="1"/>
    <x v="23"/>
    <n v="1"/>
    <n v="4"/>
    <x v="1"/>
    <n v="3.66"/>
    <x v="0"/>
    <x v="0"/>
    <x v="2"/>
    <x v="1"/>
    <n v="24400.000000000004"/>
    <n v="6"/>
    <n v="0.61"/>
    <m/>
  </r>
  <r>
    <x v="1"/>
    <d v="2018-03-01T00:00:00"/>
    <x v="2"/>
    <x v="1"/>
    <x v="23"/>
    <n v="1"/>
    <n v="4"/>
    <x v="1"/>
    <n v="1.7"/>
    <x v="0"/>
    <x v="0"/>
    <x v="2"/>
    <x v="1"/>
    <n v="11333.333333333334"/>
    <n v="6"/>
    <n v="0.28333333333333333"/>
    <m/>
  </r>
  <r>
    <x v="1"/>
    <d v="2018-03-01T00:00:00"/>
    <x v="2"/>
    <x v="1"/>
    <x v="17"/>
    <n v="2"/>
    <n v="29"/>
    <x v="0"/>
    <n v="1"/>
    <x v="0"/>
    <x v="0"/>
    <x v="1"/>
    <x v="1"/>
    <n v="6666.666666666667"/>
    <n v="6"/>
    <n v="0.16666666666666666"/>
    <m/>
  </r>
  <r>
    <x v="1"/>
    <d v="2018-03-01T00:00:00"/>
    <x v="2"/>
    <x v="1"/>
    <x v="23"/>
    <n v="1"/>
    <n v="3"/>
    <x v="1"/>
    <n v="1"/>
    <x v="0"/>
    <x v="0"/>
    <x v="1"/>
    <x v="1"/>
    <n v="6666.666666666667"/>
    <n v="6"/>
    <n v="0.16666666666666666"/>
    <m/>
  </r>
  <r>
    <x v="1"/>
    <d v="2018-03-01T00:00:00"/>
    <x v="2"/>
    <x v="1"/>
    <x v="23"/>
    <n v="1"/>
    <n v="2"/>
    <x v="1"/>
    <n v="1.4"/>
    <x v="0"/>
    <x v="0"/>
    <x v="1"/>
    <x v="1"/>
    <n v="9333.3333333333339"/>
    <n v="6"/>
    <n v="0.23333333333333331"/>
    <m/>
  </r>
  <r>
    <x v="1"/>
    <d v="2018-03-02T00:00:00"/>
    <x v="2"/>
    <x v="1"/>
    <x v="17"/>
    <n v="2"/>
    <n v="29"/>
    <x v="0"/>
    <n v="4"/>
    <x v="0"/>
    <x v="0"/>
    <x v="1"/>
    <x v="1"/>
    <n v="26666.666666666668"/>
    <n v="6"/>
    <n v="0.66666666666666663"/>
    <m/>
  </r>
  <r>
    <x v="1"/>
    <d v="2018-03-02T00:00:00"/>
    <x v="2"/>
    <x v="1"/>
    <x v="17"/>
    <n v="2"/>
    <n v="26"/>
    <x v="0"/>
    <n v="1.73"/>
    <x v="0"/>
    <x v="0"/>
    <x v="2"/>
    <x v="1"/>
    <n v="11533.333333333334"/>
    <n v="6"/>
    <n v="0.28833333333333333"/>
    <m/>
  </r>
  <r>
    <x v="1"/>
    <d v="2018-03-02T00:00:00"/>
    <x v="2"/>
    <x v="1"/>
    <x v="23"/>
    <n v="1"/>
    <n v="1"/>
    <x v="1"/>
    <n v="8"/>
    <x v="0"/>
    <x v="0"/>
    <x v="1"/>
    <x v="1"/>
    <n v="53333.333333333336"/>
    <n v="6"/>
    <n v="1.3333333333333333"/>
    <m/>
  </r>
  <r>
    <x v="1"/>
    <d v="2018-03-02T00:00:00"/>
    <x v="2"/>
    <x v="1"/>
    <x v="23"/>
    <n v="1"/>
    <n v="2"/>
    <x v="1"/>
    <n v="5.8"/>
    <x v="0"/>
    <x v="0"/>
    <x v="0"/>
    <x v="1"/>
    <n v="38666.666666666664"/>
    <n v="6"/>
    <n v="0.96666666666666667"/>
    <m/>
  </r>
  <r>
    <x v="1"/>
    <d v="2018-03-03T00:00:00"/>
    <x v="2"/>
    <x v="1"/>
    <x v="23"/>
    <n v="1"/>
    <n v="2"/>
    <x v="1"/>
    <n v="6.3"/>
    <x v="0"/>
    <x v="0"/>
    <x v="0"/>
    <x v="1"/>
    <n v="42000"/>
    <n v="6"/>
    <n v="1.05"/>
    <m/>
  </r>
  <r>
    <x v="1"/>
    <d v="2018-03-03T00:00:00"/>
    <x v="2"/>
    <x v="1"/>
    <x v="23"/>
    <n v="1"/>
    <n v="1"/>
    <x v="1"/>
    <n v="5.7"/>
    <x v="0"/>
    <x v="0"/>
    <x v="1"/>
    <x v="1"/>
    <n v="38000"/>
    <n v="6"/>
    <n v="0.95000000000000007"/>
    <m/>
  </r>
  <r>
    <x v="1"/>
    <d v="2018-03-04T00:00:00"/>
    <x v="2"/>
    <x v="1"/>
    <x v="23"/>
    <n v="1"/>
    <n v="1"/>
    <x v="1"/>
    <n v="6.6"/>
    <x v="0"/>
    <x v="0"/>
    <x v="1"/>
    <x v="1"/>
    <n v="44000"/>
    <n v="6"/>
    <n v="1.0999999999999999"/>
    <m/>
  </r>
  <r>
    <x v="1"/>
    <d v="2018-03-04T00:00:00"/>
    <x v="2"/>
    <x v="1"/>
    <x v="23"/>
    <n v="1"/>
    <n v="2"/>
    <x v="1"/>
    <n v="6.21"/>
    <x v="0"/>
    <x v="0"/>
    <x v="0"/>
    <x v="1"/>
    <n v="41400"/>
    <n v="6"/>
    <n v="1.0349999999999999"/>
    <m/>
  </r>
  <r>
    <x v="1"/>
    <d v="2018-03-05T00:00:00"/>
    <x v="2"/>
    <x v="1"/>
    <x v="23"/>
    <n v="1"/>
    <n v="1"/>
    <x v="1"/>
    <n v="2"/>
    <x v="0"/>
    <x v="0"/>
    <x v="1"/>
    <x v="1"/>
    <n v="13333.333333333334"/>
    <n v="6"/>
    <n v="0.33333333333333331"/>
    <m/>
  </r>
  <r>
    <x v="1"/>
    <d v="2018-03-05T00:00:00"/>
    <x v="2"/>
    <x v="1"/>
    <x v="23"/>
    <n v="1"/>
    <n v="2"/>
    <x v="1"/>
    <n v="3"/>
    <x v="0"/>
    <x v="0"/>
    <x v="1"/>
    <x v="1"/>
    <n v="20000"/>
    <n v="6"/>
    <n v="0.5"/>
    <m/>
  </r>
  <r>
    <x v="1"/>
    <d v="2018-03-05T00:00:00"/>
    <x v="2"/>
    <x v="1"/>
    <x v="23"/>
    <n v="1"/>
    <n v="2"/>
    <x v="1"/>
    <n v="2"/>
    <x v="0"/>
    <x v="0"/>
    <x v="0"/>
    <x v="1"/>
    <n v="13333.333333333334"/>
    <n v="6"/>
    <n v="0.33333333333333331"/>
    <m/>
  </r>
  <r>
    <x v="1"/>
    <d v="2018-03-05T00:00:00"/>
    <x v="2"/>
    <x v="1"/>
    <x v="17"/>
    <n v="2"/>
    <n v="26"/>
    <x v="0"/>
    <n v="3.4"/>
    <x v="0"/>
    <x v="0"/>
    <x v="2"/>
    <x v="1"/>
    <n v="22666.666666666668"/>
    <n v="6"/>
    <n v="0.56666666666666665"/>
    <m/>
  </r>
  <r>
    <x v="1"/>
    <d v="2018-03-06T00:00:00"/>
    <x v="2"/>
    <x v="1"/>
    <x v="17"/>
    <n v="2"/>
    <n v="26"/>
    <x v="0"/>
    <n v="0.7"/>
    <x v="0"/>
    <x v="0"/>
    <x v="2"/>
    <x v="1"/>
    <n v="4666.666666666667"/>
    <n v="6"/>
    <n v="0.11666666666666665"/>
    <m/>
  </r>
  <r>
    <x v="1"/>
    <d v="2018-03-06T00:00:00"/>
    <x v="2"/>
    <x v="1"/>
    <x v="23"/>
    <n v="1"/>
    <n v="1"/>
    <x v="1"/>
    <n v="1.4"/>
    <x v="0"/>
    <x v="0"/>
    <x v="1"/>
    <x v="1"/>
    <n v="9333.3333333333339"/>
    <n v="6"/>
    <n v="0.23333333333333331"/>
    <m/>
  </r>
  <r>
    <x v="1"/>
    <d v="2018-03-06T00:00:00"/>
    <x v="2"/>
    <x v="1"/>
    <x v="23"/>
    <n v="1"/>
    <n v="2"/>
    <x v="1"/>
    <n v="1"/>
    <x v="0"/>
    <x v="0"/>
    <x v="0"/>
    <x v="1"/>
    <n v="6666.666666666667"/>
    <n v="6"/>
    <n v="0.16666666666666666"/>
    <m/>
  </r>
  <r>
    <x v="1"/>
    <d v="2018-03-06T00:00:00"/>
    <x v="2"/>
    <x v="1"/>
    <x v="23"/>
    <n v="1"/>
    <n v="2"/>
    <x v="1"/>
    <n v="0.79"/>
    <x v="0"/>
    <x v="0"/>
    <x v="1"/>
    <x v="1"/>
    <n v="5266.666666666667"/>
    <n v="6"/>
    <n v="0.13166666666666668"/>
    <m/>
  </r>
  <r>
    <x v="1"/>
    <d v="2018-03-07T00:00:00"/>
    <x v="2"/>
    <x v="1"/>
    <x v="23"/>
    <n v="1"/>
    <n v="1"/>
    <x v="1"/>
    <n v="5.7"/>
    <x v="0"/>
    <x v="0"/>
    <x v="0"/>
    <x v="1"/>
    <n v="38000"/>
    <n v="6"/>
    <n v="0.95000000000000007"/>
    <m/>
  </r>
  <r>
    <x v="1"/>
    <d v="2018-03-07T00:00:00"/>
    <x v="2"/>
    <x v="1"/>
    <x v="23"/>
    <n v="1"/>
    <n v="1"/>
    <x v="1"/>
    <n v="4.9000000000000004"/>
    <x v="0"/>
    <x v="0"/>
    <x v="1"/>
    <x v="1"/>
    <n v="32666.666666666672"/>
    <n v="6"/>
    <n v="0.81666666666666676"/>
    <m/>
  </r>
  <r>
    <x v="1"/>
    <d v="2018-03-08T00:00:00"/>
    <x v="2"/>
    <x v="1"/>
    <x v="23"/>
    <n v="1"/>
    <n v="1"/>
    <x v="1"/>
    <n v="4.7"/>
    <x v="0"/>
    <x v="0"/>
    <x v="0"/>
    <x v="1"/>
    <n v="31333.333333333336"/>
    <n v="6"/>
    <n v="0.78333333333333333"/>
    <m/>
  </r>
  <r>
    <x v="1"/>
    <d v="2018-03-08T00:00:00"/>
    <x v="2"/>
    <x v="1"/>
    <x v="29"/>
    <n v="3"/>
    <n v="1"/>
    <x v="1"/>
    <n v="2.41"/>
    <x v="0"/>
    <x v="0"/>
    <x v="2"/>
    <x v="1"/>
    <n v="16066.666666666668"/>
    <n v="6"/>
    <n v="0.40166666666666667"/>
    <m/>
  </r>
  <r>
    <x v="1"/>
    <d v="2018-03-09T00:00:00"/>
    <x v="2"/>
    <x v="1"/>
    <x v="29"/>
    <n v="3"/>
    <n v="1"/>
    <x v="1"/>
    <n v="3.3"/>
    <x v="0"/>
    <x v="0"/>
    <x v="2"/>
    <x v="1"/>
    <n v="22000"/>
    <n v="6"/>
    <n v="0.54999999999999993"/>
    <m/>
  </r>
  <r>
    <x v="1"/>
    <d v="2018-03-09T00:00:00"/>
    <x v="2"/>
    <x v="1"/>
    <x v="29"/>
    <n v="3"/>
    <n v="7"/>
    <x v="1"/>
    <n v="1.2"/>
    <x v="0"/>
    <x v="0"/>
    <x v="0"/>
    <x v="1"/>
    <n v="8000"/>
    <n v="6"/>
    <n v="0.19999999999999998"/>
    <m/>
  </r>
  <r>
    <x v="1"/>
    <d v="2018-03-10T00:00:00"/>
    <x v="2"/>
    <x v="1"/>
    <x v="29"/>
    <n v="3"/>
    <n v="7"/>
    <x v="1"/>
    <n v="5.5"/>
    <x v="0"/>
    <x v="0"/>
    <x v="1"/>
    <x v="1"/>
    <n v="36666.666666666672"/>
    <n v="6"/>
    <n v="0.91666666666666663"/>
    <m/>
  </r>
  <r>
    <x v="1"/>
    <d v="2018-03-12T00:00:00"/>
    <x v="2"/>
    <x v="1"/>
    <x v="29"/>
    <n v="3"/>
    <n v="1"/>
    <x v="1"/>
    <n v="4.24"/>
    <x v="0"/>
    <x v="0"/>
    <x v="2"/>
    <x v="1"/>
    <n v="28266.666666666668"/>
    <n v="6"/>
    <n v="0.70666666666666667"/>
    <m/>
  </r>
  <r>
    <x v="1"/>
    <d v="2018-03-13T00:00:00"/>
    <x v="2"/>
    <x v="1"/>
    <x v="29"/>
    <n v="3"/>
    <n v="1"/>
    <x v="1"/>
    <n v="1.43"/>
    <x v="0"/>
    <x v="0"/>
    <x v="2"/>
    <x v="1"/>
    <n v="9533.3333333333339"/>
    <n v="6"/>
    <n v="0.23833333333333331"/>
    <m/>
  </r>
  <r>
    <x v="1"/>
    <d v="2018-03-14T00:00:00"/>
    <x v="2"/>
    <x v="1"/>
    <x v="8"/>
    <n v="1"/>
    <n v="17"/>
    <x v="3"/>
    <n v="3.21"/>
    <x v="0"/>
    <x v="0"/>
    <x v="2"/>
    <x v="1"/>
    <n v="21400"/>
    <n v="6"/>
    <n v="0.53500000000000003"/>
    <m/>
  </r>
  <r>
    <x v="1"/>
    <d v="2018-03-15T00:00:00"/>
    <x v="2"/>
    <x v="1"/>
    <x v="8"/>
    <n v="1"/>
    <n v="17"/>
    <x v="3"/>
    <n v="0.66"/>
    <x v="0"/>
    <x v="0"/>
    <x v="2"/>
    <x v="1"/>
    <n v="4400"/>
    <n v="6"/>
    <n v="0.11"/>
    <m/>
  </r>
  <r>
    <x v="1"/>
    <d v="2018-03-16T00:00:00"/>
    <x v="2"/>
    <x v="1"/>
    <x v="8"/>
    <n v="1"/>
    <n v="17"/>
    <x v="3"/>
    <n v="1"/>
    <x v="0"/>
    <x v="0"/>
    <x v="2"/>
    <x v="1"/>
    <n v="6666.666666666667"/>
    <n v="6"/>
    <n v="0.16666666666666666"/>
    <m/>
  </r>
  <r>
    <x v="1"/>
    <d v="2018-03-16T00:00:00"/>
    <x v="2"/>
    <x v="1"/>
    <x v="23"/>
    <n v="1"/>
    <n v="1"/>
    <x v="1"/>
    <n v="1"/>
    <x v="0"/>
    <x v="0"/>
    <x v="1"/>
    <x v="1"/>
    <n v="6666.666666666667"/>
    <n v="6"/>
    <n v="0.16666666666666666"/>
    <m/>
  </r>
  <r>
    <x v="1"/>
    <d v="2018-03-17T00:00:00"/>
    <x v="2"/>
    <x v="1"/>
    <x v="23"/>
    <n v="1"/>
    <n v="1"/>
    <x v="1"/>
    <n v="0.8"/>
    <x v="0"/>
    <x v="0"/>
    <x v="1"/>
    <x v="1"/>
    <n v="5333.3333333333339"/>
    <n v="6"/>
    <n v="0.13333333333333333"/>
    <m/>
  </r>
  <r>
    <x v="1"/>
    <d v="2018-03-19T00:00:00"/>
    <x v="2"/>
    <x v="1"/>
    <x v="29"/>
    <n v="2"/>
    <n v="9"/>
    <x v="7"/>
    <n v="3.2"/>
    <x v="0"/>
    <x v="0"/>
    <x v="2"/>
    <x v="1"/>
    <n v="21333.333333333336"/>
    <n v="6"/>
    <n v="0.53333333333333333"/>
    <m/>
  </r>
  <r>
    <x v="1"/>
    <d v="2018-03-19T00:00:00"/>
    <x v="2"/>
    <x v="1"/>
    <x v="14"/>
    <n v="1"/>
    <n v="2"/>
    <x v="9"/>
    <n v="4.6100000000000003"/>
    <x v="0"/>
    <x v="0"/>
    <x v="2"/>
    <x v="1"/>
    <n v="30733.333333333336"/>
    <n v="6"/>
    <n v="0.76833333333333342"/>
    <m/>
  </r>
  <r>
    <x v="1"/>
    <d v="2018-03-19T00:00:00"/>
    <x v="2"/>
    <x v="1"/>
    <x v="14"/>
    <n v="1"/>
    <n v="2"/>
    <x v="10"/>
    <n v="0.98"/>
    <x v="0"/>
    <x v="0"/>
    <x v="2"/>
    <x v="1"/>
    <n v="6533.3333333333339"/>
    <n v="6"/>
    <n v="0.16333333333333333"/>
    <m/>
  </r>
  <r>
    <x v="1"/>
    <d v="2018-03-19T00:00:00"/>
    <x v="2"/>
    <x v="1"/>
    <x v="14"/>
    <n v="1"/>
    <n v="4"/>
    <x v="10"/>
    <n v="1.02"/>
    <x v="0"/>
    <x v="0"/>
    <x v="2"/>
    <x v="1"/>
    <n v="6800"/>
    <n v="6"/>
    <n v="0.17"/>
    <m/>
  </r>
  <r>
    <x v="1"/>
    <d v="2018-03-20T00:00:00"/>
    <x v="2"/>
    <x v="1"/>
    <x v="29"/>
    <n v="3"/>
    <n v="2"/>
    <x v="1"/>
    <n v="2.2999999999999998"/>
    <x v="0"/>
    <x v="0"/>
    <x v="0"/>
    <x v="1"/>
    <n v="15333.333333333332"/>
    <n v="6"/>
    <n v="0.3833333333333333"/>
    <m/>
  </r>
  <r>
    <x v="1"/>
    <d v="2018-03-20T00:00:00"/>
    <x v="2"/>
    <x v="1"/>
    <x v="14"/>
    <n v="1"/>
    <n v="4"/>
    <x v="10"/>
    <n v="1.65"/>
    <x v="0"/>
    <x v="0"/>
    <x v="2"/>
    <x v="1"/>
    <n v="11000"/>
    <n v="6"/>
    <n v="0.27499999999999997"/>
    <m/>
  </r>
  <r>
    <x v="1"/>
    <d v="2018-03-20T00:00:00"/>
    <x v="2"/>
    <x v="1"/>
    <x v="14"/>
    <n v="1"/>
    <n v="3"/>
    <x v="10"/>
    <n v="1"/>
    <x v="0"/>
    <x v="0"/>
    <x v="2"/>
    <x v="1"/>
    <n v="6666.666666666667"/>
    <n v="6"/>
    <n v="0.16666666666666666"/>
    <m/>
  </r>
  <r>
    <x v="1"/>
    <d v="2018-03-21T00:00:00"/>
    <x v="2"/>
    <x v="1"/>
    <x v="14"/>
    <n v="1"/>
    <n v="4"/>
    <x v="7"/>
    <n v="0.52"/>
    <x v="0"/>
    <x v="0"/>
    <x v="2"/>
    <x v="1"/>
    <n v="3466.666666666667"/>
    <n v="6"/>
    <n v="8.666666666666667E-2"/>
    <m/>
  </r>
  <r>
    <x v="1"/>
    <d v="2018-03-21T00:00:00"/>
    <x v="2"/>
    <x v="1"/>
    <x v="14"/>
    <n v="1"/>
    <n v="3"/>
    <x v="10"/>
    <n v="1.56"/>
    <x v="0"/>
    <x v="0"/>
    <x v="2"/>
    <x v="1"/>
    <n v="10400"/>
    <n v="6"/>
    <n v="0.26"/>
    <m/>
  </r>
  <r>
    <x v="1"/>
    <d v="2018-03-22T00:00:00"/>
    <x v="2"/>
    <x v="1"/>
    <x v="29"/>
    <n v="3"/>
    <n v="2"/>
    <x v="1"/>
    <n v="1.8"/>
    <x v="0"/>
    <x v="0"/>
    <x v="0"/>
    <x v="1"/>
    <n v="12000"/>
    <n v="6"/>
    <n v="0.3"/>
    <m/>
  </r>
  <r>
    <x v="1"/>
    <d v="2018-03-22T00:00:00"/>
    <x v="2"/>
    <x v="1"/>
    <x v="14"/>
    <n v="1"/>
    <n v="4"/>
    <x v="10"/>
    <n v="0.5"/>
    <x v="0"/>
    <x v="0"/>
    <x v="2"/>
    <x v="1"/>
    <n v="3333.3333333333335"/>
    <n v="6"/>
    <n v="8.3333333333333329E-2"/>
    <m/>
  </r>
  <r>
    <x v="1"/>
    <d v="2018-03-22T00:00:00"/>
    <x v="2"/>
    <x v="1"/>
    <x v="14"/>
    <n v="1"/>
    <n v="3"/>
    <x v="10"/>
    <n v="1.66"/>
    <x v="0"/>
    <x v="0"/>
    <x v="2"/>
    <x v="1"/>
    <n v="11066.666666666666"/>
    <n v="6"/>
    <n v="0.27666666666666667"/>
    <m/>
  </r>
  <r>
    <x v="1"/>
    <d v="2018-03-22T00:00:00"/>
    <x v="2"/>
    <x v="1"/>
    <x v="8"/>
    <n v="1"/>
    <n v="17"/>
    <x v="3"/>
    <n v="0.6"/>
    <x v="0"/>
    <x v="0"/>
    <x v="2"/>
    <x v="1"/>
    <n v="4000"/>
    <n v="6"/>
    <n v="9.9999999999999992E-2"/>
    <m/>
  </r>
  <r>
    <x v="1"/>
    <d v="2018-03-22T00:00:00"/>
    <x v="2"/>
    <x v="1"/>
    <x v="8"/>
    <n v="1"/>
    <n v="17"/>
    <x v="3"/>
    <n v="0.5"/>
    <x v="0"/>
    <x v="0"/>
    <x v="2"/>
    <x v="1"/>
    <n v="3333.3333333333335"/>
    <n v="6"/>
    <n v="8.3333333333333329E-2"/>
    <m/>
  </r>
  <r>
    <x v="1"/>
    <d v="2018-03-22T00:00:00"/>
    <x v="2"/>
    <x v="1"/>
    <x v="8"/>
    <n v="1"/>
    <n v="17"/>
    <x v="3"/>
    <n v="0.67"/>
    <x v="0"/>
    <x v="0"/>
    <x v="2"/>
    <x v="1"/>
    <n v="4466.666666666667"/>
    <n v="6"/>
    <n v="0.11166666666666668"/>
    <m/>
  </r>
  <r>
    <x v="1"/>
    <d v="2018-03-22T00:00:00"/>
    <x v="2"/>
    <x v="1"/>
    <x v="8"/>
    <n v="1"/>
    <n v="17"/>
    <x v="3"/>
    <n v="0.65"/>
    <x v="0"/>
    <x v="0"/>
    <x v="2"/>
    <x v="1"/>
    <n v="4333.3333333333339"/>
    <n v="6"/>
    <n v="0.10833333333333334"/>
    <m/>
  </r>
  <r>
    <x v="1"/>
    <d v="2018-03-22T00:00:00"/>
    <x v="2"/>
    <x v="1"/>
    <x v="8"/>
    <n v="1"/>
    <n v="17"/>
    <x v="3"/>
    <n v="0.52"/>
    <x v="0"/>
    <x v="0"/>
    <x v="2"/>
    <x v="1"/>
    <n v="3466.666666666667"/>
    <n v="6"/>
    <n v="8.666666666666667E-2"/>
    <m/>
  </r>
  <r>
    <x v="1"/>
    <d v="2018-03-22T00:00:00"/>
    <x v="2"/>
    <x v="1"/>
    <x v="8"/>
    <n v="1"/>
    <n v="17"/>
    <x v="3"/>
    <n v="0.26"/>
    <x v="0"/>
    <x v="0"/>
    <x v="2"/>
    <x v="1"/>
    <n v="1733.3333333333335"/>
    <n v="6"/>
    <n v="4.3333333333333335E-2"/>
    <m/>
  </r>
  <r>
    <x v="1"/>
    <d v="2018-03-23T00:00:00"/>
    <x v="2"/>
    <x v="1"/>
    <x v="14"/>
    <n v="1"/>
    <n v="3"/>
    <x v="10"/>
    <n v="2"/>
    <x v="0"/>
    <x v="0"/>
    <x v="2"/>
    <x v="1"/>
    <n v="13333.333333333334"/>
    <n v="6"/>
    <n v="0.33333333333333331"/>
    <m/>
  </r>
  <r>
    <x v="1"/>
    <d v="2018-03-23T00:00:00"/>
    <x v="2"/>
    <x v="1"/>
    <x v="8"/>
    <n v="1"/>
    <n v="17"/>
    <x v="3"/>
    <n v="0.35"/>
    <x v="0"/>
    <x v="0"/>
    <x v="2"/>
    <x v="1"/>
    <n v="2333.3333333333335"/>
    <n v="6"/>
    <n v="5.8333333333333327E-2"/>
    <m/>
  </r>
  <r>
    <x v="1"/>
    <d v="2018-03-23T00:00:00"/>
    <x v="2"/>
    <x v="1"/>
    <x v="29"/>
    <n v="3"/>
    <n v="2"/>
    <x v="1"/>
    <n v="2.2999999999999998"/>
    <x v="0"/>
    <x v="0"/>
    <x v="0"/>
    <x v="1"/>
    <n v="15333.333333333332"/>
    <n v="6"/>
    <n v="0.3833333333333333"/>
    <m/>
  </r>
  <r>
    <x v="1"/>
    <d v="2018-03-24T00:00:00"/>
    <x v="2"/>
    <x v="1"/>
    <x v="29"/>
    <n v="3"/>
    <s v="bl"/>
    <x v="1"/>
    <n v="3.2"/>
    <x v="0"/>
    <x v="0"/>
    <x v="0"/>
    <x v="1"/>
    <n v="21333.333333333336"/>
    <n v="6"/>
    <n v="0.53333333333333333"/>
    <m/>
  </r>
  <r>
    <x v="1"/>
    <d v="2018-03-24T00:00:00"/>
    <x v="2"/>
    <x v="1"/>
    <x v="29"/>
    <n v="3"/>
    <n v="2"/>
    <x v="1"/>
    <n v="5"/>
    <x v="0"/>
    <x v="0"/>
    <x v="0"/>
    <x v="1"/>
    <n v="33333.333333333336"/>
    <n v="6"/>
    <n v="0.83333333333333337"/>
    <m/>
  </r>
  <r>
    <x v="1"/>
    <d v="2018-03-25T00:00:00"/>
    <x v="2"/>
    <x v="1"/>
    <x v="29"/>
    <n v="3"/>
    <n v="2"/>
    <x v="1"/>
    <n v="1.5"/>
    <x v="0"/>
    <x v="0"/>
    <x v="0"/>
    <x v="1"/>
    <n v="10000"/>
    <n v="6"/>
    <n v="0.25"/>
    <m/>
  </r>
  <r>
    <x v="1"/>
    <d v="2018-03-26T00:00:00"/>
    <x v="2"/>
    <x v="1"/>
    <x v="29"/>
    <n v="3"/>
    <n v="7"/>
    <x v="1"/>
    <n v="3.8"/>
    <x v="0"/>
    <x v="0"/>
    <x v="0"/>
    <x v="1"/>
    <n v="25333.333333333332"/>
    <n v="6"/>
    <n v="0.6333333333333333"/>
    <m/>
  </r>
  <r>
    <x v="1"/>
    <d v="2018-03-26T00:00:00"/>
    <x v="2"/>
    <x v="1"/>
    <x v="29"/>
    <n v="3"/>
    <n v="7"/>
    <x v="1"/>
    <n v="1.3"/>
    <x v="0"/>
    <x v="0"/>
    <x v="1"/>
    <x v="1"/>
    <n v="8666.6666666666679"/>
    <n v="6"/>
    <n v="0.21666666666666667"/>
    <m/>
  </r>
  <r>
    <x v="1"/>
    <d v="2018-03-26T00:00:00"/>
    <x v="2"/>
    <x v="1"/>
    <x v="14"/>
    <n v="1"/>
    <n v="3"/>
    <x v="11"/>
    <n v="1.93"/>
    <x v="0"/>
    <x v="0"/>
    <x v="2"/>
    <x v="1"/>
    <n v="12866.666666666666"/>
    <n v="6"/>
    <n v="0.32166666666666666"/>
    <m/>
  </r>
  <r>
    <x v="1"/>
    <d v="2018-03-27T00:00:00"/>
    <x v="2"/>
    <x v="1"/>
    <x v="8"/>
    <n v="1"/>
    <n v="17"/>
    <x v="3"/>
    <n v="0.31"/>
    <x v="0"/>
    <x v="0"/>
    <x v="2"/>
    <x v="1"/>
    <n v="2066.666666666667"/>
    <n v="6"/>
    <n v="5.1666666666666666E-2"/>
    <m/>
  </r>
  <r>
    <x v="1"/>
    <d v="2018-03-27T00:00:00"/>
    <x v="2"/>
    <x v="1"/>
    <x v="8"/>
    <n v="1"/>
    <n v="17"/>
    <x v="3"/>
    <n v="0.34"/>
    <x v="0"/>
    <x v="0"/>
    <x v="2"/>
    <x v="1"/>
    <n v="2266.666666666667"/>
    <n v="6"/>
    <n v="5.6666666666666671E-2"/>
    <m/>
  </r>
  <r>
    <x v="1"/>
    <d v="2018-03-27T00:00:00"/>
    <x v="2"/>
    <x v="1"/>
    <x v="8"/>
    <n v="1"/>
    <n v="17"/>
    <x v="3"/>
    <n v="0.25"/>
    <x v="0"/>
    <x v="0"/>
    <x v="2"/>
    <x v="1"/>
    <n v="1666.6666666666667"/>
    <n v="6"/>
    <n v="4.1666666666666664E-2"/>
    <m/>
  </r>
  <r>
    <x v="1"/>
    <d v="2018-03-27T00:00:00"/>
    <x v="2"/>
    <x v="1"/>
    <x v="29"/>
    <n v="3"/>
    <n v="7"/>
    <x v="1"/>
    <n v="0.67"/>
    <x v="0"/>
    <x v="0"/>
    <x v="0"/>
    <x v="1"/>
    <n v="4466.666666666667"/>
    <n v="6"/>
    <n v="0.11166666666666668"/>
    <m/>
  </r>
  <r>
    <x v="1"/>
    <d v="2018-03-27T00:00:00"/>
    <x v="2"/>
    <x v="1"/>
    <x v="8"/>
    <n v="1"/>
    <n v="17"/>
    <x v="3"/>
    <n v="0.41"/>
    <x v="0"/>
    <x v="0"/>
    <x v="2"/>
    <x v="1"/>
    <n v="2733.3333333333335"/>
    <n v="6"/>
    <n v="6.8333333333333329E-2"/>
    <m/>
  </r>
  <r>
    <x v="1"/>
    <d v="2018-03-27T00:00:00"/>
    <x v="2"/>
    <x v="1"/>
    <x v="23"/>
    <n v="1"/>
    <n v="1"/>
    <x v="1"/>
    <n v="2.5"/>
    <x v="0"/>
    <x v="0"/>
    <x v="0"/>
    <x v="1"/>
    <n v="16666.666666666668"/>
    <n v="6"/>
    <n v="0.41666666666666669"/>
    <m/>
  </r>
  <r>
    <x v="1"/>
    <d v="2018-03-28T00:00:00"/>
    <x v="2"/>
    <x v="1"/>
    <x v="23"/>
    <n v="1"/>
    <n v="1"/>
    <x v="1"/>
    <n v="3.5"/>
    <x v="0"/>
    <x v="0"/>
    <x v="1"/>
    <x v="1"/>
    <n v="23333.333333333336"/>
    <n v="6"/>
    <n v="0.58333333333333337"/>
    <m/>
  </r>
  <r>
    <x v="1"/>
    <d v="2018-03-28T00:00:00"/>
    <x v="2"/>
    <x v="1"/>
    <x v="30"/>
    <n v="1"/>
    <n v="1"/>
    <x v="3"/>
    <n v="3.85"/>
    <x v="0"/>
    <x v="0"/>
    <x v="2"/>
    <x v="1"/>
    <n v="25666.666666666668"/>
    <n v="6"/>
    <n v="0.64166666666666672"/>
    <m/>
  </r>
  <r>
    <x v="1"/>
    <d v="2018-03-28T00:00:00"/>
    <x v="2"/>
    <x v="1"/>
    <x v="30"/>
    <n v="1"/>
    <n v="1"/>
    <x v="3"/>
    <n v="0.15"/>
    <x v="0"/>
    <x v="0"/>
    <x v="2"/>
    <x v="1"/>
    <n v="1000"/>
    <n v="6"/>
    <n v="2.4999999999999998E-2"/>
    <m/>
  </r>
  <r>
    <x v="1"/>
    <d v="2018-03-29T00:00:00"/>
    <x v="2"/>
    <x v="1"/>
    <x v="30"/>
    <n v="1"/>
    <n v="1"/>
    <x v="3"/>
    <n v="1.63"/>
    <x v="0"/>
    <x v="0"/>
    <x v="2"/>
    <x v="1"/>
    <n v="10866.666666666666"/>
    <n v="6"/>
    <n v="0.27166666666666667"/>
    <m/>
  </r>
  <r>
    <x v="1"/>
    <d v="2018-03-29T00:00:00"/>
    <x v="2"/>
    <x v="1"/>
    <x v="30"/>
    <n v="1"/>
    <n v="1"/>
    <x v="3"/>
    <n v="0.5"/>
    <x v="0"/>
    <x v="0"/>
    <x v="2"/>
    <x v="1"/>
    <n v="3333.3333333333335"/>
    <n v="6"/>
    <n v="8.3333333333333329E-2"/>
    <m/>
  </r>
  <r>
    <x v="1"/>
    <d v="2018-03-29T00:00:00"/>
    <x v="2"/>
    <x v="1"/>
    <x v="30"/>
    <n v="1"/>
    <n v="1"/>
    <x v="3"/>
    <n v="1.65"/>
    <x v="0"/>
    <x v="0"/>
    <x v="2"/>
    <x v="1"/>
    <n v="11000"/>
    <n v="6"/>
    <n v="0.27499999999999997"/>
    <m/>
  </r>
  <r>
    <x v="1"/>
    <d v="2018-03-29T00:00:00"/>
    <x v="2"/>
    <x v="1"/>
    <x v="30"/>
    <n v="1"/>
    <n v="1"/>
    <x v="3"/>
    <n v="1.18"/>
    <x v="0"/>
    <x v="0"/>
    <x v="2"/>
    <x v="1"/>
    <n v="7866.666666666667"/>
    <n v="6"/>
    <n v="0.19666666666666666"/>
    <m/>
  </r>
  <r>
    <x v="1"/>
    <d v="2018-03-29T00:00:00"/>
    <x v="2"/>
    <x v="1"/>
    <x v="23"/>
    <n v="1"/>
    <n v="1"/>
    <x v="1"/>
    <n v="1.6"/>
    <x v="0"/>
    <x v="0"/>
    <x v="1"/>
    <x v="1"/>
    <n v="10666.666666666668"/>
    <n v="6"/>
    <n v="0.26666666666666666"/>
    <m/>
  </r>
  <r>
    <x v="2"/>
    <d v="2018-04-02T00:00:00"/>
    <x v="3"/>
    <x v="1"/>
    <x v="8"/>
    <n v="1"/>
    <n v="17"/>
    <x v="3"/>
    <n v="1.9"/>
    <x v="1"/>
    <x v="0"/>
    <x v="2"/>
    <x v="1"/>
    <n v="12666.666666666666"/>
    <n v="6"/>
    <n v="0.31666666666666665"/>
    <m/>
  </r>
  <r>
    <x v="2"/>
    <d v="2018-04-03T00:00:00"/>
    <x v="3"/>
    <x v="1"/>
    <x v="29"/>
    <n v="3"/>
    <n v="2"/>
    <x v="1"/>
    <n v="0.8"/>
    <x v="1"/>
    <x v="0"/>
    <x v="2"/>
    <x v="1"/>
    <n v="5333.3333333333339"/>
    <n v="6"/>
    <n v="0.13333333333333333"/>
    <m/>
  </r>
  <r>
    <x v="2"/>
    <d v="2018-04-03T00:00:00"/>
    <x v="3"/>
    <x v="1"/>
    <x v="8"/>
    <n v="1"/>
    <n v="17"/>
    <x v="3"/>
    <n v="2.59"/>
    <x v="1"/>
    <x v="0"/>
    <x v="2"/>
    <x v="1"/>
    <n v="17266.666666666668"/>
    <n v="6"/>
    <n v="0.43166666666666664"/>
    <m/>
  </r>
  <r>
    <x v="2"/>
    <d v="2018-04-03T00:00:00"/>
    <x v="3"/>
    <x v="1"/>
    <x v="23"/>
    <n v="1"/>
    <n v="1"/>
    <x v="1"/>
    <n v="1.5"/>
    <x v="1"/>
    <x v="0"/>
    <x v="1"/>
    <x v="1"/>
    <n v="10000"/>
    <n v="6"/>
    <n v="0.25"/>
    <m/>
  </r>
  <r>
    <x v="2"/>
    <d v="2018-04-04T00:00:00"/>
    <x v="3"/>
    <x v="1"/>
    <x v="23"/>
    <n v="1"/>
    <n v="1"/>
    <x v="1"/>
    <n v="3.72"/>
    <x v="1"/>
    <x v="0"/>
    <x v="2"/>
    <x v="1"/>
    <n v="24800.000000000004"/>
    <n v="6"/>
    <n v="0.62"/>
    <m/>
  </r>
  <r>
    <x v="2"/>
    <d v="2018-04-04T00:00:00"/>
    <x v="3"/>
    <x v="1"/>
    <x v="8"/>
    <n v="1"/>
    <n v="17"/>
    <x v="3"/>
    <n v="3.28"/>
    <x v="1"/>
    <x v="0"/>
    <x v="2"/>
    <x v="1"/>
    <n v="21866.666666666668"/>
    <n v="6"/>
    <n v="0.54666666666666663"/>
    <m/>
  </r>
  <r>
    <x v="2"/>
    <d v="2018-04-04T00:00:00"/>
    <x v="3"/>
    <x v="1"/>
    <x v="23"/>
    <n v="1"/>
    <n v="1"/>
    <x v="1"/>
    <n v="1.28"/>
    <x v="1"/>
    <x v="0"/>
    <x v="1"/>
    <x v="1"/>
    <n v="8533.3333333333339"/>
    <n v="6"/>
    <n v="0.21333333333333335"/>
    <m/>
  </r>
  <r>
    <x v="2"/>
    <d v="2018-04-05T00:00:00"/>
    <x v="3"/>
    <x v="1"/>
    <x v="8"/>
    <n v="1"/>
    <n v="17"/>
    <x v="3"/>
    <n v="0.8"/>
    <x v="1"/>
    <x v="0"/>
    <x v="2"/>
    <x v="1"/>
    <n v="5333.3333333333339"/>
    <n v="6"/>
    <n v="0.13333333333333333"/>
    <m/>
  </r>
  <r>
    <x v="2"/>
    <d v="2018-04-06T00:00:00"/>
    <x v="3"/>
    <x v="1"/>
    <x v="17"/>
    <n v="2"/>
    <n v="15"/>
    <x v="1"/>
    <n v="6.08"/>
    <x v="1"/>
    <x v="0"/>
    <x v="1"/>
    <x v="1"/>
    <n v="40533.333333333336"/>
    <n v="6"/>
    <n v="1.0133333333333334"/>
    <m/>
  </r>
  <r>
    <x v="2"/>
    <d v="2018-04-06T00:00:00"/>
    <x v="3"/>
    <x v="1"/>
    <x v="17"/>
    <n v="2"/>
    <n v="15"/>
    <x v="1"/>
    <n v="1.04"/>
    <x v="1"/>
    <x v="0"/>
    <x v="2"/>
    <x v="1"/>
    <n v="6933.3333333333339"/>
    <n v="6"/>
    <n v="0.17333333333333334"/>
    <m/>
  </r>
  <r>
    <x v="2"/>
    <d v="2018-04-06T00:00:00"/>
    <x v="3"/>
    <x v="1"/>
    <x v="17"/>
    <n v="2"/>
    <n v="15"/>
    <x v="1"/>
    <n v="0.96"/>
    <x v="1"/>
    <x v="0"/>
    <x v="2"/>
    <x v="1"/>
    <n v="6400"/>
    <n v="6"/>
    <n v="0.16"/>
    <m/>
  </r>
  <r>
    <x v="2"/>
    <d v="2018-04-07T00:00:00"/>
    <x v="3"/>
    <x v="1"/>
    <x v="17"/>
    <n v="2"/>
    <n v="15"/>
    <x v="1"/>
    <n v="0.73"/>
    <x v="1"/>
    <x v="0"/>
    <x v="1"/>
    <x v="1"/>
    <n v="4866.666666666667"/>
    <n v="6"/>
    <n v="0.12166666666666666"/>
    <m/>
  </r>
  <r>
    <x v="2"/>
    <d v="2018-05-03T00:00:00"/>
    <x v="4"/>
    <x v="1"/>
    <x v="22"/>
    <n v="1"/>
    <n v="9"/>
    <x v="1"/>
    <n v="5.26"/>
    <x v="1"/>
    <x v="0"/>
    <x v="2"/>
    <x v="1"/>
    <n v="35066.666666666664"/>
    <n v="6"/>
    <n v="0.87666666666666659"/>
    <m/>
  </r>
  <r>
    <x v="2"/>
    <d v="2018-05-04T00:00:00"/>
    <x v="4"/>
    <x v="1"/>
    <x v="22"/>
    <n v="1"/>
    <n v="9"/>
    <x v="1"/>
    <n v="5.37"/>
    <x v="1"/>
    <x v="0"/>
    <x v="2"/>
    <x v="1"/>
    <n v="35800"/>
    <n v="6"/>
    <n v="0.89500000000000002"/>
    <m/>
  </r>
  <r>
    <x v="2"/>
    <d v="2018-05-07T00:00:00"/>
    <x v="4"/>
    <x v="1"/>
    <x v="22"/>
    <n v="1"/>
    <n v="8"/>
    <x v="1"/>
    <n v="3.8"/>
    <x v="1"/>
    <x v="0"/>
    <x v="2"/>
    <x v="1"/>
    <n v="25333.333333333332"/>
    <n v="6"/>
    <n v="0.6333333333333333"/>
    <m/>
  </r>
  <r>
    <x v="2"/>
    <d v="2018-05-08T00:00:00"/>
    <x v="4"/>
    <x v="1"/>
    <x v="22"/>
    <n v="1"/>
    <n v="9"/>
    <x v="1"/>
    <n v="1.87"/>
    <x v="1"/>
    <x v="0"/>
    <x v="2"/>
    <x v="1"/>
    <n v="12466.666666666668"/>
    <n v="6"/>
    <n v="0.3116666666666667"/>
    <m/>
  </r>
  <r>
    <x v="2"/>
    <d v="2018-05-08T00:00:00"/>
    <x v="4"/>
    <x v="1"/>
    <x v="22"/>
    <n v="1"/>
    <n v="8"/>
    <x v="1"/>
    <n v="5"/>
    <x v="1"/>
    <x v="0"/>
    <x v="2"/>
    <x v="1"/>
    <n v="33333.333333333336"/>
    <n v="6"/>
    <n v="0.83333333333333337"/>
    <m/>
  </r>
  <r>
    <x v="2"/>
    <d v="2018-05-09T00:00:00"/>
    <x v="4"/>
    <x v="1"/>
    <x v="22"/>
    <n v="1"/>
    <n v="8"/>
    <x v="1"/>
    <n v="2.5"/>
    <x v="1"/>
    <x v="0"/>
    <x v="2"/>
    <x v="1"/>
    <n v="16666.666666666668"/>
    <n v="6"/>
    <n v="0.41666666666666669"/>
    <m/>
  </r>
  <r>
    <x v="2"/>
    <d v="2018-05-09T00:00:00"/>
    <x v="4"/>
    <x v="1"/>
    <x v="22"/>
    <n v="1"/>
    <n v="10"/>
    <x v="1"/>
    <n v="3.9"/>
    <x v="1"/>
    <x v="0"/>
    <x v="2"/>
    <x v="1"/>
    <n v="26000"/>
    <n v="6"/>
    <n v="0.65"/>
    <m/>
  </r>
  <r>
    <x v="2"/>
    <d v="2018-05-11T00:00:00"/>
    <x v="4"/>
    <x v="1"/>
    <x v="22"/>
    <n v="1"/>
    <n v="10"/>
    <x v="1"/>
    <n v="3.2"/>
    <x v="1"/>
    <x v="0"/>
    <x v="2"/>
    <x v="1"/>
    <n v="21333.333333333336"/>
    <n v="6"/>
    <n v="0.53333333333333333"/>
    <m/>
  </r>
  <r>
    <x v="2"/>
    <d v="2018-05-11T00:00:00"/>
    <x v="4"/>
    <x v="1"/>
    <x v="22"/>
    <n v="1"/>
    <n v="11"/>
    <x v="1"/>
    <n v="3.82"/>
    <x v="1"/>
    <x v="0"/>
    <x v="2"/>
    <x v="1"/>
    <n v="25466.666666666668"/>
    <n v="6"/>
    <n v="0.6366666666666666"/>
    <m/>
  </r>
  <r>
    <x v="2"/>
    <d v="2018-05-14T00:00:00"/>
    <x v="4"/>
    <x v="1"/>
    <x v="22"/>
    <n v="1"/>
    <n v="11"/>
    <x v="1"/>
    <n v="2.5499999999999998"/>
    <x v="1"/>
    <x v="0"/>
    <x v="2"/>
    <x v="1"/>
    <n v="17000"/>
    <n v="6"/>
    <n v="0.42499999999999999"/>
    <m/>
  </r>
  <r>
    <x v="2"/>
    <d v="2018-05-15T00:00:00"/>
    <x v="4"/>
    <x v="1"/>
    <x v="22"/>
    <n v="1"/>
    <n v="5"/>
    <x v="1"/>
    <n v="4.2"/>
    <x v="1"/>
    <x v="0"/>
    <x v="2"/>
    <x v="1"/>
    <n v="28000.000000000004"/>
    <n v="6"/>
    <n v="0.70000000000000007"/>
    <m/>
  </r>
  <r>
    <x v="2"/>
    <d v="2018-05-17T00:00:00"/>
    <x v="4"/>
    <x v="1"/>
    <x v="22"/>
    <n v="1"/>
    <n v="6"/>
    <x v="7"/>
    <n v="3.55"/>
    <x v="1"/>
    <x v="0"/>
    <x v="2"/>
    <x v="1"/>
    <n v="23666.666666666668"/>
    <n v="6"/>
    <n v="0.59166666666666667"/>
    <m/>
  </r>
  <r>
    <x v="2"/>
    <d v="2018-05-17T00:00:00"/>
    <x v="4"/>
    <x v="1"/>
    <x v="22"/>
    <n v="1"/>
    <n v="7"/>
    <x v="7"/>
    <n v="1.72"/>
    <x v="1"/>
    <x v="0"/>
    <x v="2"/>
    <x v="1"/>
    <n v="11466.666666666668"/>
    <n v="6"/>
    <n v="0.28666666666666668"/>
    <m/>
  </r>
  <r>
    <x v="2"/>
    <d v="2018-05-18T00:00:00"/>
    <x v="4"/>
    <x v="1"/>
    <x v="22"/>
    <n v="1"/>
    <n v="4"/>
    <x v="7"/>
    <n v="2.7"/>
    <x v="1"/>
    <x v="0"/>
    <x v="2"/>
    <x v="1"/>
    <n v="18000.000000000004"/>
    <n v="6"/>
    <n v="0.45"/>
    <m/>
  </r>
  <r>
    <x v="2"/>
    <d v="2018-05-18T00:00:00"/>
    <x v="4"/>
    <x v="1"/>
    <x v="22"/>
    <n v="1"/>
    <n v="6"/>
    <x v="7"/>
    <n v="0.33"/>
    <x v="1"/>
    <x v="0"/>
    <x v="2"/>
    <x v="1"/>
    <n v="2200"/>
    <n v="6"/>
    <n v="5.5E-2"/>
    <m/>
  </r>
  <r>
    <x v="2"/>
    <d v="2018-05-18T00:00:00"/>
    <x v="4"/>
    <x v="1"/>
    <x v="22"/>
    <n v="1"/>
    <n v="7"/>
    <x v="7"/>
    <n v="1.34"/>
    <x v="1"/>
    <x v="0"/>
    <x v="2"/>
    <x v="1"/>
    <n v="8933.3333333333339"/>
    <n v="6"/>
    <n v="0.22333333333333336"/>
    <m/>
  </r>
  <r>
    <x v="2"/>
    <d v="2018-05-18T00:00:00"/>
    <x v="4"/>
    <x v="1"/>
    <x v="22"/>
    <n v="1"/>
    <n v="5"/>
    <x v="1"/>
    <n v="0.45"/>
    <x v="1"/>
    <x v="0"/>
    <x v="2"/>
    <x v="1"/>
    <n v="3000"/>
    <n v="6"/>
    <n v="7.4999999999999997E-2"/>
    <m/>
  </r>
  <r>
    <x v="2"/>
    <d v="2018-05-21T00:00:00"/>
    <x v="4"/>
    <x v="1"/>
    <x v="22"/>
    <n v="1"/>
    <n v="5"/>
    <x v="1"/>
    <n v="3.76"/>
    <x v="1"/>
    <x v="0"/>
    <x v="2"/>
    <x v="1"/>
    <n v="25066.666666666668"/>
    <n v="6"/>
    <n v="0.62666666666666659"/>
    <m/>
  </r>
  <r>
    <x v="2"/>
    <d v="2018-05-21T00:00:00"/>
    <x v="4"/>
    <x v="1"/>
    <x v="22"/>
    <n v="1"/>
    <n v="3"/>
    <x v="1"/>
    <n v="2.4"/>
    <x v="1"/>
    <x v="0"/>
    <x v="2"/>
    <x v="1"/>
    <n v="16000"/>
    <n v="6"/>
    <n v="0.39999999999999997"/>
    <m/>
  </r>
  <r>
    <x v="2"/>
    <d v="2018-05-22T00:00:00"/>
    <x v="4"/>
    <x v="1"/>
    <x v="22"/>
    <n v="1"/>
    <n v="3"/>
    <x v="1"/>
    <n v="5.85"/>
    <x v="1"/>
    <x v="0"/>
    <x v="2"/>
    <x v="1"/>
    <n v="39000"/>
    <n v="6"/>
    <n v="0.97499999999999998"/>
    <m/>
  </r>
  <r>
    <x v="2"/>
    <d v="2018-05-23T00:00:00"/>
    <x v="4"/>
    <x v="1"/>
    <x v="22"/>
    <n v="1"/>
    <n v="5"/>
    <x v="1"/>
    <n v="0.23"/>
    <x v="1"/>
    <x v="0"/>
    <x v="2"/>
    <x v="1"/>
    <n v="1533.3333333333335"/>
    <n v="6"/>
    <n v="3.8333333333333337E-2"/>
    <m/>
  </r>
  <r>
    <x v="2"/>
    <d v="2018-05-23T00:00:00"/>
    <x v="4"/>
    <x v="1"/>
    <x v="22"/>
    <n v="1"/>
    <n v="6"/>
    <x v="1"/>
    <n v="0.21"/>
    <x v="1"/>
    <x v="0"/>
    <x v="2"/>
    <x v="1"/>
    <n v="1400"/>
    <n v="6"/>
    <n v="3.4999999999999996E-2"/>
    <m/>
  </r>
  <r>
    <x v="2"/>
    <d v="2018-05-23T00:00:00"/>
    <x v="4"/>
    <x v="1"/>
    <x v="1"/>
    <n v="1"/>
    <n v="6"/>
    <x v="1"/>
    <n v="5.29"/>
    <x v="1"/>
    <x v="0"/>
    <x v="2"/>
    <x v="1"/>
    <n v="35266.666666666672"/>
    <n v="6"/>
    <n v="0.88166666666666671"/>
    <m/>
  </r>
  <r>
    <x v="2"/>
    <d v="2018-05-24T00:00:00"/>
    <x v="4"/>
    <x v="1"/>
    <x v="1"/>
    <n v="1"/>
    <n v="6"/>
    <x v="1"/>
    <n v="4.1500000000000004"/>
    <x v="1"/>
    <x v="0"/>
    <x v="2"/>
    <x v="1"/>
    <n v="27666.666666666672"/>
    <n v="6"/>
    <n v="0.69166666666666676"/>
    <m/>
  </r>
  <r>
    <x v="2"/>
    <d v="2018-05-24T00:00:00"/>
    <x v="4"/>
    <x v="1"/>
    <x v="1"/>
    <n v="1"/>
    <n v="5"/>
    <x v="1"/>
    <n v="4.2"/>
    <x v="1"/>
    <x v="0"/>
    <x v="2"/>
    <x v="1"/>
    <n v="28000.000000000004"/>
    <n v="6"/>
    <n v="0.70000000000000007"/>
    <m/>
  </r>
  <r>
    <x v="2"/>
    <d v="2018-05-25T00:00:00"/>
    <x v="4"/>
    <x v="1"/>
    <x v="1"/>
    <n v="1"/>
    <n v="5"/>
    <x v="1"/>
    <n v="8.92"/>
    <x v="1"/>
    <x v="0"/>
    <x v="2"/>
    <x v="1"/>
    <n v="59466.666666666672"/>
    <n v="6"/>
    <n v="1.4866666666666666"/>
    <m/>
  </r>
  <r>
    <x v="2"/>
    <d v="2018-05-28T00:00:00"/>
    <x v="4"/>
    <x v="1"/>
    <x v="9"/>
    <n v="1"/>
    <n v="3"/>
    <x v="1"/>
    <n v="7.32"/>
    <x v="1"/>
    <x v="0"/>
    <x v="2"/>
    <x v="1"/>
    <n v="48800.000000000007"/>
    <n v="6"/>
    <n v="1.22"/>
    <m/>
  </r>
  <r>
    <x v="2"/>
    <d v="2018-05-30T00:00:00"/>
    <x v="4"/>
    <x v="1"/>
    <x v="9"/>
    <n v="1"/>
    <n v="3"/>
    <x v="1"/>
    <n v="4.87"/>
    <x v="1"/>
    <x v="0"/>
    <x v="2"/>
    <x v="1"/>
    <n v="32466.666666666668"/>
    <n v="6"/>
    <n v="0.81166666666666665"/>
    <m/>
  </r>
  <r>
    <x v="2"/>
    <d v="2018-05-31T00:00:00"/>
    <x v="4"/>
    <x v="1"/>
    <x v="1"/>
    <n v="1"/>
    <n v="2"/>
    <x v="1"/>
    <n v="7.24"/>
    <x v="1"/>
    <x v="0"/>
    <x v="2"/>
    <x v="1"/>
    <n v="48266.666666666672"/>
    <n v="6"/>
    <n v="1.2066666666666668"/>
    <m/>
  </r>
  <r>
    <x v="2"/>
    <d v="2018-05-31T00:00:00"/>
    <x v="4"/>
    <x v="1"/>
    <x v="8"/>
    <n v="1"/>
    <n v="17"/>
    <x v="3"/>
    <n v="0.8"/>
    <x v="1"/>
    <x v="0"/>
    <x v="2"/>
    <x v="1"/>
    <n v="5333.3333333333339"/>
    <n v="6"/>
    <n v="0.13333333333333333"/>
    <m/>
  </r>
  <r>
    <x v="2"/>
    <d v="2018-05-31T00:00:00"/>
    <x v="4"/>
    <x v="1"/>
    <x v="1"/>
    <n v="1"/>
    <n v="2"/>
    <x v="1"/>
    <n v="6.51"/>
    <x v="1"/>
    <x v="0"/>
    <x v="2"/>
    <x v="1"/>
    <n v="43400"/>
    <n v="6"/>
    <n v="1.085"/>
    <m/>
  </r>
  <r>
    <x v="2"/>
    <d v="2018-06-01T00:00:00"/>
    <x v="5"/>
    <x v="1"/>
    <x v="1"/>
    <n v="1"/>
    <n v="2"/>
    <x v="1"/>
    <n v="7.62"/>
    <x v="1"/>
    <x v="0"/>
    <x v="2"/>
    <x v="1"/>
    <n v="50800"/>
    <n v="6"/>
    <n v="1.27"/>
    <m/>
  </r>
  <r>
    <x v="2"/>
    <d v="2018-06-04T00:00:00"/>
    <x v="5"/>
    <x v="1"/>
    <x v="1"/>
    <n v="1"/>
    <n v="2"/>
    <x v="1"/>
    <n v="3.2"/>
    <x v="1"/>
    <x v="0"/>
    <x v="2"/>
    <x v="1"/>
    <n v="21333.333333333336"/>
    <n v="6"/>
    <n v="0.53333333333333333"/>
    <m/>
  </r>
  <r>
    <x v="2"/>
    <d v="2018-06-04T00:00:00"/>
    <x v="5"/>
    <x v="1"/>
    <x v="9"/>
    <n v="1"/>
    <n v="2"/>
    <x v="1"/>
    <n v="3.38"/>
    <x v="1"/>
    <x v="0"/>
    <x v="2"/>
    <x v="1"/>
    <n v="22533.333333333332"/>
    <n v="6"/>
    <n v="0.56333333333333335"/>
    <m/>
  </r>
  <r>
    <x v="2"/>
    <d v="2018-06-05T00:00:00"/>
    <x v="5"/>
    <x v="1"/>
    <x v="9"/>
    <n v="1"/>
    <n v="2"/>
    <x v="1"/>
    <n v="3.39"/>
    <x v="1"/>
    <x v="0"/>
    <x v="2"/>
    <x v="1"/>
    <n v="22600.000000000004"/>
    <n v="6"/>
    <n v="0.56500000000000006"/>
    <m/>
  </r>
  <r>
    <x v="2"/>
    <d v="2018-06-05T00:00:00"/>
    <x v="5"/>
    <x v="1"/>
    <x v="9"/>
    <n v="1"/>
    <n v="3"/>
    <x v="1"/>
    <n v="4.68"/>
    <x v="1"/>
    <x v="0"/>
    <x v="2"/>
    <x v="1"/>
    <n v="31200"/>
    <n v="6"/>
    <n v="0.77999999999999992"/>
    <m/>
  </r>
  <r>
    <x v="2"/>
    <d v="2018-06-06T00:00:00"/>
    <x v="5"/>
    <x v="1"/>
    <x v="9"/>
    <n v="1"/>
    <n v="3"/>
    <x v="1"/>
    <n v="1.8480000000000001"/>
    <x v="1"/>
    <x v="0"/>
    <x v="2"/>
    <x v="1"/>
    <n v="12320.000000000002"/>
    <n v="6"/>
    <n v="0.308"/>
    <m/>
  </r>
  <r>
    <x v="2"/>
    <d v="2018-06-06T00:00:00"/>
    <x v="5"/>
    <x v="1"/>
    <x v="9"/>
    <n v="1"/>
    <n v="2"/>
    <x v="1"/>
    <n v="5.73"/>
    <x v="1"/>
    <x v="0"/>
    <x v="2"/>
    <x v="1"/>
    <n v="38200.000000000007"/>
    <n v="6"/>
    <n v="0.95500000000000007"/>
    <m/>
  </r>
  <r>
    <x v="2"/>
    <d v="2018-06-07T00:00:00"/>
    <x v="5"/>
    <x v="1"/>
    <x v="9"/>
    <n v="1"/>
    <n v="2"/>
    <x v="1"/>
    <n v="3.2"/>
    <x v="1"/>
    <x v="0"/>
    <x v="2"/>
    <x v="1"/>
    <n v="21333.333333333336"/>
    <n v="6"/>
    <n v="0.53333333333333333"/>
    <m/>
  </r>
  <r>
    <x v="2"/>
    <d v="2018-06-07T00:00:00"/>
    <x v="5"/>
    <x v="1"/>
    <x v="1"/>
    <n v="1"/>
    <n v="2"/>
    <x v="1"/>
    <n v="5.22"/>
    <x v="1"/>
    <x v="0"/>
    <x v="2"/>
    <x v="1"/>
    <n v="34800"/>
    <n v="6"/>
    <n v="0.87"/>
    <m/>
  </r>
  <r>
    <x v="2"/>
    <d v="2018-06-08T00:00:00"/>
    <x v="5"/>
    <x v="1"/>
    <x v="1"/>
    <n v="1"/>
    <n v="2"/>
    <x v="1"/>
    <n v="7.93"/>
    <x v="1"/>
    <x v="0"/>
    <x v="2"/>
    <x v="1"/>
    <n v="52866.666666666664"/>
    <n v="6"/>
    <n v="1.3216666666666665"/>
    <m/>
  </r>
  <r>
    <x v="2"/>
    <d v="2018-06-11T00:00:00"/>
    <x v="5"/>
    <x v="1"/>
    <x v="1"/>
    <n v="1"/>
    <n v="2"/>
    <x v="1"/>
    <n v="11.08"/>
    <x v="1"/>
    <x v="0"/>
    <x v="2"/>
    <x v="1"/>
    <n v="73866.666666666672"/>
    <n v="6"/>
    <n v="1.8466666666666667"/>
    <m/>
  </r>
  <r>
    <x v="2"/>
    <d v="2018-06-12T00:00:00"/>
    <x v="5"/>
    <x v="1"/>
    <x v="1"/>
    <n v="1"/>
    <n v="2"/>
    <x v="1"/>
    <n v="6.2"/>
    <x v="1"/>
    <x v="0"/>
    <x v="2"/>
    <x v="1"/>
    <n v="41333.333333333336"/>
    <n v="6"/>
    <n v="1.0333333333333334"/>
    <m/>
  </r>
  <r>
    <x v="2"/>
    <d v="2018-06-12T00:00:00"/>
    <x v="5"/>
    <x v="1"/>
    <x v="1"/>
    <n v="1"/>
    <n v="18"/>
    <x v="1"/>
    <n v="1.36"/>
    <x v="1"/>
    <x v="0"/>
    <x v="2"/>
    <x v="1"/>
    <n v="9066.6666666666679"/>
    <n v="6"/>
    <n v="0.22666666666666668"/>
    <m/>
  </r>
  <r>
    <x v="2"/>
    <d v="2018-06-12T00:00:00"/>
    <x v="5"/>
    <x v="1"/>
    <x v="22"/>
    <n v="1"/>
    <n v="10"/>
    <x v="1"/>
    <n v="0.49"/>
    <x v="1"/>
    <x v="0"/>
    <x v="2"/>
    <x v="1"/>
    <n v="3266.666666666667"/>
    <n v="6"/>
    <n v="8.1666666666666665E-2"/>
    <m/>
  </r>
  <r>
    <x v="2"/>
    <d v="2018-06-13T00:00:00"/>
    <x v="5"/>
    <x v="1"/>
    <x v="31"/>
    <n v="1"/>
    <n v="1"/>
    <x v="7"/>
    <n v="8"/>
    <x v="1"/>
    <x v="0"/>
    <x v="2"/>
    <x v="1"/>
    <n v="53333.333333333336"/>
    <n v="6"/>
    <n v="1.3333333333333333"/>
    <m/>
  </r>
  <r>
    <x v="2"/>
    <d v="2018-06-14T00:00:00"/>
    <x v="5"/>
    <x v="1"/>
    <x v="31"/>
    <n v="1"/>
    <n v="1"/>
    <x v="1"/>
    <n v="1"/>
    <x v="1"/>
    <x v="0"/>
    <x v="2"/>
    <x v="1"/>
    <n v="6666.666666666667"/>
    <n v="6"/>
    <n v="0.16666666666666666"/>
    <m/>
  </r>
  <r>
    <x v="2"/>
    <d v="2018-06-14T00:00:00"/>
    <x v="5"/>
    <x v="1"/>
    <x v="31"/>
    <n v="1"/>
    <n v="1"/>
    <x v="7"/>
    <n v="7.71"/>
    <x v="1"/>
    <x v="0"/>
    <x v="2"/>
    <x v="1"/>
    <n v="51400"/>
    <n v="6"/>
    <n v="1.2849999999999999"/>
    <m/>
  </r>
  <r>
    <x v="2"/>
    <d v="2018-06-15T00:00:00"/>
    <x v="5"/>
    <x v="1"/>
    <x v="31"/>
    <n v="1"/>
    <n v="1"/>
    <x v="7"/>
    <n v="9.09"/>
    <x v="1"/>
    <x v="0"/>
    <x v="2"/>
    <x v="1"/>
    <n v="60600"/>
    <n v="6"/>
    <n v="1.5149999999999999"/>
    <m/>
  </r>
  <r>
    <x v="2"/>
    <d v="2018-06-18T00:00:00"/>
    <x v="5"/>
    <x v="1"/>
    <x v="31"/>
    <n v="1"/>
    <n v="1"/>
    <x v="7"/>
    <n v="8.92"/>
    <x v="1"/>
    <x v="0"/>
    <x v="2"/>
    <x v="1"/>
    <n v="59466.666666666672"/>
    <n v="6"/>
    <n v="1.4866666666666666"/>
    <m/>
  </r>
  <r>
    <x v="2"/>
    <d v="2018-06-19T00:00:00"/>
    <x v="5"/>
    <x v="1"/>
    <x v="31"/>
    <n v="1"/>
    <n v="1"/>
    <x v="7"/>
    <n v="3.59"/>
    <x v="1"/>
    <x v="0"/>
    <x v="2"/>
    <x v="1"/>
    <n v="23933.333333333332"/>
    <n v="6"/>
    <n v="0.59833333333333327"/>
    <m/>
  </r>
  <r>
    <x v="2"/>
    <d v="2018-06-19T00:00:00"/>
    <x v="5"/>
    <x v="1"/>
    <x v="31"/>
    <n v="1"/>
    <n v="2"/>
    <x v="7"/>
    <n v="2.91"/>
    <x v="1"/>
    <x v="0"/>
    <x v="2"/>
    <x v="1"/>
    <n v="19400.000000000004"/>
    <n v="6"/>
    <n v="0.48500000000000004"/>
    <m/>
  </r>
  <r>
    <x v="2"/>
    <d v="2018-06-20T00:00:00"/>
    <x v="5"/>
    <x v="1"/>
    <x v="31"/>
    <n v="1"/>
    <n v="2"/>
    <x v="7"/>
    <n v="6.69"/>
    <x v="1"/>
    <x v="0"/>
    <x v="2"/>
    <x v="1"/>
    <n v="44600.000000000007"/>
    <n v="6"/>
    <n v="1.115"/>
    <m/>
  </r>
  <r>
    <x v="2"/>
    <d v="2018-06-21T00:00:00"/>
    <x v="5"/>
    <x v="1"/>
    <x v="31"/>
    <n v="1"/>
    <n v="2"/>
    <x v="7"/>
    <n v="8"/>
    <x v="1"/>
    <x v="0"/>
    <x v="2"/>
    <x v="1"/>
    <n v="53333.333333333336"/>
    <n v="6"/>
    <n v="1.3333333333333333"/>
    <m/>
  </r>
  <r>
    <x v="2"/>
    <d v="2018-06-22T00:00:00"/>
    <x v="5"/>
    <x v="1"/>
    <x v="31"/>
    <n v="1"/>
    <n v="1"/>
    <x v="7"/>
    <n v="4.1500000000000004"/>
    <x v="1"/>
    <x v="0"/>
    <x v="2"/>
    <x v="1"/>
    <n v="27666.666666666672"/>
    <n v="6"/>
    <n v="0.69166666666666676"/>
    <m/>
  </r>
  <r>
    <x v="2"/>
    <d v="2018-06-22T00:00:00"/>
    <x v="5"/>
    <x v="1"/>
    <x v="31"/>
    <n v="1"/>
    <n v="2"/>
    <x v="7"/>
    <n v="5.56"/>
    <x v="1"/>
    <x v="0"/>
    <x v="2"/>
    <x v="1"/>
    <n v="37066.666666666664"/>
    <n v="6"/>
    <n v="0.92666666666666664"/>
    <m/>
  </r>
  <r>
    <x v="2"/>
    <d v="2018-06-25T00:00:00"/>
    <x v="5"/>
    <x v="1"/>
    <x v="31"/>
    <n v="1"/>
    <n v="2"/>
    <x v="7"/>
    <n v="8.74"/>
    <x v="1"/>
    <x v="0"/>
    <x v="2"/>
    <x v="1"/>
    <n v="58266.666666666672"/>
    <n v="6"/>
    <n v="1.4566666666666668"/>
    <m/>
  </r>
  <r>
    <x v="2"/>
    <d v="2018-06-26T00:00:00"/>
    <x v="5"/>
    <x v="1"/>
    <x v="31"/>
    <n v="1"/>
    <n v="2"/>
    <x v="7"/>
    <n v="8.14"/>
    <x v="1"/>
    <x v="0"/>
    <x v="2"/>
    <x v="1"/>
    <n v="54266.666666666672"/>
    <n v="6"/>
    <n v="1.3566666666666667"/>
    <m/>
  </r>
  <r>
    <x v="2"/>
    <d v="2018-06-27T00:00:00"/>
    <x v="5"/>
    <x v="1"/>
    <x v="31"/>
    <n v="1"/>
    <n v="2"/>
    <x v="7"/>
    <n v="6.75"/>
    <x v="1"/>
    <x v="0"/>
    <x v="2"/>
    <x v="1"/>
    <n v="45000"/>
    <n v="6"/>
    <n v="1.125"/>
    <m/>
  </r>
  <r>
    <x v="2"/>
    <d v="2018-06-28T00:00:00"/>
    <x v="5"/>
    <x v="1"/>
    <x v="17"/>
    <n v="2"/>
    <n v="28"/>
    <x v="7"/>
    <n v="5.93"/>
    <x v="1"/>
    <x v="0"/>
    <x v="2"/>
    <x v="1"/>
    <n v="39533.333333333336"/>
    <n v="6"/>
    <n v="0.98833333333333329"/>
    <m/>
  </r>
  <r>
    <x v="2"/>
    <d v="2018-06-28T00:00:00"/>
    <x v="5"/>
    <x v="1"/>
    <x v="17"/>
    <n v="2"/>
    <n v="28"/>
    <x v="5"/>
    <n v="2.27"/>
    <x v="1"/>
    <x v="0"/>
    <x v="2"/>
    <x v="1"/>
    <n v="15133.333333333334"/>
    <n v="6"/>
    <n v="0.37833333333333335"/>
    <m/>
  </r>
  <r>
    <x v="2"/>
    <d v="2018-06-29T00:00:00"/>
    <x v="5"/>
    <x v="1"/>
    <x v="17"/>
    <n v="2"/>
    <n v="28"/>
    <x v="5"/>
    <n v="3.66"/>
    <x v="1"/>
    <x v="0"/>
    <x v="2"/>
    <x v="1"/>
    <n v="24400.000000000004"/>
    <n v="6"/>
    <n v="0.61"/>
    <m/>
  </r>
  <r>
    <x v="2"/>
    <d v="2018-07-02T00:00:00"/>
    <x v="6"/>
    <x v="1"/>
    <x v="17"/>
    <n v="2"/>
    <n v="28"/>
    <x v="5"/>
    <n v="2.96"/>
    <x v="1"/>
    <x v="0"/>
    <x v="2"/>
    <x v="1"/>
    <n v="19733.333333333336"/>
    <n v="6"/>
    <n v="0.49333333333333335"/>
    <m/>
  </r>
  <r>
    <x v="2"/>
    <d v="2018-07-02T00:00:00"/>
    <x v="6"/>
    <x v="1"/>
    <x v="3"/>
    <n v="1"/>
    <n v="2"/>
    <x v="5"/>
    <n v="0.7"/>
    <x v="1"/>
    <x v="0"/>
    <x v="2"/>
    <x v="1"/>
    <n v="4666.666666666667"/>
    <n v="6"/>
    <n v="0.11666666666666665"/>
    <m/>
  </r>
  <r>
    <x v="2"/>
    <d v="2018-07-03T00:00:00"/>
    <x v="6"/>
    <x v="1"/>
    <x v="17"/>
    <n v="2"/>
    <n v="28"/>
    <x v="5"/>
    <n v="7.04"/>
    <x v="1"/>
    <x v="0"/>
    <x v="2"/>
    <x v="1"/>
    <n v="46933.333333333336"/>
    <n v="6"/>
    <n v="1.1733333333333333"/>
    <m/>
  </r>
  <r>
    <x v="2"/>
    <d v="2018-07-04T00:00:00"/>
    <x v="6"/>
    <x v="1"/>
    <x v="17"/>
    <n v="2"/>
    <n v="28"/>
    <x v="5"/>
    <n v="4.8"/>
    <x v="1"/>
    <x v="0"/>
    <x v="2"/>
    <x v="1"/>
    <n v="32000"/>
    <n v="6"/>
    <n v="0.79999999999999993"/>
    <m/>
  </r>
  <r>
    <x v="2"/>
    <d v="2018-07-04T00:00:00"/>
    <x v="6"/>
    <x v="1"/>
    <x v="17"/>
    <n v="2"/>
    <n v="27"/>
    <x v="5"/>
    <n v="1.4"/>
    <x v="1"/>
    <x v="0"/>
    <x v="2"/>
    <x v="1"/>
    <n v="9333.3333333333339"/>
    <n v="6"/>
    <n v="0.23333333333333331"/>
    <m/>
  </r>
  <r>
    <x v="2"/>
    <d v="2018-07-05T00:00:00"/>
    <x v="6"/>
    <x v="1"/>
    <x v="17"/>
    <n v="2"/>
    <n v="27"/>
    <x v="5"/>
    <n v="4.5999999999999996"/>
    <x v="1"/>
    <x v="0"/>
    <x v="2"/>
    <x v="1"/>
    <n v="30666.666666666664"/>
    <n v="6"/>
    <n v="0.76666666666666661"/>
    <m/>
  </r>
  <r>
    <x v="2"/>
    <d v="2018-07-05T00:00:00"/>
    <x v="6"/>
    <x v="1"/>
    <x v="17"/>
    <n v="2"/>
    <n v="24"/>
    <x v="5"/>
    <n v="1.45"/>
    <x v="1"/>
    <x v="0"/>
    <x v="2"/>
    <x v="1"/>
    <n v="9666.6666666666661"/>
    <n v="6"/>
    <n v="0.24166666666666667"/>
    <m/>
  </r>
  <r>
    <x v="2"/>
    <d v="2018-07-06T00:00:00"/>
    <x v="6"/>
    <x v="1"/>
    <x v="17"/>
    <n v="2"/>
    <n v="24"/>
    <x v="5"/>
    <n v="4"/>
    <x v="1"/>
    <x v="0"/>
    <x v="2"/>
    <x v="1"/>
    <n v="26666.666666666668"/>
    <n v="6"/>
    <n v="0.66666666666666663"/>
    <m/>
  </r>
  <r>
    <x v="2"/>
    <d v="2018-07-09T00:00:00"/>
    <x v="6"/>
    <x v="1"/>
    <x v="17"/>
    <n v="2"/>
    <n v="15"/>
    <x v="5"/>
    <n v="3.44"/>
    <x v="1"/>
    <x v="2"/>
    <x v="2"/>
    <x v="1"/>
    <n v="22933.333333333336"/>
    <n v="6"/>
    <n v="0.57333333333333336"/>
    <m/>
  </r>
  <r>
    <x v="2"/>
    <d v="2018-07-09T00:00:00"/>
    <x v="6"/>
    <x v="1"/>
    <x v="17"/>
    <n v="2"/>
    <n v="16"/>
    <x v="5"/>
    <n v="1.6"/>
    <x v="1"/>
    <x v="0"/>
    <x v="2"/>
    <x v="1"/>
    <n v="10666.666666666668"/>
    <n v="6"/>
    <n v="0.26666666666666666"/>
    <m/>
  </r>
  <r>
    <x v="2"/>
    <d v="2018-07-09T00:00:00"/>
    <x v="6"/>
    <x v="1"/>
    <x v="17"/>
    <n v="2"/>
    <n v="24"/>
    <x v="5"/>
    <n v="6.25"/>
    <x v="1"/>
    <x v="0"/>
    <x v="2"/>
    <x v="1"/>
    <n v="41666.666666666672"/>
    <n v="6"/>
    <n v="1.0416666666666667"/>
    <m/>
  </r>
  <r>
    <x v="2"/>
    <d v="2018-07-10T00:00:00"/>
    <x v="6"/>
    <x v="1"/>
    <x v="17"/>
    <n v="2"/>
    <n v="16"/>
    <x v="5"/>
    <n v="1.83"/>
    <x v="1"/>
    <x v="0"/>
    <x v="2"/>
    <x v="1"/>
    <n v="12200.000000000002"/>
    <n v="6"/>
    <n v="0.30499999999999999"/>
    <m/>
  </r>
  <r>
    <x v="2"/>
    <d v="2018-07-10T00:00:00"/>
    <x v="6"/>
    <x v="1"/>
    <x v="17"/>
    <n v="3"/>
    <n v="15"/>
    <x v="5"/>
    <n v="0.67"/>
    <x v="1"/>
    <x v="0"/>
    <x v="2"/>
    <x v="1"/>
    <n v="4466.666666666667"/>
    <n v="6"/>
    <n v="0.11166666666666668"/>
    <m/>
  </r>
  <r>
    <x v="2"/>
    <d v="2018-07-10T00:00:00"/>
    <x v="6"/>
    <x v="1"/>
    <x v="17"/>
    <n v="3"/>
    <n v="15"/>
    <x v="7"/>
    <n v="3.3400000000000007"/>
    <x v="1"/>
    <x v="0"/>
    <x v="2"/>
    <x v="1"/>
    <n v="22266.666666666672"/>
    <n v="6"/>
    <n v="0.55666666666666675"/>
    <m/>
  </r>
  <r>
    <x v="2"/>
    <d v="2018-07-11T00:00:00"/>
    <x v="6"/>
    <x v="1"/>
    <x v="17"/>
    <n v="3"/>
    <n v="15"/>
    <x v="7"/>
    <n v="3.41"/>
    <x v="1"/>
    <x v="0"/>
    <x v="2"/>
    <x v="1"/>
    <n v="22733.333333333336"/>
    <n v="6"/>
    <n v="0.56833333333333336"/>
    <m/>
  </r>
  <r>
    <x v="2"/>
    <d v="2018-07-11T00:00:00"/>
    <x v="6"/>
    <x v="1"/>
    <x v="17"/>
    <n v="3"/>
    <n v="17"/>
    <x v="7"/>
    <n v="7"/>
    <x v="1"/>
    <x v="0"/>
    <x v="2"/>
    <x v="1"/>
    <n v="46666.666666666672"/>
    <n v="6"/>
    <n v="1.1666666666666667"/>
    <m/>
  </r>
  <r>
    <x v="2"/>
    <d v="2018-07-12T00:00:00"/>
    <x v="6"/>
    <x v="1"/>
    <x v="17"/>
    <n v="3"/>
    <n v="17"/>
    <x v="7"/>
    <n v="2.31"/>
    <x v="1"/>
    <x v="0"/>
    <x v="2"/>
    <x v="1"/>
    <n v="15400.000000000002"/>
    <n v="6"/>
    <n v="0.38500000000000001"/>
    <m/>
  </r>
  <r>
    <x v="2"/>
    <d v="2018-07-12T00:00:00"/>
    <x v="6"/>
    <x v="1"/>
    <x v="17"/>
    <n v="3"/>
    <n v="13"/>
    <x v="7"/>
    <n v="4.79"/>
    <x v="1"/>
    <x v="0"/>
    <x v="2"/>
    <x v="1"/>
    <n v="31933.333333333336"/>
    <n v="6"/>
    <n v="0.79833333333333334"/>
    <m/>
  </r>
  <r>
    <x v="2"/>
    <d v="2018-07-12T00:00:00"/>
    <x v="6"/>
    <x v="1"/>
    <x v="17"/>
    <n v="3"/>
    <n v="13"/>
    <x v="7"/>
    <n v="5.86"/>
    <x v="1"/>
    <x v="0"/>
    <x v="2"/>
    <x v="1"/>
    <n v="39066.666666666672"/>
    <n v="6"/>
    <n v="0.97666666666666668"/>
    <m/>
  </r>
  <r>
    <x v="2"/>
    <d v="2018-07-16T00:00:00"/>
    <x v="6"/>
    <x v="1"/>
    <x v="17"/>
    <n v="3"/>
    <n v="13"/>
    <x v="7"/>
    <n v="5.67"/>
    <x v="1"/>
    <x v="0"/>
    <x v="2"/>
    <x v="1"/>
    <n v="37800"/>
    <n v="6"/>
    <n v="0.94499999999999995"/>
    <m/>
  </r>
  <r>
    <x v="2"/>
    <d v="2018-07-17T00:00:00"/>
    <x v="6"/>
    <x v="1"/>
    <x v="17"/>
    <n v="3"/>
    <n v="13"/>
    <x v="7"/>
    <n v="2.06"/>
    <x v="1"/>
    <x v="0"/>
    <x v="2"/>
    <x v="1"/>
    <n v="13733.333333333334"/>
    <n v="6"/>
    <n v="0.34333333333333332"/>
    <m/>
  </r>
  <r>
    <x v="2"/>
    <d v="2018-07-17T00:00:00"/>
    <x v="6"/>
    <x v="1"/>
    <x v="17"/>
    <n v="2"/>
    <n v="12"/>
    <x v="7"/>
    <n v="2.95"/>
    <x v="1"/>
    <x v="0"/>
    <x v="2"/>
    <x v="1"/>
    <n v="19666.666666666668"/>
    <n v="6"/>
    <n v="0.4916666666666667"/>
    <m/>
  </r>
  <r>
    <x v="2"/>
    <d v="2018-07-18T00:00:00"/>
    <x v="6"/>
    <x v="1"/>
    <x v="17"/>
    <n v="2"/>
    <n v="12"/>
    <x v="7"/>
    <n v="5.22"/>
    <x v="1"/>
    <x v="0"/>
    <x v="2"/>
    <x v="1"/>
    <n v="34800"/>
    <n v="6"/>
    <n v="0.87"/>
    <m/>
  </r>
  <r>
    <x v="2"/>
    <d v="2018-07-19T00:00:00"/>
    <x v="6"/>
    <x v="1"/>
    <x v="17"/>
    <n v="2"/>
    <n v="12"/>
    <x v="7"/>
    <n v="4.8600000000000003"/>
    <x v="1"/>
    <x v="0"/>
    <x v="2"/>
    <x v="1"/>
    <n v="32400.000000000004"/>
    <n v="6"/>
    <n v="0.81"/>
    <m/>
  </r>
  <r>
    <x v="2"/>
    <d v="2018-07-20T00:00:00"/>
    <x v="6"/>
    <x v="1"/>
    <x v="17"/>
    <n v="2"/>
    <n v="12"/>
    <x v="7"/>
    <n v="3.24"/>
    <x v="1"/>
    <x v="0"/>
    <x v="2"/>
    <x v="1"/>
    <n v="21600.000000000004"/>
    <n v="6"/>
    <n v="0.54"/>
    <m/>
  </r>
  <r>
    <x v="2"/>
    <d v="2018-07-23T00:00:00"/>
    <x v="6"/>
    <x v="1"/>
    <x v="17"/>
    <n v="2"/>
    <n v="12"/>
    <x v="7"/>
    <n v="7.35"/>
    <x v="1"/>
    <x v="0"/>
    <x v="2"/>
    <x v="1"/>
    <n v="49000"/>
    <n v="6"/>
    <n v="1.2249999999999999"/>
    <m/>
  </r>
  <r>
    <x v="2"/>
    <d v="2018-07-25T00:00:00"/>
    <x v="6"/>
    <x v="1"/>
    <x v="23"/>
    <n v="1"/>
    <n v="1"/>
    <x v="7"/>
    <n v="8.09"/>
    <x v="1"/>
    <x v="2"/>
    <x v="2"/>
    <x v="1"/>
    <n v="53933.333333333336"/>
    <n v="6"/>
    <n v="1.3483333333333334"/>
    <m/>
  </r>
  <r>
    <x v="2"/>
    <d v="2018-07-26T00:00:00"/>
    <x v="6"/>
    <x v="1"/>
    <x v="23"/>
    <n v="1"/>
    <n v="1"/>
    <x v="7"/>
    <n v="8.67"/>
    <x v="1"/>
    <x v="2"/>
    <x v="2"/>
    <x v="1"/>
    <n v="57800"/>
    <n v="6"/>
    <n v="1.4450000000000001"/>
    <m/>
  </r>
  <r>
    <x v="2"/>
    <d v="2018-07-27T00:00:00"/>
    <x v="6"/>
    <x v="1"/>
    <x v="23"/>
    <n v="1"/>
    <n v="1"/>
    <x v="7"/>
    <n v="5"/>
    <x v="1"/>
    <x v="2"/>
    <x v="2"/>
    <x v="1"/>
    <n v="33333.333333333336"/>
    <n v="6"/>
    <n v="0.83333333333333337"/>
    <m/>
  </r>
  <r>
    <x v="2"/>
    <d v="2018-07-27T00:00:00"/>
    <x v="6"/>
    <x v="1"/>
    <x v="23"/>
    <n v="1"/>
    <n v="1"/>
    <x v="7"/>
    <n v="2.8"/>
    <x v="1"/>
    <x v="2"/>
    <x v="2"/>
    <x v="1"/>
    <n v="18666.666666666668"/>
    <n v="6"/>
    <n v="0.46666666666666662"/>
    <m/>
  </r>
  <r>
    <x v="2"/>
    <d v="2018-07-30T00:00:00"/>
    <x v="6"/>
    <x v="1"/>
    <x v="23"/>
    <n v="1"/>
    <n v="1"/>
    <x v="7"/>
    <n v="4.54"/>
    <x v="1"/>
    <x v="2"/>
    <x v="2"/>
    <x v="1"/>
    <n v="30266.666666666668"/>
    <n v="6"/>
    <n v="0.75666666666666671"/>
    <m/>
  </r>
  <r>
    <x v="2"/>
    <d v="2018-07-30T00:00:00"/>
    <x v="6"/>
    <x v="1"/>
    <x v="17"/>
    <n v="2"/>
    <n v="3"/>
    <x v="7"/>
    <n v="6.47"/>
    <x v="1"/>
    <x v="0"/>
    <x v="2"/>
    <x v="1"/>
    <n v="43133.333333333336"/>
    <n v="6"/>
    <n v="1.0783333333333334"/>
    <m/>
  </r>
  <r>
    <x v="2"/>
    <d v="2018-07-31T00:00:00"/>
    <x v="6"/>
    <x v="1"/>
    <x v="17"/>
    <n v="2"/>
    <n v="3"/>
    <x v="7"/>
    <n v="3.51"/>
    <x v="1"/>
    <x v="0"/>
    <x v="2"/>
    <x v="1"/>
    <n v="23400"/>
    <n v="6"/>
    <n v="0.58499999999999996"/>
    <m/>
  </r>
  <r>
    <x v="2"/>
    <d v="2018-07-31T00:00:00"/>
    <x v="6"/>
    <x v="1"/>
    <x v="17"/>
    <n v="2"/>
    <n v="3"/>
    <x v="0"/>
    <n v="2.4900000000000002"/>
    <x v="1"/>
    <x v="0"/>
    <x v="2"/>
    <x v="1"/>
    <n v="16600.000000000004"/>
    <n v="6"/>
    <n v="0.41500000000000004"/>
    <m/>
  </r>
  <r>
    <x v="2"/>
    <d v="2018-08-01T00:00:00"/>
    <x v="7"/>
    <x v="1"/>
    <x v="17"/>
    <n v="2"/>
    <n v="3"/>
    <x v="0"/>
    <n v="6.66"/>
    <x v="1"/>
    <x v="0"/>
    <x v="2"/>
    <x v="1"/>
    <n v="44400"/>
    <n v="6"/>
    <n v="1.1100000000000001"/>
    <m/>
  </r>
  <r>
    <x v="2"/>
    <d v="2018-08-01T00:00:00"/>
    <x v="7"/>
    <x v="1"/>
    <x v="17"/>
    <n v="2"/>
    <n v="2"/>
    <x v="0"/>
    <n v="1.42"/>
    <x v="1"/>
    <x v="0"/>
    <x v="2"/>
    <x v="1"/>
    <n v="9466.6666666666661"/>
    <n v="6"/>
    <n v="0.23666666666666666"/>
    <m/>
  </r>
  <r>
    <x v="2"/>
    <d v="2018-08-02T00:00:00"/>
    <x v="7"/>
    <x v="1"/>
    <x v="17"/>
    <n v="2"/>
    <n v="2"/>
    <x v="0"/>
    <n v="8"/>
    <x v="1"/>
    <x v="0"/>
    <x v="2"/>
    <x v="1"/>
    <n v="53333.333333333336"/>
    <n v="6"/>
    <n v="1.3333333333333333"/>
    <m/>
  </r>
  <r>
    <x v="2"/>
    <d v="2018-08-03T00:00:00"/>
    <x v="7"/>
    <x v="1"/>
    <x v="17"/>
    <n v="2"/>
    <n v="2"/>
    <x v="0"/>
    <n v="1.95"/>
    <x v="1"/>
    <x v="0"/>
    <x v="2"/>
    <x v="1"/>
    <n v="13000"/>
    <n v="6"/>
    <n v="0.32500000000000001"/>
    <m/>
  </r>
  <r>
    <x v="2"/>
    <d v="2018-08-06T00:00:00"/>
    <x v="7"/>
    <x v="1"/>
    <x v="17"/>
    <n v="2"/>
    <n v="2"/>
    <x v="0"/>
    <n v="4"/>
    <x v="1"/>
    <x v="0"/>
    <x v="2"/>
    <x v="1"/>
    <n v="26666.666666666668"/>
    <n v="6"/>
    <n v="0.66666666666666663"/>
    <m/>
  </r>
  <r>
    <x v="2"/>
    <d v="2018-08-06T00:00:00"/>
    <x v="7"/>
    <x v="1"/>
    <x v="17"/>
    <n v="2"/>
    <n v="1"/>
    <x v="0"/>
    <n v="1.66"/>
    <x v="1"/>
    <x v="0"/>
    <x v="2"/>
    <x v="1"/>
    <n v="11066.666666666666"/>
    <n v="6"/>
    <n v="0.27666666666666667"/>
    <m/>
  </r>
  <r>
    <x v="2"/>
    <d v="2018-08-07T00:00:00"/>
    <x v="7"/>
    <x v="1"/>
    <x v="32"/>
    <n v="1"/>
    <n v="3"/>
    <x v="0"/>
    <n v="8.86"/>
    <x v="1"/>
    <x v="0"/>
    <x v="2"/>
    <x v="1"/>
    <n v="59066.666666666664"/>
    <n v="6"/>
    <n v="1.4766666666666666"/>
    <m/>
  </r>
  <r>
    <x v="2"/>
    <d v="2018-08-08T00:00:00"/>
    <x v="7"/>
    <x v="1"/>
    <x v="32"/>
    <n v="1"/>
    <n v="3"/>
    <x v="0"/>
    <n v="6.1"/>
    <x v="1"/>
    <x v="0"/>
    <x v="2"/>
    <x v="1"/>
    <n v="40666.666666666664"/>
    <n v="6"/>
    <n v="1.0166666666666666"/>
    <m/>
  </r>
  <r>
    <x v="2"/>
    <d v="2018-08-08T00:00:00"/>
    <x v="7"/>
    <x v="1"/>
    <x v="32"/>
    <n v="1"/>
    <n v="3"/>
    <x v="0"/>
    <n v="2.66"/>
    <x v="1"/>
    <x v="0"/>
    <x v="2"/>
    <x v="1"/>
    <n v="17733.333333333336"/>
    <n v="6"/>
    <n v="0.44333333333333336"/>
    <m/>
  </r>
  <r>
    <x v="2"/>
    <d v="2018-08-08T00:00:00"/>
    <x v="7"/>
    <x v="1"/>
    <x v="17"/>
    <n v="2"/>
    <n v="4"/>
    <x v="0"/>
    <n v="2.8"/>
    <x v="1"/>
    <x v="0"/>
    <x v="2"/>
    <x v="1"/>
    <n v="18666.666666666668"/>
    <n v="6"/>
    <n v="0.46666666666666662"/>
    <m/>
  </r>
  <r>
    <x v="2"/>
    <d v="2018-08-09T00:00:00"/>
    <x v="7"/>
    <x v="1"/>
    <x v="32"/>
    <n v="1"/>
    <n v="1"/>
    <x v="0"/>
    <n v="3.44"/>
    <x v="1"/>
    <x v="0"/>
    <x v="2"/>
    <x v="1"/>
    <n v="22933.333333333336"/>
    <n v="6"/>
    <n v="0.57333333333333336"/>
    <m/>
  </r>
  <r>
    <x v="2"/>
    <d v="2018-08-13T00:00:00"/>
    <x v="7"/>
    <x v="1"/>
    <x v="32"/>
    <n v="1"/>
    <n v="1"/>
    <x v="0"/>
    <n v="6"/>
    <x v="1"/>
    <x v="0"/>
    <x v="2"/>
    <x v="1"/>
    <n v="40000"/>
    <n v="6"/>
    <n v="1"/>
    <m/>
  </r>
  <r>
    <x v="2"/>
    <d v="2018-08-14T00:00:00"/>
    <x v="7"/>
    <x v="1"/>
    <x v="17"/>
    <n v="2"/>
    <n v="1"/>
    <x v="0"/>
    <n v="5.62"/>
    <x v="1"/>
    <x v="0"/>
    <x v="2"/>
    <x v="1"/>
    <n v="37466.666666666672"/>
    <n v="6"/>
    <n v="0.93666666666666665"/>
    <m/>
  </r>
  <r>
    <x v="2"/>
    <d v="2018-08-14T00:00:00"/>
    <x v="7"/>
    <x v="1"/>
    <x v="17"/>
    <n v="2"/>
    <n v="4"/>
    <x v="0"/>
    <n v="3.38"/>
    <x v="1"/>
    <x v="0"/>
    <x v="2"/>
    <x v="1"/>
    <n v="22533.333333333332"/>
    <n v="6"/>
    <n v="0.56333333333333335"/>
    <m/>
  </r>
  <r>
    <x v="2"/>
    <d v="2018-08-15T00:00:00"/>
    <x v="7"/>
    <x v="1"/>
    <x v="17"/>
    <n v="2"/>
    <n v="7"/>
    <x v="0"/>
    <n v="3.07"/>
    <x v="1"/>
    <x v="0"/>
    <x v="2"/>
    <x v="1"/>
    <n v="20466.666666666668"/>
    <n v="6"/>
    <n v="0.5116666666666666"/>
    <m/>
  </r>
  <r>
    <x v="2"/>
    <d v="2018-08-15T00:00:00"/>
    <x v="7"/>
    <x v="1"/>
    <x v="17"/>
    <n v="2"/>
    <n v="5"/>
    <x v="0"/>
    <n v="5.66"/>
    <x v="1"/>
    <x v="0"/>
    <x v="2"/>
    <x v="1"/>
    <n v="37733.333333333336"/>
    <n v="6"/>
    <n v="0.94333333333333336"/>
    <m/>
  </r>
  <r>
    <x v="2"/>
    <d v="2018-08-16T00:00:00"/>
    <x v="7"/>
    <x v="1"/>
    <x v="17"/>
    <n v="2"/>
    <n v="32"/>
    <x v="0"/>
    <n v="8"/>
    <x v="1"/>
    <x v="0"/>
    <x v="2"/>
    <x v="1"/>
    <n v="53333.333333333336"/>
    <n v="6"/>
    <n v="1.3333333333333333"/>
    <m/>
  </r>
  <r>
    <x v="2"/>
    <d v="2018-08-17T00:00:00"/>
    <x v="7"/>
    <x v="1"/>
    <x v="17"/>
    <n v="2"/>
    <n v="32"/>
    <x v="0"/>
    <n v="6.32"/>
    <x v="1"/>
    <x v="0"/>
    <x v="2"/>
    <x v="1"/>
    <n v="42133.333333333336"/>
    <n v="6"/>
    <n v="1.0533333333333335"/>
    <m/>
  </r>
  <r>
    <x v="2"/>
    <d v="2018-08-20T00:00:00"/>
    <x v="7"/>
    <x v="1"/>
    <x v="17"/>
    <n v="2"/>
    <n v="31"/>
    <x v="0"/>
    <n v="3.44"/>
    <x v="1"/>
    <x v="0"/>
    <x v="2"/>
    <x v="1"/>
    <n v="22933.333333333336"/>
    <n v="6"/>
    <n v="0.57333333333333336"/>
    <m/>
  </r>
  <r>
    <x v="2"/>
    <d v="2018-08-20T00:00:00"/>
    <x v="7"/>
    <x v="1"/>
    <x v="17"/>
    <n v="2"/>
    <n v="17"/>
    <x v="0"/>
    <n v="4.18"/>
    <x v="1"/>
    <x v="0"/>
    <x v="2"/>
    <x v="1"/>
    <n v="27866.666666666664"/>
    <n v="6"/>
    <n v="0.69666666666666666"/>
    <m/>
  </r>
  <r>
    <x v="2"/>
    <d v="2018-08-21T00:00:00"/>
    <x v="7"/>
    <x v="1"/>
    <x v="17"/>
    <n v="2"/>
    <n v="17"/>
    <x v="0"/>
    <n v="5.0999999999999996"/>
    <x v="1"/>
    <x v="0"/>
    <x v="2"/>
    <x v="1"/>
    <n v="34000"/>
    <n v="6"/>
    <n v="0.85"/>
    <m/>
  </r>
  <r>
    <x v="2"/>
    <d v="2018-08-23T00:00:00"/>
    <x v="7"/>
    <x v="1"/>
    <x v="17"/>
    <n v="2"/>
    <n v="17"/>
    <x v="0"/>
    <n v="1.8"/>
    <x v="1"/>
    <x v="0"/>
    <x v="2"/>
    <x v="1"/>
    <n v="12000"/>
    <n v="6"/>
    <n v="0.3"/>
    <m/>
  </r>
  <r>
    <x v="2"/>
    <d v="2018-08-23T00:00:00"/>
    <x v="7"/>
    <x v="1"/>
    <x v="17"/>
    <n v="2"/>
    <n v="8"/>
    <x v="0"/>
    <n v="4.2"/>
    <x v="1"/>
    <x v="0"/>
    <x v="2"/>
    <x v="1"/>
    <n v="28000.000000000004"/>
    <n v="6"/>
    <n v="0.70000000000000007"/>
    <m/>
  </r>
  <r>
    <x v="2"/>
    <d v="2018-08-24T00:00:00"/>
    <x v="7"/>
    <x v="1"/>
    <x v="17"/>
    <n v="2"/>
    <n v="8"/>
    <x v="0"/>
    <n v="6.25"/>
    <x v="1"/>
    <x v="0"/>
    <x v="2"/>
    <x v="1"/>
    <n v="41666.666666666672"/>
    <n v="6"/>
    <n v="1.0416666666666667"/>
    <m/>
  </r>
  <r>
    <x v="2"/>
    <d v="2018-08-27T00:00:00"/>
    <x v="7"/>
    <x v="1"/>
    <x v="17"/>
    <n v="2"/>
    <n v="8"/>
    <x v="0"/>
    <n v="1"/>
    <x v="1"/>
    <x v="0"/>
    <x v="2"/>
    <x v="1"/>
    <n v="6666.666666666667"/>
    <n v="6"/>
    <n v="0.16666666666666666"/>
    <m/>
  </r>
  <r>
    <x v="2"/>
    <d v="2018-08-27T00:00:00"/>
    <x v="7"/>
    <x v="1"/>
    <x v="17"/>
    <n v="2"/>
    <n v="9"/>
    <x v="0"/>
    <n v="5.46"/>
    <x v="1"/>
    <x v="0"/>
    <x v="2"/>
    <x v="1"/>
    <n v="36400"/>
    <n v="6"/>
    <n v="0.91"/>
    <m/>
  </r>
  <r>
    <x v="2"/>
    <d v="2018-08-28T00:00:00"/>
    <x v="7"/>
    <x v="1"/>
    <x v="17"/>
    <n v="2"/>
    <n v="9"/>
    <x v="0"/>
    <n v="5.77"/>
    <x v="1"/>
    <x v="0"/>
    <x v="2"/>
    <x v="1"/>
    <n v="38466.666666666664"/>
    <n v="6"/>
    <n v="0.96166666666666656"/>
    <m/>
  </r>
  <r>
    <x v="2"/>
    <d v="2018-08-29T00:00:00"/>
    <x v="7"/>
    <x v="1"/>
    <x v="17"/>
    <n v="2"/>
    <n v="9"/>
    <x v="0"/>
    <n v="3.11"/>
    <x v="1"/>
    <x v="0"/>
    <x v="2"/>
    <x v="1"/>
    <n v="20733.333333333332"/>
    <n v="6"/>
    <n v="0.51833333333333331"/>
    <m/>
  </r>
  <r>
    <x v="2"/>
    <d v="2018-08-29T00:00:00"/>
    <x v="7"/>
    <x v="1"/>
    <x v="17"/>
    <n v="2"/>
    <n v="6"/>
    <x v="0"/>
    <n v="1.49"/>
    <x v="1"/>
    <x v="0"/>
    <x v="2"/>
    <x v="1"/>
    <n v="9933.3333333333339"/>
    <n v="6"/>
    <n v="0.24833333333333332"/>
    <m/>
  </r>
  <r>
    <x v="2"/>
    <d v="2018-09-03T00:00:00"/>
    <x v="8"/>
    <x v="1"/>
    <x v="32"/>
    <n v="1"/>
    <n v="1"/>
    <x v="0"/>
    <n v="4.2699999999999996"/>
    <x v="1"/>
    <x v="0"/>
    <x v="2"/>
    <x v="1"/>
    <n v="28466.666666666664"/>
    <n v="6"/>
    <n v="0.71166666666666656"/>
    <m/>
  </r>
  <r>
    <x v="2"/>
    <d v="2018-09-04T00:00:00"/>
    <x v="8"/>
    <x v="1"/>
    <x v="32"/>
    <n v="1"/>
    <n v="1"/>
    <x v="0"/>
    <n v="5.32"/>
    <x v="1"/>
    <x v="0"/>
    <x v="2"/>
    <x v="1"/>
    <n v="35466.666666666672"/>
    <n v="6"/>
    <n v="0.88666666666666671"/>
    <m/>
  </r>
  <r>
    <x v="2"/>
    <d v="2018-09-04T00:00:00"/>
    <x v="8"/>
    <x v="1"/>
    <x v="17"/>
    <n v="2"/>
    <n v="10"/>
    <x v="0"/>
    <n v="3.3"/>
    <x v="1"/>
    <x v="0"/>
    <x v="0"/>
    <x v="1"/>
    <n v="22000"/>
    <n v="6"/>
    <n v="0.54999999999999993"/>
    <m/>
  </r>
  <r>
    <x v="2"/>
    <d v="2018-09-05T00:00:00"/>
    <x v="8"/>
    <x v="1"/>
    <x v="32"/>
    <n v="1"/>
    <n v="1"/>
    <x v="0"/>
    <n v="5.6"/>
    <x v="1"/>
    <x v="0"/>
    <x v="2"/>
    <x v="1"/>
    <n v="37333.333333333336"/>
    <n v="6"/>
    <n v="0.93333333333333324"/>
    <m/>
  </r>
  <r>
    <x v="2"/>
    <d v="2018-09-05T00:00:00"/>
    <x v="8"/>
    <x v="1"/>
    <x v="32"/>
    <n v="1"/>
    <n v="1"/>
    <x v="0"/>
    <n v="0.7"/>
    <x v="1"/>
    <x v="0"/>
    <x v="0"/>
    <x v="1"/>
    <n v="4666.666666666667"/>
    <n v="6"/>
    <n v="0.11666666666666665"/>
    <m/>
  </r>
  <r>
    <x v="2"/>
    <d v="2018-09-05T00:00:00"/>
    <x v="8"/>
    <x v="1"/>
    <x v="28"/>
    <n v="1"/>
    <n v="7"/>
    <x v="0"/>
    <n v="2"/>
    <x v="1"/>
    <x v="0"/>
    <x v="0"/>
    <x v="1"/>
    <n v="13333.333333333334"/>
    <n v="6"/>
    <n v="0.33333333333333331"/>
    <m/>
  </r>
  <r>
    <x v="2"/>
    <d v="2018-09-06T00:00:00"/>
    <x v="8"/>
    <x v="1"/>
    <x v="32"/>
    <n v="1"/>
    <n v="1"/>
    <x v="0"/>
    <n v="5.4"/>
    <x v="1"/>
    <x v="0"/>
    <x v="2"/>
    <x v="1"/>
    <n v="36000.000000000007"/>
    <n v="6"/>
    <n v="0.9"/>
    <m/>
  </r>
  <r>
    <x v="2"/>
    <d v="2018-09-06T00:00:00"/>
    <x v="8"/>
    <x v="1"/>
    <x v="28"/>
    <n v="1"/>
    <n v="7"/>
    <x v="0"/>
    <n v="6.1"/>
    <x v="1"/>
    <x v="0"/>
    <x v="0"/>
    <x v="1"/>
    <n v="40666.666666666664"/>
    <n v="6"/>
    <n v="1.0166666666666666"/>
    <m/>
  </r>
  <r>
    <x v="2"/>
    <d v="2018-09-10T00:00:00"/>
    <x v="8"/>
    <x v="1"/>
    <x v="17"/>
    <n v="2"/>
    <n v="33"/>
    <x v="0"/>
    <n v="0.93"/>
    <x v="1"/>
    <x v="0"/>
    <x v="2"/>
    <x v="1"/>
    <n v="6200.0000000000009"/>
    <n v="6"/>
    <n v="0.155"/>
    <m/>
  </r>
  <r>
    <x v="2"/>
    <d v="2018-09-10T00:00:00"/>
    <x v="8"/>
    <x v="1"/>
    <x v="17"/>
    <n v="2"/>
    <n v="34"/>
    <x v="0"/>
    <n v="4.8"/>
    <x v="1"/>
    <x v="0"/>
    <x v="2"/>
    <x v="1"/>
    <n v="32000"/>
    <n v="6"/>
    <n v="0.79999999999999993"/>
    <m/>
  </r>
  <r>
    <x v="2"/>
    <d v="2018-09-10T00:00:00"/>
    <x v="8"/>
    <x v="1"/>
    <x v="17"/>
    <n v="2"/>
    <n v="10"/>
    <x v="0"/>
    <n v="2.2999999999999998"/>
    <x v="1"/>
    <x v="0"/>
    <x v="0"/>
    <x v="1"/>
    <n v="15333.333333333332"/>
    <n v="6"/>
    <n v="0.3833333333333333"/>
    <m/>
  </r>
  <r>
    <x v="2"/>
    <d v="2018-09-11T00:00:00"/>
    <x v="8"/>
    <x v="1"/>
    <x v="17"/>
    <n v="2"/>
    <n v="33"/>
    <x v="0"/>
    <n v="6"/>
    <x v="1"/>
    <x v="0"/>
    <x v="2"/>
    <x v="1"/>
    <n v="40000"/>
    <n v="6"/>
    <n v="1"/>
    <m/>
  </r>
  <r>
    <x v="2"/>
    <d v="2018-09-12T00:00:00"/>
    <x v="8"/>
    <x v="1"/>
    <x v="17"/>
    <n v="2"/>
    <n v="33"/>
    <x v="0"/>
    <n v="3.36"/>
    <x v="1"/>
    <x v="0"/>
    <x v="2"/>
    <x v="1"/>
    <n v="22400"/>
    <n v="6"/>
    <n v="0.55999999999999994"/>
    <m/>
  </r>
  <r>
    <x v="2"/>
    <d v="2018-09-12T00:00:00"/>
    <x v="8"/>
    <x v="1"/>
    <x v="28"/>
    <n v="1"/>
    <n v="7"/>
    <x v="0"/>
    <n v="1.65"/>
    <x v="1"/>
    <x v="0"/>
    <x v="0"/>
    <x v="1"/>
    <n v="11000"/>
    <n v="6"/>
    <n v="0.27499999999999997"/>
    <m/>
  </r>
  <r>
    <x v="2"/>
    <d v="2018-09-12T00:00:00"/>
    <x v="8"/>
    <x v="1"/>
    <x v="17"/>
    <n v="2"/>
    <n v="10"/>
    <x v="0"/>
    <n v="1.8"/>
    <x v="1"/>
    <x v="0"/>
    <x v="0"/>
    <x v="1"/>
    <n v="12000"/>
    <n v="6"/>
    <n v="0.3"/>
    <m/>
  </r>
  <r>
    <x v="2"/>
    <d v="2018-09-12T00:00:00"/>
    <x v="8"/>
    <x v="1"/>
    <x v="28"/>
    <n v="1"/>
    <n v="13"/>
    <x v="0"/>
    <n v="2.56"/>
    <x v="1"/>
    <x v="0"/>
    <x v="2"/>
    <x v="1"/>
    <n v="17066.666666666668"/>
    <n v="6"/>
    <n v="0.42666666666666669"/>
    <m/>
  </r>
  <r>
    <x v="2"/>
    <d v="2018-09-13T00:00:00"/>
    <x v="8"/>
    <x v="1"/>
    <x v="28"/>
    <n v="1"/>
    <n v="7"/>
    <x v="0"/>
    <n v="3.58"/>
    <x v="1"/>
    <x v="0"/>
    <x v="2"/>
    <x v="1"/>
    <n v="23866.666666666668"/>
    <n v="6"/>
    <n v="0.59666666666666668"/>
    <m/>
  </r>
  <r>
    <x v="2"/>
    <d v="2018-09-13T00:00:00"/>
    <x v="8"/>
    <x v="1"/>
    <x v="28"/>
    <n v="1"/>
    <n v="12"/>
    <x v="0"/>
    <n v="2.42"/>
    <x v="1"/>
    <x v="0"/>
    <x v="2"/>
    <x v="1"/>
    <n v="16133.333333333334"/>
    <n v="6"/>
    <n v="0.40333333333333332"/>
    <m/>
  </r>
  <r>
    <x v="2"/>
    <d v="2018-09-13T00:00:00"/>
    <x v="8"/>
    <x v="1"/>
    <x v="17"/>
    <n v="2"/>
    <n v="10"/>
    <x v="0"/>
    <n v="1.8"/>
    <x v="1"/>
    <x v="0"/>
    <x v="0"/>
    <x v="1"/>
    <n v="12000"/>
    <n v="6"/>
    <n v="0.3"/>
    <m/>
  </r>
  <r>
    <x v="2"/>
    <d v="2018-09-14T00:00:00"/>
    <x v="8"/>
    <x v="1"/>
    <x v="17"/>
    <n v="2"/>
    <n v="10"/>
    <x v="0"/>
    <n v="5.0999999999999996"/>
    <x v="1"/>
    <x v="0"/>
    <x v="0"/>
    <x v="1"/>
    <n v="34000"/>
    <n v="6"/>
    <n v="0.85"/>
    <m/>
  </r>
  <r>
    <x v="2"/>
    <d v="2018-09-14T00:00:00"/>
    <x v="8"/>
    <x v="1"/>
    <x v="28"/>
    <n v="1"/>
    <n v="7"/>
    <x v="0"/>
    <n v="2.5"/>
    <x v="1"/>
    <x v="0"/>
    <x v="2"/>
    <x v="1"/>
    <n v="16666.666666666668"/>
    <n v="6"/>
    <n v="0.41666666666666669"/>
    <m/>
  </r>
  <r>
    <x v="2"/>
    <d v="2018-09-14T00:00:00"/>
    <x v="8"/>
    <x v="1"/>
    <x v="28"/>
    <n v="1"/>
    <n v="10"/>
    <x v="0"/>
    <n v="2"/>
    <x v="1"/>
    <x v="0"/>
    <x v="2"/>
    <x v="1"/>
    <n v="13333.333333333334"/>
    <n v="6"/>
    <n v="0.33333333333333331"/>
    <m/>
  </r>
  <r>
    <x v="2"/>
    <d v="2018-09-15T00:00:00"/>
    <x v="8"/>
    <x v="1"/>
    <x v="17"/>
    <n v="2"/>
    <n v="10"/>
    <x v="0"/>
    <n v="5.7"/>
    <x v="1"/>
    <x v="0"/>
    <x v="0"/>
    <x v="1"/>
    <n v="38000"/>
    <n v="6"/>
    <n v="0.95000000000000007"/>
    <m/>
  </r>
  <r>
    <x v="2"/>
    <d v="2018-09-17T00:00:00"/>
    <x v="8"/>
    <x v="1"/>
    <x v="28"/>
    <n v="1"/>
    <n v="10"/>
    <x v="0"/>
    <n v="0.79"/>
    <x v="1"/>
    <x v="0"/>
    <x v="2"/>
    <x v="1"/>
    <n v="5266.666666666667"/>
    <n v="6"/>
    <n v="0.13166666666666668"/>
    <m/>
  </r>
  <r>
    <x v="2"/>
    <d v="2018-09-17T00:00:00"/>
    <x v="8"/>
    <x v="1"/>
    <x v="28"/>
    <n v="1"/>
    <n v="14"/>
    <x v="0"/>
    <n v="1.86"/>
    <x v="1"/>
    <x v="0"/>
    <x v="2"/>
    <x v="1"/>
    <n v="12400.000000000002"/>
    <n v="6"/>
    <n v="0.31"/>
    <m/>
  </r>
  <r>
    <x v="2"/>
    <d v="2018-09-17T00:00:00"/>
    <x v="8"/>
    <x v="1"/>
    <x v="28"/>
    <n v="1"/>
    <n v="15"/>
    <x v="0"/>
    <n v="2.8"/>
    <x v="1"/>
    <x v="0"/>
    <x v="2"/>
    <x v="1"/>
    <n v="18666.666666666668"/>
    <n v="6"/>
    <n v="0.46666666666666662"/>
    <m/>
  </r>
  <r>
    <x v="2"/>
    <d v="2018-09-17T00:00:00"/>
    <x v="8"/>
    <x v="1"/>
    <x v="17"/>
    <n v="2"/>
    <n v="10"/>
    <x v="0"/>
    <n v="3"/>
    <x v="1"/>
    <x v="0"/>
    <x v="0"/>
    <x v="1"/>
    <n v="20000"/>
    <n v="6"/>
    <n v="0.5"/>
    <m/>
  </r>
  <r>
    <x v="2"/>
    <d v="2018-09-18T00:00:00"/>
    <x v="8"/>
    <x v="1"/>
    <x v="28"/>
    <n v="1"/>
    <n v="7"/>
    <x v="0"/>
    <n v="4"/>
    <x v="1"/>
    <x v="0"/>
    <x v="2"/>
    <x v="1"/>
    <n v="26666.666666666668"/>
    <n v="6"/>
    <n v="0.66666666666666663"/>
    <m/>
  </r>
  <r>
    <x v="2"/>
    <d v="2018-09-18T00:00:00"/>
    <x v="8"/>
    <x v="1"/>
    <x v="28"/>
    <n v="1"/>
    <n v="7"/>
    <x v="0"/>
    <n v="5.2"/>
    <x v="1"/>
    <x v="0"/>
    <x v="0"/>
    <x v="1"/>
    <n v="34666.666666666672"/>
    <n v="6"/>
    <n v="0.8666666666666667"/>
    <m/>
  </r>
  <r>
    <x v="2"/>
    <d v="2018-09-19T00:00:00"/>
    <x v="8"/>
    <x v="1"/>
    <x v="28"/>
    <n v="1"/>
    <n v="12"/>
    <x v="0"/>
    <n v="5"/>
    <x v="1"/>
    <x v="0"/>
    <x v="2"/>
    <x v="1"/>
    <n v="33333.333333333336"/>
    <n v="6"/>
    <n v="0.83333333333333337"/>
    <m/>
  </r>
  <r>
    <x v="2"/>
    <d v="2018-09-19T00:00:00"/>
    <x v="8"/>
    <x v="1"/>
    <x v="28"/>
    <n v="1"/>
    <n v="11"/>
    <x v="0"/>
    <n v="0.98"/>
    <x v="1"/>
    <x v="0"/>
    <x v="2"/>
    <x v="1"/>
    <n v="6533.3333333333339"/>
    <n v="6"/>
    <n v="0.16333333333333333"/>
    <m/>
  </r>
  <r>
    <x v="2"/>
    <d v="2018-09-20T00:00:00"/>
    <x v="8"/>
    <x v="1"/>
    <x v="28"/>
    <n v="1"/>
    <n v="11"/>
    <x v="0"/>
    <n v="5.66"/>
    <x v="1"/>
    <x v="0"/>
    <x v="2"/>
    <x v="1"/>
    <n v="37733.333333333336"/>
    <n v="6"/>
    <n v="0.94333333333333336"/>
    <m/>
  </r>
  <r>
    <x v="2"/>
    <d v="2018-09-20T00:00:00"/>
    <x v="8"/>
    <x v="1"/>
    <x v="28"/>
    <n v="1"/>
    <n v="7"/>
    <x v="0"/>
    <n v="4"/>
    <x v="1"/>
    <x v="0"/>
    <x v="0"/>
    <x v="1"/>
    <n v="26666.666666666668"/>
    <n v="6"/>
    <n v="0.66666666666666663"/>
    <m/>
  </r>
  <r>
    <x v="2"/>
    <d v="2018-09-20T00:00:00"/>
    <x v="8"/>
    <x v="1"/>
    <x v="28"/>
    <n v="1"/>
    <n v="7"/>
    <x v="0"/>
    <n v="0.4"/>
    <x v="1"/>
    <x v="0"/>
    <x v="0"/>
    <x v="1"/>
    <n v="2666.666666666667"/>
    <n v="6"/>
    <n v="6.6666666666666666E-2"/>
    <m/>
  </r>
  <r>
    <x v="2"/>
    <d v="2018-09-20T00:00:00"/>
    <x v="8"/>
    <x v="1"/>
    <x v="28"/>
    <n v="1"/>
    <n v="6"/>
    <x v="0"/>
    <n v="4.5999999999999996"/>
    <x v="1"/>
    <x v="0"/>
    <x v="0"/>
    <x v="1"/>
    <n v="30666.666666666664"/>
    <n v="6"/>
    <n v="0.76666666666666661"/>
    <m/>
  </r>
  <r>
    <x v="2"/>
    <d v="2018-09-21T00:00:00"/>
    <x v="8"/>
    <x v="1"/>
    <x v="28"/>
    <n v="1"/>
    <n v="6"/>
    <x v="0"/>
    <n v="5.7"/>
    <x v="1"/>
    <x v="0"/>
    <x v="0"/>
    <x v="1"/>
    <n v="38000"/>
    <n v="6"/>
    <n v="0.95000000000000007"/>
    <m/>
  </r>
  <r>
    <x v="2"/>
    <d v="2018-09-21T00:00:00"/>
    <x v="8"/>
    <x v="1"/>
    <x v="28"/>
    <n v="1"/>
    <n v="7"/>
    <x v="0"/>
    <n v="0.68"/>
    <x v="1"/>
    <x v="0"/>
    <x v="2"/>
    <x v="1"/>
    <n v="4533.3333333333339"/>
    <n v="6"/>
    <n v="0.11333333333333334"/>
    <m/>
  </r>
  <r>
    <x v="2"/>
    <d v="2018-09-21T00:00:00"/>
    <x v="8"/>
    <x v="1"/>
    <x v="28"/>
    <n v="1"/>
    <n v="8"/>
    <x v="0"/>
    <n v="1.3"/>
    <x v="1"/>
    <x v="0"/>
    <x v="2"/>
    <x v="1"/>
    <n v="8666.6666666666679"/>
    <n v="6"/>
    <n v="0.21666666666666667"/>
    <m/>
  </r>
  <r>
    <x v="2"/>
    <d v="2018-09-21T00:00:00"/>
    <x v="8"/>
    <x v="1"/>
    <x v="28"/>
    <n v="1"/>
    <n v="11"/>
    <x v="0"/>
    <n v="3.57"/>
    <x v="1"/>
    <x v="0"/>
    <x v="2"/>
    <x v="1"/>
    <n v="23800"/>
    <n v="6"/>
    <n v="0.59499999999999997"/>
    <m/>
  </r>
  <r>
    <x v="2"/>
    <d v="2018-09-24T00:00:00"/>
    <x v="8"/>
    <x v="1"/>
    <x v="28"/>
    <n v="1"/>
    <n v="11"/>
    <x v="0"/>
    <n v="5.4"/>
    <x v="1"/>
    <x v="0"/>
    <x v="2"/>
    <x v="1"/>
    <n v="36000.000000000007"/>
    <n v="6"/>
    <n v="0.9"/>
    <m/>
  </r>
  <r>
    <x v="2"/>
    <d v="2018-09-24T00:00:00"/>
    <x v="8"/>
    <x v="1"/>
    <x v="28"/>
    <n v="1"/>
    <n v="6"/>
    <x v="1"/>
    <n v="4.7"/>
    <x v="1"/>
    <x v="0"/>
    <x v="0"/>
    <x v="1"/>
    <n v="31333.333333333336"/>
    <n v="6"/>
    <n v="0.78333333333333333"/>
    <m/>
  </r>
  <r>
    <x v="2"/>
    <d v="2018-09-25T00:00:00"/>
    <x v="8"/>
    <x v="1"/>
    <x v="28"/>
    <n v="1"/>
    <n v="11"/>
    <x v="0"/>
    <n v="5.26"/>
    <x v="1"/>
    <x v="0"/>
    <x v="2"/>
    <x v="1"/>
    <n v="35066.666666666664"/>
    <n v="6"/>
    <n v="0.87666666666666659"/>
    <m/>
  </r>
  <r>
    <x v="2"/>
    <d v="2018-09-25T00:00:00"/>
    <x v="8"/>
    <x v="1"/>
    <x v="28"/>
    <n v="1"/>
    <n v="6"/>
    <x v="1"/>
    <n v="8.5"/>
    <x v="1"/>
    <x v="0"/>
    <x v="0"/>
    <x v="1"/>
    <n v="56666.666666666672"/>
    <n v="6"/>
    <n v="1.4166666666666667"/>
    <m/>
  </r>
  <r>
    <x v="2"/>
    <d v="2018-09-26T00:00:00"/>
    <x v="8"/>
    <x v="1"/>
    <x v="28"/>
    <n v="1"/>
    <n v="6"/>
    <x v="1"/>
    <n v="6.8"/>
    <x v="1"/>
    <x v="0"/>
    <x v="0"/>
    <x v="1"/>
    <n v="45333.333333333336"/>
    <n v="6"/>
    <n v="1.1333333333333333"/>
    <m/>
  </r>
  <r>
    <x v="2"/>
    <d v="2018-09-26T00:00:00"/>
    <x v="8"/>
    <x v="1"/>
    <x v="28"/>
    <n v="1"/>
    <n v="6"/>
    <x v="0"/>
    <n v="2.5"/>
    <x v="1"/>
    <x v="0"/>
    <x v="2"/>
    <x v="1"/>
    <n v="16666.666666666668"/>
    <n v="6"/>
    <n v="0.41666666666666669"/>
    <m/>
  </r>
  <r>
    <x v="2"/>
    <d v="2018-09-26T00:00:00"/>
    <x v="8"/>
    <x v="1"/>
    <x v="28"/>
    <n v="1"/>
    <n v="9"/>
    <x v="0"/>
    <n v="1.5"/>
    <x v="1"/>
    <x v="0"/>
    <x v="2"/>
    <x v="1"/>
    <n v="10000"/>
    <n v="6"/>
    <n v="0.25"/>
    <m/>
  </r>
  <r>
    <x v="2"/>
    <d v="2018-09-27T00:00:00"/>
    <x v="8"/>
    <x v="1"/>
    <x v="17"/>
    <n v="3"/>
    <n v="11"/>
    <x v="0"/>
    <n v="3"/>
    <x v="1"/>
    <x v="0"/>
    <x v="2"/>
    <x v="1"/>
    <n v="20000"/>
    <n v="6"/>
    <n v="0.5"/>
    <m/>
  </r>
  <r>
    <x v="2"/>
    <d v="2018-09-27T00:00:00"/>
    <x v="8"/>
    <x v="1"/>
    <x v="28"/>
    <n v="1"/>
    <n v="6"/>
    <x v="1"/>
    <n v="3.8"/>
    <x v="1"/>
    <x v="0"/>
    <x v="0"/>
    <x v="1"/>
    <n v="25333.333333333332"/>
    <n v="6"/>
    <n v="0.6333333333333333"/>
    <m/>
  </r>
  <r>
    <x v="2"/>
    <d v="2018-09-27T00:00:00"/>
    <x v="8"/>
    <x v="1"/>
    <x v="5"/>
    <n v="1"/>
    <n v="11"/>
    <x v="0"/>
    <n v="2.1"/>
    <x v="1"/>
    <x v="0"/>
    <x v="0"/>
    <x v="1"/>
    <n v="14000.000000000002"/>
    <n v="6"/>
    <n v="0.35000000000000003"/>
    <m/>
  </r>
  <r>
    <x v="2"/>
    <d v="2018-09-28T00:00:00"/>
    <x v="8"/>
    <x v="1"/>
    <x v="5"/>
    <n v="1"/>
    <n v="11"/>
    <x v="0"/>
    <n v="6.5"/>
    <x v="1"/>
    <x v="0"/>
    <x v="0"/>
    <x v="1"/>
    <n v="43333.333333333336"/>
    <n v="6"/>
    <n v="1.0833333333333333"/>
    <m/>
  </r>
  <r>
    <x v="2"/>
    <d v="2018-09-28T00:00:00"/>
    <x v="8"/>
    <x v="1"/>
    <x v="17"/>
    <n v="3"/>
    <n v="11"/>
    <x v="0"/>
    <n v="5.0199999999999996"/>
    <x v="1"/>
    <x v="0"/>
    <x v="2"/>
    <x v="1"/>
    <n v="33466.666666666664"/>
    <n v="6"/>
    <n v="0.83666666666666656"/>
    <m/>
  </r>
  <r>
    <x v="2"/>
    <d v="2018-09-29T00:00:00"/>
    <x v="8"/>
    <x v="1"/>
    <x v="5"/>
    <n v="1"/>
    <n v="11"/>
    <x v="0"/>
    <n v="3.57"/>
    <x v="1"/>
    <x v="0"/>
    <x v="0"/>
    <x v="1"/>
    <n v="23800"/>
    <n v="6"/>
    <n v="0.59499999999999997"/>
    <m/>
  </r>
  <r>
    <x v="2"/>
    <d v="2018-09-29T00:00:00"/>
    <x v="8"/>
    <x v="1"/>
    <x v="17"/>
    <n v="3"/>
    <n v="11"/>
    <x v="0"/>
    <n v="1.48"/>
    <x v="1"/>
    <x v="0"/>
    <x v="2"/>
    <x v="1"/>
    <n v="9866.6666666666679"/>
    <n v="6"/>
    <n v="0.24666666666666667"/>
    <m/>
  </r>
  <r>
    <x v="2"/>
    <d v="2018-10-01T00:00:00"/>
    <x v="9"/>
    <x v="1"/>
    <x v="17"/>
    <n v="3"/>
    <n v="11"/>
    <x v="0"/>
    <n v="5.0999999999999996"/>
    <x v="1"/>
    <x v="0"/>
    <x v="2"/>
    <x v="1"/>
    <n v="34000"/>
    <n v="6"/>
    <n v="0.85"/>
    <m/>
  </r>
  <r>
    <x v="2"/>
    <d v="2018-10-01T00:00:00"/>
    <x v="9"/>
    <x v="1"/>
    <x v="5"/>
    <n v="1"/>
    <n v="11"/>
    <x v="0"/>
    <n v="0.4"/>
    <x v="1"/>
    <x v="0"/>
    <x v="2"/>
    <x v="1"/>
    <n v="2666.666666666667"/>
    <n v="6"/>
    <n v="6.6666666666666666E-2"/>
    <m/>
  </r>
  <r>
    <x v="2"/>
    <d v="2018-10-01T00:00:00"/>
    <x v="9"/>
    <x v="1"/>
    <x v="17"/>
    <n v="3"/>
    <n v="14"/>
    <x v="0"/>
    <n v="4.5999999999999996"/>
    <x v="1"/>
    <x v="0"/>
    <x v="0"/>
    <x v="1"/>
    <n v="30666.666666666664"/>
    <n v="6"/>
    <n v="0.76666666666666661"/>
    <m/>
  </r>
  <r>
    <x v="2"/>
    <d v="2018-10-02T00:00:00"/>
    <x v="9"/>
    <x v="1"/>
    <x v="17"/>
    <n v="3"/>
    <n v="14"/>
    <x v="0"/>
    <n v="0.5"/>
    <x v="1"/>
    <x v="0"/>
    <x v="0"/>
    <x v="1"/>
    <n v="3333.3333333333335"/>
    <n v="6"/>
    <n v="8.3333333333333329E-2"/>
    <m/>
  </r>
  <r>
    <x v="2"/>
    <d v="2018-10-02T00:00:00"/>
    <x v="9"/>
    <x v="1"/>
    <x v="28"/>
    <n v="1"/>
    <n v="4"/>
    <x v="0"/>
    <n v="3.43"/>
    <x v="1"/>
    <x v="0"/>
    <x v="2"/>
    <x v="1"/>
    <n v="22866.666666666668"/>
    <n v="6"/>
    <n v="0.57166666666666666"/>
    <m/>
  </r>
  <r>
    <x v="2"/>
    <d v="2018-10-02T00:00:00"/>
    <x v="9"/>
    <x v="1"/>
    <x v="28"/>
    <n v="1"/>
    <n v="5"/>
    <x v="0"/>
    <n v="1.1000000000000001"/>
    <x v="1"/>
    <x v="0"/>
    <x v="2"/>
    <x v="1"/>
    <n v="7333.3333333333339"/>
    <n v="6"/>
    <n v="0.18333333333333335"/>
    <m/>
  </r>
  <r>
    <x v="2"/>
    <d v="2018-10-02T00:00:00"/>
    <x v="9"/>
    <x v="1"/>
    <x v="28"/>
    <n v="1"/>
    <n v="6"/>
    <x v="0"/>
    <n v="0.4"/>
    <x v="1"/>
    <x v="0"/>
    <x v="2"/>
    <x v="1"/>
    <n v="2666.666666666667"/>
    <n v="6"/>
    <n v="6.6666666666666666E-2"/>
    <m/>
  </r>
  <r>
    <x v="2"/>
    <d v="2018-10-02T00:00:00"/>
    <x v="9"/>
    <x v="1"/>
    <x v="17"/>
    <n v="3"/>
    <n v="14"/>
    <x v="0"/>
    <n v="4.5"/>
    <x v="1"/>
    <x v="0"/>
    <x v="0"/>
    <x v="1"/>
    <n v="30000"/>
    <n v="6"/>
    <n v="0.75"/>
    <m/>
  </r>
  <r>
    <x v="2"/>
    <d v="2018-10-03T00:00:00"/>
    <x v="9"/>
    <x v="1"/>
    <x v="17"/>
    <n v="3"/>
    <n v="14"/>
    <x v="0"/>
    <n v="5.78"/>
    <x v="1"/>
    <x v="0"/>
    <x v="0"/>
    <x v="1"/>
    <n v="38533.333333333336"/>
    <n v="6"/>
    <n v="0.96333333333333337"/>
    <m/>
  </r>
  <r>
    <x v="2"/>
    <d v="2018-10-03T00:00:00"/>
    <x v="9"/>
    <x v="1"/>
    <x v="28"/>
    <n v="1"/>
    <n v="4"/>
    <x v="0"/>
    <n v="2.5"/>
    <x v="1"/>
    <x v="0"/>
    <x v="2"/>
    <x v="1"/>
    <n v="16666.666666666668"/>
    <n v="6"/>
    <n v="0.41666666666666669"/>
    <m/>
  </r>
  <r>
    <x v="2"/>
    <d v="2018-10-03T00:00:00"/>
    <x v="9"/>
    <x v="1"/>
    <x v="17"/>
    <n v="3"/>
    <n v="14"/>
    <x v="0"/>
    <n v="3.64"/>
    <x v="1"/>
    <x v="0"/>
    <x v="0"/>
    <x v="1"/>
    <n v="24266.666666666668"/>
    <n v="6"/>
    <n v="0.60666666666666669"/>
    <m/>
  </r>
  <r>
    <x v="2"/>
    <d v="2018-10-04T00:00:00"/>
    <x v="9"/>
    <x v="1"/>
    <x v="17"/>
    <n v="3"/>
    <n v="14"/>
    <x v="0"/>
    <n v="5"/>
    <x v="1"/>
    <x v="0"/>
    <x v="0"/>
    <x v="1"/>
    <n v="33333.333333333336"/>
    <n v="6"/>
    <n v="0.83333333333333337"/>
    <m/>
  </r>
  <r>
    <x v="2"/>
    <d v="2018-10-04T00:00:00"/>
    <x v="9"/>
    <x v="1"/>
    <x v="17"/>
    <n v="3"/>
    <n v="17"/>
    <x v="0"/>
    <n v="4.5999999999999996"/>
    <x v="1"/>
    <x v="0"/>
    <x v="2"/>
    <x v="1"/>
    <n v="30666.666666666664"/>
    <n v="6"/>
    <n v="0.76666666666666661"/>
    <m/>
  </r>
  <r>
    <x v="2"/>
    <d v="2018-10-05T00:00:00"/>
    <x v="9"/>
    <x v="1"/>
    <x v="17"/>
    <n v="3"/>
    <n v="12"/>
    <x v="0"/>
    <n v="3.57"/>
    <x v="1"/>
    <x v="0"/>
    <x v="2"/>
    <x v="1"/>
    <n v="23800"/>
    <n v="6"/>
    <n v="0.59499999999999997"/>
    <m/>
  </r>
  <r>
    <x v="2"/>
    <d v="2018-10-05T00:00:00"/>
    <x v="9"/>
    <x v="1"/>
    <x v="17"/>
    <n v="3"/>
    <n v="17"/>
    <x v="0"/>
    <n v="1.19"/>
    <x v="1"/>
    <x v="0"/>
    <x v="2"/>
    <x v="1"/>
    <n v="7933.333333333333"/>
    <n v="6"/>
    <n v="0.19833333333333333"/>
    <m/>
  </r>
  <r>
    <x v="2"/>
    <d v="2018-10-05T00:00:00"/>
    <x v="9"/>
    <x v="1"/>
    <x v="17"/>
    <n v="3"/>
    <n v="17"/>
    <x v="0"/>
    <n v="4.9000000000000004"/>
    <x v="1"/>
    <x v="0"/>
    <x v="2"/>
    <x v="1"/>
    <n v="32666.666666666672"/>
    <n v="6"/>
    <n v="0.81666666666666676"/>
    <m/>
  </r>
  <r>
    <x v="2"/>
    <d v="2018-10-08T00:00:00"/>
    <x v="9"/>
    <x v="1"/>
    <x v="17"/>
    <n v="3"/>
    <n v="12"/>
    <x v="0"/>
    <n v="6.01"/>
    <x v="1"/>
    <x v="0"/>
    <x v="2"/>
    <x v="1"/>
    <n v="40066.666666666664"/>
    <n v="6"/>
    <n v="1.0016666666666667"/>
    <m/>
  </r>
  <r>
    <x v="2"/>
    <d v="2018-10-08T00:00:00"/>
    <x v="9"/>
    <x v="1"/>
    <x v="17"/>
    <n v="3"/>
    <n v="18"/>
    <x v="0"/>
    <n v="6.2"/>
    <x v="1"/>
    <x v="0"/>
    <x v="2"/>
    <x v="1"/>
    <n v="41333.333333333336"/>
    <n v="6"/>
    <n v="1.0333333333333334"/>
    <m/>
  </r>
  <r>
    <x v="2"/>
    <d v="2018-10-09T00:00:00"/>
    <x v="9"/>
    <x v="1"/>
    <x v="17"/>
    <n v="3"/>
    <n v="12"/>
    <x v="0"/>
    <n v="4.66"/>
    <x v="1"/>
    <x v="0"/>
    <x v="2"/>
    <x v="1"/>
    <n v="31066.666666666668"/>
    <n v="6"/>
    <n v="0.77666666666666673"/>
    <m/>
  </r>
  <r>
    <x v="2"/>
    <d v="2018-10-09T00:00:00"/>
    <x v="9"/>
    <x v="1"/>
    <x v="17"/>
    <n v="3"/>
    <n v="18"/>
    <x v="0"/>
    <n v="3.8400000000000003"/>
    <x v="1"/>
    <x v="0"/>
    <x v="2"/>
    <x v="1"/>
    <n v="25600.000000000004"/>
    <n v="6"/>
    <n v="0.64"/>
    <m/>
  </r>
  <r>
    <x v="2"/>
    <d v="2018-10-09T00:00:00"/>
    <x v="9"/>
    <x v="1"/>
    <x v="20"/>
    <n v="1"/>
    <n v="6"/>
    <x v="0"/>
    <n v="1"/>
    <x v="1"/>
    <x v="0"/>
    <x v="0"/>
    <x v="1"/>
    <n v="6666.666666666667"/>
    <n v="6"/>
    <n v="0.16666666666666666"/>
    <m/>
  </r>
  <r>
    <x v="2"/>
    <d v="2018-10-10T00:00:00"/>
    <x v="9"/>
    <x v="1"/>
    <x v="32"/>
    <n v="1"/>
    <n v="1"/>
    <x v="0"/>
    <n v="8.39"/>
    <x v="1"/>
    <x v="0"/>
    <x v="2"/>
    <x v="1"/>
    <n v="55933.333333333343"/>
    <n v="6"/>
    <n v="1.3983333333333334"/>
    <m/>
  </r>
  <r>
    <x v="2"/>
    <d v="2018-10-10T00:00:00"/>
    <x v="9"/>
    <x v="1"/>
    <x v="20"/>
    <n v="1"/>
    <n v="6"/>
    <x v="0"/>
    <n v="3"/>
    <x v="1"/>
    <x v="0"/>
    <x v="0"/>
    <x v="1"/>
    <n v="20000"/>
    <n v="6"/>
    <n v="0.5"/>
    <m/>
  </r>
  <r>
    <x v="2"/>
    <d v="2018-10-10T00:00:00"/>
    <x v="9"/>
    <x v="1"/>
    <x v="17"/>
    <n v="3"/>
    <n v="12"/>
    <x v="0"/>
    <n v="7.75"/>
    <x v="1"/>
    <x v="0"/>
    <x v="2"/>
    <x v="1"/>
    <n v="51666.666666666672"/>
    <n v="6"/>
    <n v="1.2916666666666667"/>
    <m/>
  </r>
  <r>
    <x v="2"/>
    <d v="2018-10-11T00:00:00"/>
    <x v="9"/>
    <x v="1"/>
    <x v="17"/>
    <n v="3"/>
    <n v="12"/>
    <x v="0"/>
    <n v="5.74"/>
    <x v="1"/>
    <x v="0"/>
    <x v="2"/>
    <x v="1"/>
    <n v="38266.666666666672"/>
    <n v="6"/>
    <n v="0.95666666666666667"/>
    <m/>
  </r>
  <r>
    <x v="2"/>
    <d v="2018-10-15T00:00:00"/>
    <x v="9"/>
    <x v="1"/>
    <x v="20"/>
    <n v="1"/>
    <n v="6"/>
    <x v="0"/>
    <n v="2"/>
    <x v="1"/>
    <x v="0"/>
    <x v="0"/>
    <x v="1"/>
    <n v="13333.333333333334"/>
    <n v="6"/>
    <n v="0.33333333333333331"/>
    <m/>
  </r>
  <r>
    <x v="2"/>
    <d v="2018-10-16T00:00:00"/>
    <x v="9"/>
    <x v="1"/>
    <x v="20"/>
    <n v="1"/>
    <n v="6"/>
    <x v="0"/>
    <n v="2.7"/>
    <x v="1"/>
    <x v="0"/>
    <x v="1"/>
    <x v="1"/>
    <n v="18000.000000000004"/>
    <n v="6"/>
    <n v="0.45"/>
    <m/>
  </r>
  <r>
    <x v="2"/>
    <d v="2018-10-16T00:00:00"/>
    <x v="9"/>
    <x v="1"/>
    <x v="20"/>
    <n v="1"/>
    <n v="6"/>
    <x v="0"/>
    <n v="1.46"/>
    <x v="1"/>
    <x v="0"/>
    <x v="1"/>
    <x v="1"/>
    <n v="9733.3333333333339"/>
    <n v="6"/>
    <n v="0.24333333333333332"/>
    <m/>
  </r>
  <r>
    <x v="2"/>
    <d v="2018-10-16T00:00:00"/>
    <x v="9"/>
    <x v="1"/>
    <x v="17"/>
    <n v="3"/>
    <n v="18"/>
    <x v="0"/>
    <n v="4"/>
    <x v="1"/>
    <x v="0"/>
    <x v="2"/>
    <x v="1"/>
    <n v="26666.666666666668"/>
    <n v="6"/>
    <n v="0.66666666666666663"/>
    <m/>
  </r>
  <r>
    <x v="2"/>
    <d v="2018-10-17T00:00:00"/>
    <x v="9"/>
    <x v="1"/>
    <x v="20"/>
    <n v="1"/>
    <n v="5"/>
    <x v="0"/>
    <n v="4.09"/>
    <x v="1"/>
    <x v="0"/>
    <x v="2"/>
    <x v="1"/>
    <n v="27266.666666666668"/>
    <n v="6"/>
    <n v="0.68166666666666664"/>
    <m/>
  </r>
  <r>
    <x v="2"/>
    <d v="2018-10-17T00:00:00"/>
    <x v="9"/>
    <x v="1"/>
    <x v="20"/>
    <n v="1"/>
    <n v="7"/>
    <x v="0"/>
    <n v="2.5499999999999998"/>
    <x v="1"/>
    <x v="0"/>
    <x v="2"/>
    <x v="1"/>
    <n v="17000"/>
    <n v="6"/>
    <n v="0.42499999999999999"/>
    <m/>
  </r>
  <r>
    <x v="2"/>
    <d v="2018-10-18T00:00:00"/>
    <x v="9"/>
    <x v="1"/>
    <x v="20"/>
    <n v="1"/>
    <n v="7"/>
    <x v="0"/>
    <n v="5.7"/>
    <x v="1"/>
    <x v="0"/>
    <x v="1"/>
    <x v="1"/>
    <n v="38000"/>
    <n v="6"/>
    <n v="0.95000000000000007"/>
    <m/>
  </r>
  <r>
    <x v="2"/>
    <d v="2018-10-18T00:00:00"/>
    <x v="9"/>
    <x v="1"/>
    <x v="20"/>
    <n v="1"/>
    <n v="6"/>
    <x v="0"/>
    <n v="2.52"/>
    <x v="1"/>
    <x v="0"/>
    <x v="2"/>
    <x v="1"/>
    <n v="16800"/>
    <n v="6"/>
    <n v="0.42"/>
    <m/>
  </r>
  <r>
    <x v="2"/>
    <d v="2018-10-18T00:00:00"/>
    <x v="9"/>
    <x v="1"/>
    <x v="20"/>
    <n v="1"/>
    <n v="7"/>
    <x v="0"/>
    <n v="3.51"/>
    <x v="1"/>
    <x v="0"/>
    <x v="2"/>
    <x v="1"/>
    <n v="23400"/>
    <n v="6"/>
    <n v="0.58499999999999996"/>
    <m/>
  </r>
  <r>
    <x v="2"/>
    <d v="2018-10-19T00:00:00"/>
    <x v="9"/>
    <x v="1"/>
    <x v="20"/>
    <n v="1"/>
    <n v="6"/>
    <x v="0"/>
    <n v="5.68"/>
    <x v="1"/>
    <x v="0"/>
    <x v="2"/>
    <x v="1"/>
    <n v="37866.666666666664"/>
    <n v="6"/>
    <n v="0.94666666666666666"/>
    <m/>
  </r>
  <r>
    <x v="2"/>
    <d v="2018-10-19T00:00:00"/>
    <x v="9"/>
    <x v="1"/>
    <x v="20"/>
    <n v="1"/>
    <n v="7"/>
    <x v="0"/>
    <n v="1"/>
    <x v="1"/>
    <x v="0"/>
    <x v="1"/>
    <x v="1"/>
    <n v="6666.666666666667"/>
    <n v="6"/>
    <n v="0.16666666666666666"/>
    <m/>
  </r>
  <r>
    <x v="2"/>
    <d v="2018-10-20T00:00:00"/>
    <x v="9"/>
    <x v="1"/>
    <x v="20"/>
    <n v="1"/>
    <n v="8"/>
    <x v="0"/>
    <n v="6"/>
    <x v="1"/>
    <x v="0"/>
    <x v="1"/>
    <x v="1"/>
    <n v="40000"/>
    <n v="6"/>
    <n v="1"/>
    <m/>
  </r>
  <r>
    <x v="2"/>
    <d v="2018-10-22T00:00:00"/>
    <x v="9"/>
    <x v="1"/>
    <x v="20"/>
    <n v="1"/>
    <n v="2"/>
    <x v="0"/>
    <n v="1"/>
    <x v="1"/>
    <x v="0"/>
    <x v="0"/>
    <x v="1"/>
    <n v="6666.666666666667"/>
    <n v="6"/>
    <n v="0.16666666666666666"/>
    <m/>
  </r>
  <r>
    <x v="2"/>
    <d v="2018-10-22T00:00:00"/>
    <x v="9"/>
    <x v="1"/>
    <x v="20"/>
    <n v="1"/>
    <n v="2"/>
    <x v="0"/>
    <n v="1.9"/>
    <x v="1"/>
    <x v="0"/>
    <x v="1"/>
    <x v="1"/>
    <n v="12666.666666666666"/>
    <n v="6"/>
    <n v="0.31666666666666665"/>
    <m/>
  </r>
  <r>
    <x v="2"/>
    <d v="2018-10-22T00:00:00"/>
    <x v="9"/>
    <x v="1"/>
    <x v="20"/>
    <n v="1"/>
    <n v="7"/>
    <x v="0"/>
    <n v="0.7"/>
    <x v="1"/>
    <x v="0"/>
    <x v="1"/>
    <x v="1"/>
    <n v="4666.666666666667"/>
    <n v="6"/>
    <n v="0.11666666666666665"/>
    <m/>
  </r>
  <r>
    <x v="2"/>
    <d v="2018-10-22T00:00:00"/>
    <x v="9"/>
    <x v="1"/>
    <x v="20"/>
    <n v="1"/>
    <n v="8"/>
    <x v="0"/>
    <n v="0.5"/>
    <x v="1"/>
    <x v="0"/>
    <x v="1"/>
    <x v="1"/>
    <n v="3333.3333333333335"/>
    <n v="6"/>
    <n v="8.3333333333333329E-2"/>
    <m/>
  </r>
  <r>
    <x v="2"/>
    <d v="2018-10-22T00:00:00"/>
    <x v="9"/>
    <x v="1"/>
    <x v="20"/>
    <n v="1"/>
    <n v="8"/>
    <x v="0"/>
    <n v="6.75"/>
    <x v="1"/>
    <x v="0"/>
    <x v="2"/>
    <x v="1"/>
    <n v="45000"/>
    <n v="6"/>
    <n v="1.125"/>
    <m/>
  </r>
  <r>
    <x v="2"/>
    <d v="2018-10-23T00:00:00"/>
    <x v="9"/>
    <x v="1"/>
    <x v="20"/>
    <n v="1"/>
    <n v="1"/>
    <x v="0"/>
    <n v="1.1599999999999999"/>
    <x v="1"/>
    <x v="0"/>
    <x v="2"/>
    <x v="1"/>
    <n v="7733.333333333333"/>
    <n v="6"/>
    <n v="0.19333333333333333"/>
    <m/>
  </r>
  <r>
    <x v="2"/>
    <d v="2018-10-23T00:00:00"/>
    <x v="9"/>
    <x v="1"/>
    <x v="20"/>
    <n v="1"/>
    <n v="8"/>
    <x v="0"/>
    <n v="4.84"/>
    <x v="1"/>
    <x v="0"/>
    <x v="2"/>
    <x v="1"/>
    <n v="32266.666666666668"/>
    <n v="6"/>
    <n v="0.80666666666666664"/>
    <m/>
  </r>
  <r>
    <x v="2"/>
    <d v="2018-10-23T00:00:00"/>
    <x v="9"/>
    <x v="1"/>
    <x v="20"/>
    <n v="1"/>
    <n v="3"/>
    <x v="0"/>
    <n v="2.39"/>
    <x v="1"/>
    <x v="0"/>
    <x v="1"/>
    <x v="1"/>
    <n v="15933.333333333336"/>
    <n v="6"/>
    <n v="0.39833333333333337"/>
    <m/>
  </r>
  <r>
    <x v="2"/>
    <d v="2018-10-23T00:00:00"/>
    <x v="9"/>
    <x v="1"/>
    <x v="20"/>
    <n v="1"/>
    <n v="2"/>
    <x v="0"/>
    <n v="3.5"/>
    <x v="1"/>
    <x v="0"/>
    <x v="0"/>
    <x v="1"/>
    <n v="23333.333333333336"/>
    <n v="6"/>
    <n v="0.58333333333333337"/>
    <m/>
  </r>
  <r>
    <x v="2"/>
    <d v="2018-10-23T00:00:00"/>
    <x v="9"/>
    <x v="1"/>
    <x v="20"/>
    <n v="1"/>
    <n v="4"/>
    <x v="0"/>
    <n v="2.5"/>
    <x v="1"/>
    <x v="0"/>
    <x v="0"/>
    <x v="1"/>
    <n v="16666.666666666668"/>
    <n v="6"/>
    <n v="0.41666666666666669"/>
    <m/>
  </r>
  <r>
    <x v="2"/>
    <d v="2018-10-24T00:00:00"/>
    <x v="9"/>
    <x v="1"/>
    <x v="20"/>
    <n v="1"/>
    <n v="4"/>
    <x v="1"/>
    <n v="0.7"/>
    <x v="1"/>
    <x v="0"/>
    <x v="1"/>
    <x v="1"/>
    <n v="4666.666666666667"/>
    <n v="6"/>
    <n v="0.11666666666666665"/>
    <m/>
  </r>
  <r>
    <x v="2"/>
    <d v="2018-10-24T00:00:00"/>
    <x v="9"/>
    <x v="1"/>
    <x v="33"/>
    <n v="1"/>
    <n v="1"/>
    <x v="1"/>
    <n v="3.3"/>
    <x v="1"/>
    <x v="0"/>
    <x v="1"/>
    <x v="1"/>
    <n v="22000"/>
    <n v="6"/>
    <n v="0.54999999999999993"/>
    <m/>
  </r>
  <r>
    <x v="2"/>
    <d v="2018-10-24T00:00:00"/>
    <x v="9"/>
    <x v="1"/>
    <x v="20"/>
    <n v="1"/>
    <n v="1"/>
    <x v="0"/>
    <n v="3"/>
    <x v="1"/>
    <x v="0"/>
    <x v="2"/>
    <x v="1"/>
    <n v="20000"/>
    <n v="6"/>
    <n v="0.5"/>
    <m/>
  </r>
  <r>
    <x v="2"/>
    <d v="2018-10-24T00:00:00"/>
    <x v="9"/>
    <x v="1"/>
    <x v="20"/>
    <n v="1"/>
    <n v="2"/>
    <x v="0"/>
    <n v="2.99"/>
    <x v="1"/>
    <x v="0"/>
    <x v="2"/>
    <x v="1"/>
    <n v="19933.333333333336"/>
    <n v="6"/>
    <n v="0.49833333333333335"/>
    <m/>
  </r>
  <r>
    <x v="2"/>
    <d v="2018-10-25T00:00:00"/>
    <x v="9"/>
    <x v="1"/>
    <x v="20"/>
    <n v="1"/>
    <n v="2"/>
    <x v="0"/>
    <n v="4.76"/>
    <x v="1"/>
    <x v="0"/>
    <x v="2"/>
    <x v="1"/>
    <n v="31733.333333333332"/>
    <n v="6"/>
    <n v="0.79333333333333333"/>
    <m/>
  </r>
  <r>
    <x v="2"/>
    <d v="2018-10-25T00:00:00"/>
    <x v="9"/>
    <x v="1"/>
    <x v="20"/>
    <n v="1"/>
    <n v="4"/>
    <x v="1"/>
    <n v="1.24"/>
    <x v="1"/>
    <x v="0"/>
    <x v="2"/>
    <x v="1"/>
    <n v="8266.6666666666679"/>
    <n v="6"/>
    <n v="0.20666666666666667"/>
    <m/>
  </r>
  <r>
    <x v="2"/>
    <d v="2018-10-25T00:00:00"/>
    <x v="9"/>
    <x v="1"/>
    <x v="33"/>
    <n v="1"/>
    <n v="1"/>
    <x v="1"/>
    <n v="1.5"/>
    <x v="1"/>
    <x v="0"/>
    <x v="1"/>
    <x v="1"/>
    <n v="10000"/>
    <n v="6"/>
    <n v="0.25"/>
    <m/>
  </r>
  <r>
    <x v="2"/>
    <d v="2018-10-26T00:00:00"/>
    <x v="9"/>
    <x v="1"/>
    <x v="33"/>
    <n v="1"/>
    <n v="1"/>
    <x v="0"/>
    <n v="1.45"/>
    <x v="1"/>
    <x v="0"/>
    <x v="1"/>
    <x v="1"/>
    <n v="9666.6666666666661"/>
    <n v="6"/>
    <n v="0.24166666666666667"/>
    <m/>
  </r>
  <r>
    <x v="2"/>
    <d v="2018-10-26T00:00:00"/>
    <x v="9"/>
    <x v="1"/>
    <x v="33"/>
    <n v="1"/>
    <n v="1"/>
    <x v="0"/>
    <n v="1.2"/>
    <x v="1"/>
    <x v="0"/>
    <x v="0"/>
    <x v="1"/>
    <n v="8000"/>
    <n v="6"/>
    <n v="0.19999999999999998"/>
    <m/>
  </r>
  <r>
    <x v="2"/>
    <d v="2018-10-26T00:00:00"/>
    <x v="9"/>
    <x v="1"/>
    <x v="20"/>
    <n v="1"/>
    <n v="4"/>
    <x v="1"/>
    <n v="5"/>
    <x v="1"/>
    <x v="0"/>
    <x v="2"/>
    <x v="1"/>
    <n v="33333.333333333336"/>
    <n v="6"/>
    <n v="0.83333333333333337"/>
    <m/>
  </r>
  <r>
    <x v="2"/>
    <d v="2018-10-26T00:00:00"/>
    <x v="9"/>
    <x v="1"/>
    <x v="20"/>
    <n v="1"/>
    <n v="4"/>
    <x v="0"/>
    <n v="0.5"/>
    <x v="1"/>
    <x v="0"/>
    <x v="2"/>
    <x v="1"/>
    <n v="3333.3333333333335"/>
    <n v="6"/>
    <n v="8.3333333333333329E-2"/>
    <m/>
  </r>
  <r>
    <x v="2"/>
    <d v="2018-10-30T00:00:00"/>
    <x v="9"/>
    <x v="1"/>
    <x v="25"/>
    <n v="1"/>
    <n v="1"/>
    <x v="0"/>
    <n v="5.3"/>
    <x v="1"/>
    <x v="0"/>
    <x v="1"/>
    <x v="1"/>
    <n v="35333.333333333336"/>
    <n v="6"/>
    <n v="0.8833333333333333"/>
    <m/>
  </r>
  <r>
    <x v="2"/>
    <d v="2018-10-30T00:00:00"/>
    <x v="9"/>
    <x v="1"/>
    <x v="33"/>
    <n v="1"/>
    <n v="1"/>
    <x v="0"/>
    <n v="0.8"/>
    <x v="1"/>
    <x v="0"/>
    <x v="1"/>
    <x v="1"/>
    <n v="5333.3333333333339"/>
    <n v="6"/>
    <n v="0.13333333333333333"/>
    <m/>
  </r>
  <r>
    <x v="2"/>
    <d v="2018-10-30T00:00:00"/>
    <x v="9"/>
    <x v="1"/>
    <x v="33"/>
    <n v="1"/>
    <n v="1"/>
    <x v="1"/>
    <n v="6.65"/>
    <x v="1"/>
    <x v="0"/>
    <x v="2"/>
    <x v="1"/>
    <n v="44333.333333333336"/>
    <n v="6"/>
    <n v="1.1083333333333334"/>
    <m/>
  </r>
  <r>
    <x v="2"/>
    <d v="2018-10-31T00:00:00"/>
    <x v="9"/>
    <x v="1"/>
    <x v="25"/>
    <n v="1"/>
    <n v="1"/>
    <x v="0"/>
    <n v="6.5"/>
    <x v="1"/>
    <x v="0"/>
    <x v="0"/>
    <x v="1"/>
    <n v="43333.333333333336"/>
    <n v="6"/>
    <n v="1.0833333333333333"/>
    <m/>
  </r>
  <r>
    <x v="2"/>
    <d v="2018-10-31T00:00:00"/>
    <x v="9"/>
    <x v="1"/>
    <x v="33"/>
    <n v="1"/>
    <n v="1"/>
    <x v="1"/>
    <n v="4.3499999999999996"/>
    <x v="1"/>
    <x v="0"/>
    <x v="2"/>
    <x v="1"/>
    <n v="29000"/>
    <n v="6"/>
    <n v="0.72499999999999998"/>
    <m/>
  </r>
  <r>
    <x v="2"/>
    <d v="2018-11-01T00:00:00"/>
    <x v="10"/>
    <x v="1"/>
    <x v="25"/>
    <n v="1"/>
    <n v="1"/>
    <x v="1"/>
    <n v="5"/>
    <x v="0"/>
    <x v="0"/>
    <x v="2"/>
    <x v="1"/>
    <n v="33333.333333333336"/>
    <n v="6"/>
    <n v="0.83333333333333337"/>
    <m/>
  </r>
  <r>
    <x v="2"/>
    <d v="2018-11-05T00:00:00"/>
    <x v="10"/>
    <x v="1"/>
    <x v="25"/>
    <n v="1"/>
    <n v="1"/>
    <x v="0"/>
    <n v="5.9"/>
    <x v="0"/>
    <x v="0"/>
    <x v="0"/>
    <x v="1"/>
    <n v="39333.333333333336"/>
    <n v="6"/>
    <n v="0.98333333333333339"/>
    <m/>
  </r>
  <r>
    <x v="2"/>
    <d v="2018-11-05T00:00:00"/>
    <x v="10"/>
    <x v="1"/>
    <x v="25"/>
    <n v="1"/>
    <n v="1"/>
    <x v="1"/>
    <n v="3.41"/>
    <x v="0"/>
    <x v="0"/>
    <x v="2"/>
    <x v="1"/>
    <n v="22733.333333333336"/>
    <n v="6"/>
    <n v="0.56833333333333336"/>
    <m/>
  </r>
  <r>
    <x v="2"/>
    <d v="2018-11-06T00:00:00"/>
    <x v="10"/>
    <x v="1"/>
    <x v="25"/>
    <n v="1"/>
    <n v="2"/>
    <x v="0"/>
    <n v="2.65"/>
    <x v="0"/>
    <x v="0"/>
    <x v="0"/>
    <x v="1"/>
    <n v="17666.666666666668"/>
    <n v="6"/>
    <n v="0.44166666666666665"/>
    <m/>
  </r>
  <r>
    <x v="2"/>
    <d v="2018-11-06T00:00:00"/>
    <x v="10"/>
    <x v="1"/>
    <x v="25"/>
    <n v="1"/>
    <n v="2"/>
    <x v="0"/>
    <n v="2.5"/>
    <x v="0"/>
    <x v="0"/>
    <x v="1"/>
    <x v="1"/>
    <n v="16666.666666666668"/>
    <n v="6"/>
    <n v="0.41666666666666669"/>
    <m/>
  </r>
  <r>
    <x v="2"/>
    <d v="2018-11-07T00:00:00"/>
    <x v="10"/>
    <x v="1"/>
    <x v="25"/>
    <n v="1"/>
    <n v="2"/>
    <x v="0"/>
    <n v="1"/>
    <x v="0"/>
    <x v="0"/>
    <x v="0"/>
    <x v="1"/>
    <n v="6666.666666666667"/>
    <n v="6"/>
    <n v="0.16666666666666666"/>
    <m/>
  </r>
  <r>
    <x v="2"/>
    <d v="2018-11-07T00:00:00"/>
    <x v="10"/>
    <x v="1"/>
    <x v="25"/>
    <n v="1"/>
    <n v="2"/>
    <x v="0"/>
    <n v="3.5"/>
    <x v="0"/>
    <x v="0"/>
    <x v="1"/>
    <x v="1"/>
    <n v="23333.333333333336"/>
    <n v="6"/>
    <n v="0.58333333333333337"/>
    <m/>
  </r>
  <r>
    <x v="2"/>
    <d v="2018-11-06T00:00:00"/>
    <x v="10"/>
    <x v="1"/>
    <x v="25"/>
    <n v="1"/>
    <n v="4"/>
    <x v="0"/>
    <n v="4.92"/>
    <x v="0"/>
    <x v="0"/>
    <x v="2"/>
    <x v="1"/>
    <n v="32800"/>
    <n v="6"/>
    <n v="0.82"/>
    <m/>
  </r>
  <r>
    <x v="2"/>
    <d v="2018-11-07T00:00:00"/>
    <x v="10"/>
    <x v="1"/>
    <x v="25"/>
    <n v="1"/>
    <n v="4"/>
    <x v="0"/>
    <n v="5.2"/>
    <x v="0"/>
    <x v="0"/>
    <x v="2"/>
    <x v="1"/>
    <n v="34666.666666666672"/>
    <n v="6"/>
    <n v="0.8666666666666667"/>
    <m/>
  </r>
  <r>
    <x v="2"/>
    <d v="2018-11-08T00:00:00"/>
    <x v="10"/>
    <x v="1"/>
    <x v="25"/>
    <n v="1"/>
    <n v="1"/>
    <x v="0"/>
    <n v="4.1900000000000004"/>
    <x v="0"/>
    <x v="0"/>
    <x v="2"/>
    <x v="1"/>
    <n v="27933.333333333336"/>
    <n v="6"/>
    <n v="0.69833333333333336"/>
    <m/>
  </r>
  <r>
    <x v="2"/>
    <d v="2018-11-08T00:00:00"/>
    <x v="10"/>
    <x v="1"/>
    <x v="25"/>
    <n v="1"/>
    <n v="4"/>
    <x v="0"/>
    <n v="1.74"/>
    <x v="0"/>
    <x v="0"/>
    <x v="2"/>
    <x v="1"/>
    <n v="11600"/>
    <n v="6"/>
    <n v="0.28999999999999998"/>
    <m/>
  </r>
  <r>
    <x v="2"/>
    <d v="2018-11-09T00:00:00"/>
    <x v="10"/>
    <x v="1"/>
    <x v="25"/>
    <n v="1"/>
    <n v="3"/>
    <x v="0"/>
    <n v="6.57"/>
    <x v="0"/>
    <x v="0"/>
    <x v="2"/>
    <x v="1"/>
    <n v="43800.000000000007"/>
    <n v="6"/>
    <n v="1.095"/>
    <m/>
  </r>
  <r>
    <x v="2"/>
    <d v="2018-11-08T00:00:00"/>
    <x v="10"/>
    <x v="1"/>
    <x v="25"/>
    <n v="1"/>
    <n v="1"/>
    <x v="0"/>
    <n v="1.2"/>
    <x v="0"/>
    <x v="0"/>
    <x v="1"/>
    <x v="1"/>
    <n v="8000"/>
    <n v="6"/>
    <n v="0.19999999999999998"/>
    <m/>
  </r>
  <r>
    <x v="2"/>
    <d v="2018-11-08T00:00:00"/>
    <x v="10"/>
    <x v="1"/>
    <x v="25"/>
    <n v="1"/>
    <n v="2"/>
    <x v="0"/>
    <n v="5"/>
    <x v="0"/>
    <x v="0"/>
    <x v="1"/>
    <x v="1"/>
    <n v="33333.333333333336"/>
    <n v="6"/>
    <n v="0.83333333333333337"/>
    <m/>
  </r>
  <r>
    <x v="2"/>
    <d v="2018-11-12T00:00:00"/>
    <x v="10"/>
    <x v="1"/>
    <x v="25"/>
    <n v="1"/>
    <n v="2"/>
    <x v="0"/>
    <n v="3.2"/>
    <x v="0"/>
    <x v="0"/>
    <x v="1"/>
    <x v="1"/>
    <n v="21333.333333333336"/>
    <n v="6"/>
    <n v="0.53333333333333333"/>
    <m/>
  </r>
  <r>
    <x v="2"/>
    <d v="2018-11-12T00:00:00"/>
    <x v="10"/>
    <x v="1"/>
    <x v="25"/>
    <n v="1"/>
    <n v="2"/>
    <x v="0"/>
    <n v="3.84"/>
    <x v="0"/>
    <x v="0"/>
    <x v="2"/>
    <x v="1"/>
    <n v="25600"/>
    <n v="6"/>
    <n v="0.64"/>
    <m/>
  </r>
  <r>
    <x v="2"/>
    <d v="2018-11-12T00:00:00"/>
    <x v="10"/>
    <x v="1"/>
    <x v="25"/>
    <n v="1"/>
    <n v="3"/>
    <x v="0"/>
    <n v="1.78"/>
    <x v="0"/>
    <x v="0"/>
    <x v="2"/>
    <x v="1"/>
    <n v="11866.666666666668"/>
    <n v="6"/>
    <n v="0.29666666666666669"/>
    <m/>
  </r>
  <r>
    <x v="2"/>
    <d v="2018-11-12T00:00:00"/>
    <x v="10"/>
    <x v="1"/>
    <x v="25"/>
    <n v="1"/>
    <n v="2"/>
    <x v="0"/>
    <n v="3.1"/>
    <x v="0"/>
    <x v="0"/>
    <x v="1"/>
    <x v="1"/>
    <n v="20666.666666666668"/>
    <n v="6"/>
    <n v="0.51666666666666672"/>
    <m/>
  </r>
  <r>
    <x v="2"/>
    <d v="2018-11-13T00:00:00"/>
    <x v="10"/>
    <x v="1"/>
    <x v="25"/>
    <n v="1"/>
    <n v="2"/>
    <x v="0"/>
    <n v="3.75"/>
    <x v="0"/>
    <x v="0"/>
    <x v="2"/>
    <x v="1"/>
    <n v="25000"/>
    <n v="6"/>
    <n v="0.625"/>
    <m/>
  </r>
  <r>
    <x v="2"/>
    <d v="2018-11-16T00:00:00"/>
    <x v="10"/>
    <x v="1"/>
    <x v="25"/>
    <n v="1"/>
    <n v="3"/>
    <x v="0"/>
    <n v="1.74"/>
    <x v="0"/>
    <x v="0"/>
    <x v="2"/>
    <x v="1"/>
    <n v="11600"/>
    <n v="6"/>
    <n v="0.28999999999999998"/>
    <m/>
  </r>
  <r>
    <x v="2"/>
    <d v="2018-11-16T00:00:00"/>
    <x v="10"/>
    <x v="1"/>
    <x v="33"/>
    <n v="1"/>
    <n v="1"/>
    <x v="0"/>
    <n v="4.5"/>
    <x v="0"/>
    <x v="0"/>
    <x v="1"/>
    <x v="1"/>
    <n v="30000"/>
    <n v="6"/>
    <n v="0.75"/>
    <m/>
  </r>
  <r>
    <x v="2"/>
    <d v="2018-11-19T00:00:00"/>
    <x v="10"/>
    <x v="1"/>
    <x v="33"/>
    <n v="1"/>
    <n v="1"/>
    <x v="0"/>
    <n v="1.5"/>
    <x v="0"/>
    <x v="0"/>
    <x v="0"/>
    <x v="1"/>
    <n v="10000"/>
    <n v="6"/>
    <n v="0.25"/>
    <m/>
  </r>
  <r>
    <x v="2"/>
    <d v="2018-11-19T00:00:00"/>
    <x v="10"/>
    <x v="1"/>
    <x v="25"/>
    <n v="1"/>
    <n v="5"/>
    <x v="0"/>
    <n v="5.48"/>
    <x v="0"/>
    <x v="0"/>
    <x v="2"/>
    <x v="1"/>
    <n v="36533.333333333336"/>
    <n v="6"/>
    <n v="0.91333333333333344"/>
    <m/>
  </r>
  <r>
    <x v="2"/>
    <d v="2018-11-19T00:00:00"/>
    <x v="10"/>
    <x v="1"/>
    <x v="25"/>
    <n v="1"/>
    <n v="2"/>
    <x v="0"/>
    <n v="2.73"/>
    <x v="0"/>
    <x v="0"/>
    <x v="2"/>
    <x v="1"/>
    <n v="18200"/>
    <n v="6"/>
    <n v="0.45500000000000002"/>
    <m/>
  </r>
  <r>
    <x v="2"/>
    <d v="2018-11-20T00:00:00"/>
    <x v="10"/>
    <x v="1"/>
    <x v="25"/>
    <n v="1"/>
    <n v="5"/>
    <x v="0"/>
    <n v="6.3"/>
    <x v="0"/>
    <x v="0"/>
    <x v="2"/>
    <x v="1"/>
    <n v="42000"/>
    <n v="6"/>
    <n v="1.05"/>
    <m/>
  </r>
  <r>
    <x v="2"/>
    <d v="2018-11-20T00:00:00"/>
    <x v="10"/>
    <x v="1"/>
    <x v="33"/>
    <n v="1"/>
    <n v="1"/>
    <x v="0"/>
    <n v="1.4"/>
    <x v="0"/>
    <x v="0"/>
    <x v="0"/>
    <x v="1"/>
    <n v="9333.3333333333339"/>
    <n v="6"/>
    <n v="0.23333333333333331"/>
    <m/>
  </r>
  <r>
    <x v="2"/>
    <d v="2018-11-21T00:00:00"/>
    <x v="10"/>
    <x v="1"/>
    <x v="33"/>
    <n v="1"/>
    <n v="1"/>
    <x v="0"/>
    <n v="6.5"/>
    <x v="0"/>
    <x v="0"/>
    <x v="0"/>
    <x v="1"/>
    <n v="43333.333333333336"/>
    <n v="6"/>
    <n v="1.0833333333333333"/>
    <m/>
  </r>
  <r>
    <x v="2"/>
    <d v="2018-11-21T00:00:00"/>
    <x v="10"/>
    <x v="1"/>
    <x v="33"/>
    <n v="1"/>
    <n v="1"/>
    <x v="0"/>
    <n v="5.53"/>
    <x v="0"/>
    <x v="0"/>
    <x v="2"/>
    <x v="1"/>
    <n v="36866.666666666672"/>
    <n v="6"/>
    <n v="0.92166666666666675"/>
    <m/>
  </r>
  <r>
    <x v="2"/>
    <d v="2018-11-22T00:00:00"/>
    <x v="10"/>
    <x v="1"/>
    <x v="33"/>
    <n v="1"/>
    <n v="1"/>
    <x v="0"/>
    <n v="4.032"/>
    <x v="0"/>
    <x v="0"/>
    <x v="2"/>
    <x v="1"/>
    <n v="26880"/>
    <n v="6"/>
    <n v="0.67200000000000004"/>
    <m/>
  </r>
  <r>
    <x v="2"/>
    <d v="2018-11-22T00:00:00"/>
    <x v="10"/>
    <x v="1"/>
    <x v="33"/>
    <n v="1"/>
    <n v="1"/>
    <x v="0"/>
    <n v="4.95"/>
    <x v="0"/>
    <x v="0"/>
    <x v="0"/>
    <x v="1"/>
    <n v="33000"/>
    <n v="6"/>
    <n v="0.82500000000000007"/>
    <m/>
  </r>
  <r>
    <x v="2"/>
    <d v="2018-11-23T00:00:00"/>
    <x v="10"/>
    <x v="1"/>
    <x v="33"/>
    <n v="1"/>
    <n v="1"/>
    <x v="0"/>
    <n v="4"/>
    <x v="0"/>
    <x v="0"/>
    <x v="0"/>
    <x v="1"/>
    <n v="26666.666666666668"/>
    <n v="6"/>
    <n v="0.66666666666666663"/>
    <m/>
  </r>
  <r>
    <x v="2"/>
    <d v="2018-11-26T00:00:00"/>
    <x v="10"/>
    <x v="1"/>
    <x v="34"/>
    <n v="1"/>
    <n v="1"/>
    <x v="0"/>
    <n v="0.85"/>
    <x v="0"/>
    <x v="0"/>
    <x v="1"/>
    <x v="1"/>
    <n v="5666.666666666667"/>
    <n v="6"/>
    <n v="0.14166666666666666"/>
    <m/>
  </r>
  <r>
    <x v="2"/>
    <d v="2018-11-27T00:00:00"/>
    <x v="10"/>
    <x v="1"/>
    <x v="34"/>
    <n v="1"/>
    <n v="1"/>
    <x v="0"/>
    <n v="2"/>
    <x v="0"/>
    <x v="0"/>
    <x v="0"/>
    <x v="1"/>
    <n v="13333.333333333334"/>
    <n v="6"/>
    <n v="0.33333333333333331"/>
    <m/>
  </r>
  <r>
    <x v="2"/>
    <d v="2018-11-28T00:00:00"/>
    <x v="10"/>
    <x v="1"/>
    <x v="33"/>
    <n v="1"/>
    <n v="1"/>
    <x v="0"/>
    <n v="2.95"/>
    <x v="0"/>
    <x v="0"/>
    <x v="2"/>
    <x v="1"/>
    <n v="19666.666666666668"/>
    <n v="6"/>
    <n v="0.4916666666666667"/>
    <m/>
  </r>
  <r>
    <x v="2"/>
    <d v="2018-11-27T00:00:00"/>
    <x v="10"/>
    <x v="1"/>
    <x v="33"/>
    <n v="1"/>
    <n v="1"/>
    <x v="0"/>
    <n v="4.32"/>
    <x v="0"/>
    <x v="0"/>
    <x v="2"/>
    <x v="1"/>
    <n v="28800.000000000004"/>
    <n v="6"/>
    <n v="0.72000000000000008"/>
    <m/>
  </r>
  <r>
    <x v="2"/>
    <d v="2018-11-28T00:00:00"/>
    <x v="10"/>
    <x v="1"/>
    <x v="34"/>
    <n v="1"/>
    <n v="1"/>
    <x v="0"/>
    <n v="7.5"/>
    <x v="0"/>
    <x v="0"/>
    <x v="0"/>
    <x v="1"/>
    <n v="50000"/>
    <n v="6"/>
    <n v="1.25"/>
    <m/>
  </r>
  <r>
    <x v="2"/>
    <d v="2018-11-28T00:00:00"/>
    <x v="10"/>
    <x v="1"/>
    <x v="34"/>
    <n v="1"/>
    <n v="3"/>
    <x v="0"/>
    <n v="1.5"/>
    <x v="0"/>
    <x v="0"/>
    <x v="1"/>
    <x v="1"/>
    <n v="10000"/>
    <n v="6"/>
    <n v="0.25"/>
    <m/>
  </r>
  <r>
    <x v="2"/>
    <d v="2018-11-29T00:00:00"/>
    <x v="10"/>
    <x v="1"/>
    <x v="34"/>
    <n v="1"/>
    <n v="2"/>
    <x v="0"/>
    <n v="5.62"/>
    <x v="0"/>
    <x v="0"/>
    <x v="2"/>
    <x v="1"/>
    <n v="37466.666666666672"/>
    <n v="6"/>
    <n v="0.93666666666666665"/>
    <m/>
  </r>
  <r>
    <x v="2"/>
    <d v="2018-11-26T00:00:00"/>
    <x v="10"/>
    <x v="1"/>
    <x v="33"/>
    <n v="1"/>
    <n v="1"/>
    <x v="0"/>
    <n v="5.0999999999999996"/>
    <x v="0"/>
    <x v="0"/>
    <x v="2"/>
    <x v="1"/>
    <n v="34000"/>
    <n v="6"/>
    <n v="0.85"/>
    <m/>
  </r>
  <r>
    <x v="2"/>
    <d v="2018-11-29T00:00:00"/>
    <x v="10"/>
    <x v="1"/>
    <x v="34"/>
    <n v="1"/>
    <n v="1"/>
    <x v="0"/>
    <n v="7.6"/>
    <x v="0"/>
    <x v="0"/>
    <x v="0"/>
    <x v="1"/>
    <n v="50666.666666666664"/>
    <n v="6"/>
    <n v="1.2666666666666666"/>
    <m/>
  </r>
  <r>
    <x v="2"/>
    <d v="2018-11-30T00:00:00"/>
    <x v="10"/>
    <x v="1"/>
    <x v="34"/>
    <n v="1"/>
    <n v="1"/>
    <x v="0"/>
    <n v="7.3"/>
    <x v="0"/>
    <x v="0"/>
    <x v="0"/>
    <x v="1"/>
    <n v="48666.666666666664"/>
    <n v="6"/>
    <n v="1.2166666666666666"/>
    <m/>
  </r>
  <r>
    <x v="2"/>
    <d v="2018-11-30T00:00:00"/>
    <x v="10"/>
    <x v="1"/>
    <x v="34"/>
    <n v="1"/>
    <n v="3"/>
    <x v="0"/>
    <n v="4"/>
    <x v="0"/>
    <x v="0"/>
    <x v="2"/>
    <x v="1"/>
    <n v="26666.666666666668"/>
    <n v="6"/>
    <n v="0.66666666666666663"/>
    <m/>
  </r>
  <r>
    <x v="2"/>
    <d v="2018-12-03T00:00:00"/>
    <x v="11"/>
    <x v="1"/>
    <x v="34"/>
    <n v="1"/>
    <n v="3"/>
    <x v="0"/>
    <n v="3.19"/>
    <x v="0"/>
    <x v="0"/>
    <x v="2"/>
    <x v="0"/>
    <n v="21266.666666666668"/>
    <n v="6"/>
    <n v="0.53166666666666662"/>
    <m/>
  </r>
  <r>
    <x v="2"/>
    <d v="2018-12-04T00:00:00"/>
    <x v="11"/>
    <x v="1"/>
    <x v="34"/>
    <n v="1"/>
    <n v="3"/>
    <x v="0"/>
    <n v="2"/>
    <x v="0"/>
    <x v="0"/>
    <x v="2"/>
    <x v="0"/>
    <n v="13333.333333333334"/>
    <n v="6"/>
    <n v="0.33333333333333331"/>
    <m/>
  </r>
  <r>
    <x v="2"/>
    <d v="2018-12-05T00:00:00"/>
    <x v="11"/>
    <x v="1"/>
    <x v="34"/>
    <n v="1"/>
    <n v="2"/>
    <x v="0"/>
    <n v="5.4"/>
    <x v="0"/>
    <x v="0"/>
    <x v="2"/>
    <x v="0"/>
    <n v="36000.000000000007"/>
    <n v="6"/>
    <n v="0.9"/>
    <m/>
  </r>
  <r>
    <x v="2"/>
    <d v="2018-12-05T00:00:00"/>
    <x v="11"/>
    <x v="1"/>
    <x v="34"/>
    <n v="1"/>
    <n v="1"/>
    <x v="0"/>
    <n v="4.3"/>
    <x v="0"/>
    <x v="0"/>
    <x v="2"/>
    <x v="0"/>
    <n v="28666.666666666668"/>
    <n v="6"/>
    <n v="0.71666666666666667"/>
    <m/>
  </r>
  <r>
    <x v="2"/>
    <d v="2018-12-05T00:00:00"/>
    <x v="11"/>
    <x v="1"/>
    <x v="34"/>
    <n v="1"/>
    <n v="3"/>
    <x v="0"/>
    <n v="2.5"/>
    <x v="0"/>
    <x v="0"/>
    <x v="0"/>
    <x v="0"/>
    <n v="16666.666666666668"/>
    <n v="6"/>
    <n v="0.41666666666666669"/>
    <m/>
  </r>
  <r>
    <x v="2"/>
    <d v="2018-12-06T00:00:00"/>
    <x v="11"/>
    <x v="1"/>
    <x v="34"/>
    <n v="1"/>
    <n v="1"/>
    <x v="0"/>
    <n v="2.4"/>
    <x v="0"/>
    <x v="0"/>
    <x v="0"/>
    <x v="0"/>
    <n v="16000"/>
    <n v="6"/>
    <n v="0.39999999999999997"/>
    <m/>
  </r>
  <r>
    <x v="2"/>
    <d v="2018-12-06T00:00:00"/>
    <x v="11"/>
    <x v="1"/>
    <x v="34"/>
    <n v="1"/>
    <n v="3"/>
    <x v="0"/>
    <n v="2.25"/>
    <x v="0"/>
    <x v="0"/>
    <x v="0"/>
    <x v="0"/>
    <n v="15000"/>
    <n v="6"/>
    <n v="0.375"/>
    <m/>
  </r>
  <r>
    <x v="2"/>
    <d v="2018-12-06T00:00:00"/>
    <x v="11"/>
    <x v="1"/>
    <x v="3"/>
    <n v="1"/>
    <n v="9"/>
    <x v="0"/>
    <n v="4"/>
    <x v="0"/>
    <x v="0"/>
    <x v="0"/>
    <x v="0"/>
    <n v="26666.666666666668"/>
    <n v="6"/>
    <n v="0.66666666666666663"/>
    <m/>
  </r>
  <r>
    <x v="2"/>
    <d v="2018-12-07T00:00:00"/>
    <x v="11"/>
    <x v="1"/>
    <x v="3"/>
    <n v="1"/>
    <n v="9"/>
    <x v="0"/>
    <n v="7.7"/>
    <x v="0"/>
    <x v="0"/>
    <x v="0"/>
    <x v="0"/>
    <n v="51333.333333333336"/>
    <n v="6"/>
    <n v="1.2833333333333334"/>
    <m/>
  </r>
  <r>
    <x v="2"/>
    <d v="2018-12-07T00:00:00"/>
    <x v="11"/>
    <x v="1"/>
    <x v="34"/>
    <n v="1"/>
    <n v="3"/>
    <x v="0"/>
    <n v="4.4000000000000004"/>
    <x v="0"/>
    <x v="0"/>
    <x v="2"/>
    <x v="0"/>
    <n v="29333.333333333336"/>
    <n v="6"/>
    <n v="0.73333333333333339"/>
    <m/>
  </r>
  <r>
    <x v="2"/>
    <d v="2018-12-10T00:00:00"/>
    <x v="11"/>
    <x v="1"/>
    <x v="3"/>
    <n v="1"/>
    <n v="9"/>
    <x v="0"/>
    <n v="0.56000000000000005"/>
    <x v="0"/>
    <x v="0"/>
    <x v="2"/>
    <x v="0"/>
    <n v="3733.3333333333339"/>
    <n v="6"/>
    <n v="9.3333333333333338E-2"/>
    <m/>
  </r>
  <r>
    <x v="2"/>
    <d v="2018-12-11T00:00:00"/>
    <x v="11"/>
    <x v="1"/>
    <x v="21"/>
    <n v="1"/>
    <n v="6"/>
    <x v="11"/>
    <n v="5.62"/>
    <x v="0"/>
    <x v="0"/>
    <x v="2"/>
    <x v="0"/>
    <n v="37466.666666666672"/>
    <n v="6"/>
    <n v="0.93666666666666665"/>
    <m/>
  </r>
  <r>
    <x v="2"/>
    <d v="2018-12-13T00:00:00"/>
    <x v="11"/>
    <x v="1"/>
    <x v="21"/>
    <n v="1"/>
    <n v="1"/>
    <x v="11"/>
    <n v="1.5"/>
    <x v="0"/>
    <x v="0"/>
    <x v="2"/>
    <x v="0"/>
    <n v="10000"/>
    <n v="6"/>
    <n v="0.25"/>
    <m/>
  </r>
  <r>
    <x v="2"/>
    <d v="2018-12-11T00:00:00"/>
    <x v="11"/>
    <x v="1"/>
    <x v="0"/>
    <n v="1"/>
    <n v="23"/>
    <x v="0"/>
    <n v="3"/>
    <x v="0"/>
    <x v="0"/>
    <x v="0"/>
    <x v="0"/>
    <n v="20000"/>
    <n v="6"/>
    <n v="0.5"/>
    <m/>
  </r>
  <r>
    <x v="2"/>
    <d v="2018-12-10T00:00:00"/>
    <x v="11"/>
    <x v="1"/>
    <x v="0"/>
    <n v="1"/>
    <n v="23"/>
    <x v="0"/>
    <n v="5"/>
    <x v="0"/>
    <x v="0"/>
    <x v="0"/>
    <x v="0"/>
    <n v="33333.333333333336"/>
    <n v="6"/>
    <n v="0.83333333333333337"/>
    <m/>
  </r>
  <r>
    <x v="2"/>
    <d v="2018-12-13T00:00:00"/>
    <x v="11"/>
    <x v="1"/>
    <x v="0"/>
    <n v="1"/>
    <n v="23"/>
    <x v="0"/>
    <n v="1"/>
    <x v="0"/>
    <x v="0"/>
    <x v="0"/>
    <x v="0"/>
    <n v="6666.666666666667"/>
    <n v="6"/>
    <n v="0.16666666666666666"/>
    <m/>
  </r>
  <r>
    <x v="2"/>
    <d v="2018-12-14T00:00:00"/>
    <x v="11"/>
    <x v="1"/>
    <x v="0"/>
    <n v="1"/>
    <n v="23"/>
    <x v="0"/>
    <n v="3"/>
    <x v="0"/>
    <x v="0"/>
    <x v="1"/>
    <x v="0"/>
    <n v="20000"/>
    <n v="6"/>
    <n v="0.5"/>
    <m/>
  </r>
  <r>
    <x v="2"/>
    <d v="2018-12-15T00:00:00"/>
    <x v="11"/>
    <x v="1"/>
    <x v="0"/>
    <n v="1"/>
    <n v="23"/>
    <x v="0"/>
    <n v="3"/>
    <x v="0"/>
    <x v="0"/>
    <x v="1"/>
    <x v="0"/>
    <n v="20000"/>
    <n v="6"/>
    <n v="0.5"/>
    <m/>
  </r>
  <r>
    <x v="2"/>
    <d v="2018-12-17T00:00:00"/>
    <x v="11"/>
    <x v="1"/>
    <x v="0"/>
    <n v="1"/>
    <n v="23"/>
    <x v="0"/>
    <n v="4"/>
    <x v="0"/>
    <x v="0"/>
    <x v="1"/>
    <x v="0"/>
    <n v="26666.666666666668"/>
    <n v="6"/>
    <n v="0.66666666666666663"/>
    <m/>
  </r>
  <r>
    <x v="2"/>
    <d v="2018-12-17T00:00:00"/>
    <x v="11"/>
    <x v="1"/>
    <x v="21"/>
    <n v="1"/>
    <n v="1"/>
    <x v="11"/>
    <n v="4.3499999999999996"/>
    <x v="0"/>
    <x v="0"/>
    <x v="2"/>
    <x v="0"/>
    <n v="29000"/>
    <n v="6"/>
    <n v="0.72499999999999998"/>
    <m/>
  </r>
  <r>
    <x v="2"/>
    <d v="2018-12-18T00:00:00"/>
    <x v="11"/>
    <x v="1"/>
    <x v="0"/>
    <n v="1"/>
    <n v="23"/>
    <x v="0"/>
    <n v="2"/>
    <x v="0"/>
    <x v="0"/>
    <x v="1"/>
    <x v="0"/>
    <n v="13333.333333333334"/>
    <n v="6"/>
    <n v="0.33333333333333331"/>
    <m/>
  </r>
  <r>
    <x v="2"/>
    <d v="2018-12-18T00:00:00"/>
    <x v="11"/>
    <x v="1"/>
    <x v="21"/>
    <n v="1"/>
    <n v="6"/>
    <x v="12"/>
    <n v="0.52"/>
    <x v="0"/>
    <x v="0"/>
    <x v="2"/>
    <x v="0"/>
    <n v="3466.666666666667"/>
    <n v="6"/>
    <n v="8.666666666666667E-2"/>
    <m/>
  </r>
  <r>
    <x v="2"/>
    <d v="2018-12-18T00:00:00"/>
    <x v="11"/>
    <x v="1"/>
    <x v="21"/>
    <n v="1"/>
    <n v="6"/>
    <x v="13"/>
    <n v="4.62"/>
    <x v="0"/>
    <x v="0"/>
    <x v="2"/>
    <x v="0"/>
    <n v="30800.000000000004"/>
    <n v="6"/>
    <n v="0.77"/>
    <m/>
  </r>
  <r>
    <x v="2"/>
    <d v="2018-12-19T00:00:00"/>
    <x v="11"/>
    <x v="1"/>
    <x v="21"/>
    <n v="1"/>
    <n v="6"/>
    <x v="13"/>
    <n v="4.66"/>
    <x v="0"/>
    <x v="0"/>
    <x v="2"/>
    <x v="0"/>
    <n v="31066.666666666668"/>
    <n v="6"/>
    <n v="0.77666666666666673"/>
    <m/>
  </r>
  <r>
    <x v="2"/>
    <d v="2018-12-19T00:00:00"/>
    <x v="11"/>
    <x v="1"/>
    <x v="21"/>
    <n v="1"/>
    <n v="6"/>
    <x v="13"/>
    <n v="4.38"/>
    <x v="0"/>
    <x v="0"/>
    <x v="2"/>
    <x v="0"/>
    <n v="29200"/>
    <n v="6"/>
    <n v="0.73"/>
    <m/>
  </r>
  <r>
    <x v="2"/>
    <d v="2018-12-19T00:00:00"/>
    <x v="11"/>
    <x v="1"/>
    <x v="0"/>
    <n v="1"/>
    <n v="23"/>
    <x v="0"/>
    <n v="1.8"/>
    <x v="0"/>
    <x v="0"/>
    <x v="1"/>
    <x v="0"/>
    <n v="12000"/>
    <n v="6"/>
    <n v="0.3"/>
    <m/>
  </r>
  <r>
    <x v="2"/>
    <d v="2018-12-19T00:00:00"/>
    <x v="11"/>
    <x v="1"/>
    <x v="0"/>
    <n v="1"/>
    <n v="8"/>
    <x v="0"/>
    <n v="1"/>
    <x v="0"/>
    <x v="0"/>
    <x v="1"/>
    <x v="0"/>
    <n v="6666.666666666667"/>
    <n v="6"/>
    <n v="0.16666666666666666"/>
    <m/>
  </r>
  <r>
    <x v="2"/>
    <d v="2018-12-20T00:00:00"/>
    <x v="11"/>
    <x v="1"/>
    <x v="0"/>
    <n v="1"/>
    <n v="8"/>
    <x v="0"/>
    <n v="4"/>
    <x v="0"/>
    <x v="0"/>
    <x v="1"/>
    <x v="0"/>
    <n v="26666.666666666668"/>
    <n v="6"/>
    <n v="0.66666666666666663"/>
    <m/>
  </r>
  <r>
    <x v="2"/>
    <d v="2018-12-20T00:00:00"/>
    <x v="11"/>
    <x v="1"/>
    <x v="7"/>
    <n v="1"/>
    <n v="1"/>
    <x v="9"/>
    <n v="5"/>
    <x v="0"/>
    <x v="0"/>
    <x v="1"/>
    <x v="0"/>
    <n v="33333.333333333336"/>
    <n v="6"/>
    <n v="0.83333333333333337"/>
    <m/>
  </r>
  <r>
    <x v="2"/>
    <d v="2018-12-21T00:00:00"/>
    <x v="11"/>
    <x v="1"/>
    <x v="7"/>
    <n v="1"/>
    <n v="1"/>
    <x v="9"/>
    <n v="3"/>
    <x v="0"/>
    <x v="0"/>
    <x v="0"/>
    <x v="0"/>
    <n v="20000"/>
    <n v="6"/>
    <n v="0.5"/>
    <m/>
  </r>
  <r>
    <x v="2"/>
    <d v="2018-12-21T00:00:00"/>
    <x v="11"/>
    <x v="1"/>
    <x v="0"/>
    <n v="1"/>
    <n v="2"/>
    <x v="0"/>
    <n v="2"/>
    <x v="0"/>
    <x v="0"/>
    <x v="1"/>
    <x v="0"/>
    <n v="13333.333333333334"/>
    <n v="6"/>
    <n v="0.33333333333333331"/>
    <m/>
  </r>
  <r>
    <x v="2"/>
    <d v="2018-12-21T00:00:00"/>
    <x v="11"/>
    <x v="1"/>
    <x v="21"/>
    <n v="1"/>
    <n v="5"/>
    <x v="13"/>
    <n v="2"/>
    <x v="0"/>
    <x v="0"/>
    <x v="2"/>
    <x v="1"/>
    <n v="13333.333333333334"/>
    <n v="6"/>
    <n v="0.33333333333333331"/>
    <m/>
  </r>
  <r>
    <x v="2"/>
    <d v="2018-12-22T00:00:00"/>
    <x v="11"/>
    <x v="1"/>
    <x v="0"/>
    <n v="1"/>
    <n v="8"/>
    <x v="0"/>
    <n v="3.4"/>
    <x v="0"/>
    <x v="0"/>
    <x v="1"/>
    <x v="1"/>
    <n v="22666.666666666668"/>
    <n v="6"/>
    <n v="0.56666666666666665"/>
    <m/>
  </r>
  <r>
    <x v="2"/>
    <d v="2018-12-22T00:00:00"/>
    <x v="11"/>
    <x v="1"/>
    <x v="0"/>
    <n v="1"/>
    <n v="7"/>
    <x v="0"/>
    <n v="2"/>
    <x v="0"/>
    <x v="0"/>
    <x v="1"/>
    <x v="0"/>
    <n v="13333.333333333334"/>
    <n v="6"/>
    <n v="0.33333333333333331"/>
    <m/>
  </r>
  <r>
    <x v="2"/>
    <d v="2018-12-22T00:00:00"/>
    <x v="11"/>
    <x v="1"/>
    <x v="7"/>
    <n v="1"/>
    <n v="1"/>
    <x v="9"/>
    <n v="6"/>
    <x v="0"/>
    <x v="0"/>
    <x v="0"/>
    <x v="0"/>
    <n v="40000"/>
    <n v="6"/>
    <n v="1"/>
    <m/>
  </r>
  <r>
    <x v="2"/>
    <d v="2018-12-22T00:00:00"/>
    <x v="11"/>
    <x v="1"/>
    <x v="8"/>
    <n v="1"/>
    <n v="3"/>
    <x v="13"/>
    <n v="2.12"/>
    <x v="0"/>
    <x v="0"/>
    <x v="2"/>
    <x v="1"/>
    <n v="14133.333333333334"/>
    <n v="6"/>
    <n v="0.35333333333333333"/>
    <m/>
  </r>
  <r>
    <x v="2"/>
    <d v="2018-12-22T00:00:00"/>
    <x v="11"/>
    <x v="1"/>
    <x v="8"/>
    <n v="1"/>
    <n v="8"/>
    <x v="13"/>
    <n v="1.35"/>
    <x v="0"/>
    <x v="0"/>
    <x v="2"/>
    <x v="0"/>
    <n v="9000.0000000000018"/>
    <n v="6"/>
    <n v="0.22500000000000001"/>
    <m/>
  </r>
  <r>
    <x v="2"/>
    <d v="2018-12-27T00:00:00"/>
    <x v="11"/>
    <x v="1"/>
    <x v="7"/>
    <n v="1"/>
    <n v="2"/>
    <x v="9"/>
    <n v="2"/>
    <x v="0"/>
    <x v="0"/>
    <x v="1"/>
    <x v="0"/>
    <n v="13333.333333333334"/>
    <n v="6"/>
    <n v="0.33333333333333331"/>
    <m/>
  </r>
  <r>
    <x v="2"/>
    <d v="2019-01-02T00:00:00"/>
    <x v="0"/>
    <x v="2"/>
    <x v="0"/>
    <n v="1"/>
    <n v="7"/>
    <x v="1"/>
    <n v="1.25"/>
    <x v="0"/>
    <x v="0"/>
    <x v="1"/>
    <x v="1"/>
    <n v="8333.3333333333339"/>
    <n v="6"/>
    <n v="0.20833333333333334"/>
    <m/>
  </r>
  <r>
    <x v="2"/>
    <d v="2019-01-03T00:00:00"/>
    <x v="0"/>
    <x v="2"/>
    <x v="2"/>
    <n v="1"/>
    <n v="16"/>
    <x v="1"/>
    <n v="0.85"/>
    <x v="0"/>
    <x v="0"/>
    <x v="1"/>
    <x v="1"/>
    <n v="5666.666666666667"/>
    <n v="6"/>
    <n v="0.14166666666666666"/>
    <m/>
  </r>
  <r>
    <x v="2"/>
    <d v="2019-01-03T00:00:00"/>
    <x v="0"/>
    <x v="2"/>
    <x v="35"/>
    <n v="1"/>
    <n v="16"/>
    <x v="10"/>
    <n v="1.25"/>
    <x v="0"/>
    <x v="0"/>
    <x v="1"/>
    <x v="1"/>
    <n v="8333.3333333333339"/>
    <n v="6"/>
    <n v="0.20833333333333334"/>
    <m/>
  </r>
  <r>
    <x v="2"/>
    <d v="2019-01-03T00:00:00"/>
    <x v="0"/>
    <x v="2"/>
    <x v="2"/>
    <n v="1"/>
    <n v="16"/>
    <x v="10"/>
    <n v="2.6"/>
    <x v="0"/>
    <x v="0"/>
    <x v="0"/>
    <x v="1"/>
    <n v="17333.333333333336"/>
    <n v="6"/>
    <n v="0.43333333333333335"/>
    <m/>
  </r>
  <r>
    <x v="2"/>
    <d v="2019-01-03T00:00:00"/>
    <x v="0"/>
    <x v="2"/>
    <x v="8"/>
    <n v="1"/>
    <n v="5"/>
    <x v="14"/>
    <n v="0.9"/>
    <x v="0"/>
    <x v="0"/>
    <x v="2"/>
    <x v="1"/>
    <n v="6000"/>
    <n v="6"/>
    <n v="0.15"/>
    <m/>
  </r>
  <r>
    <x v="2"/>
    <d v="2019-01-03T00:00:00"/>
    <x v="0"/>
    <x v="2"/>
    <x v="8"/>
    <n v="1"/>
    <n v="6"/>
    <x v="15"/>
    <n v="1.1000000000000001"/>
    <x v="0"/>
    <x v="0"/>
    <x v="2"/>
    <x v="1"/>
    <n v="7333.3333333333339"/>
    <n v="6"/>
    <n v="0.18333333333333335"/>
    <m/>
  </r>
  <r>
    <x v="2"/>
    <d v="2019-01-04T00:00:00"/>
    <x v="0"/>
    <x v="2"/>
    <x v="32"/>
    <n v="1"/>
    <n v="7"/>
    <x v="1"/>
    <n v="3.7"/>
    <x v="0"/>
    <x v="0"/>
    <x v="0"/>
    <x v="1"/>
    <n v="24666.666666666668"/>
    <n v="6"/>
    <n v="0.6166666666666667"/>
    <m/>
  </r>
  <r>
    <x v="2"/>
    <d v="2019-01-04T00:00:00"/>
    <x v="0"/>
    <x v="2"/>
    <x v="2"/>
    <n v="1"/>
    <n v="16"/>
    <x v="10"/>
    <n v="3"/>
    <x v="0"/>
    <x v="0"/>
    <x v="1"/>
    <x v="1"/>
    <n v="20000"/>
    <n v="6"/>
    <n v="0.5"/>
    <m/>
  </r>
  <r>
    <x v="2"/>
    <d v="2019-01-04T00:00:00"/>
    <x v="0"/>
    <x v="2"/>
    <x v="2"/>
    <n v="1"/>
    <n v="14"/>
    <x v="15"/>
    <n v="4"/>
    <x v="0"/>
    <x v="0"/>
    <x v="2"/>
    <x v="1"/>
    <n v="26666.666666666668"/>
    <n v="6"/>
    <n v="0.66666666666666663"/>
    <m/>
  </r>
  <r>
    <x v="2"/>
    <d v="2019-01-05T00:00:00"/>
    <x v="0"/>
    <x v="2"/>
    <x v="2"/>
    <n v="1"/>
    <n v="14"/>
    <x v="15"/>
    <n v="4.3499999999999996"/>
    <x v="0"/>
    <x v="0"/>
    <x v="2"/>
    <x v="1"/>
    <n v="29000"/>
    <n v="6"/>
    <n v="0.72499999999999998"/>
    <m/>
  </r>
  <r>
    <x v="2"/>
    <d v="2019-01-05T00:00:00"/>
    <x v="0"/>
    <x v="2"/>
    <x v="2"/>
    <n v="1"/>
    <n v="16"/>
    <x v="10"/>
    <n v="1.1000000000000001"/>
    <x v="0"/>
    <x v="0"/>
    <x v="1"/>
    <x v="1"/>
    <n v="7333.3333333333339"/>
    <n v="6"/>
    <n v="0.18333333333333335"/>
    <m/>
  </r>
  <r>
    <x v="2"/>
    <d v="2019-01-05T00:00:00"/>
    <x v="0"/>
    <x v="2"/>
    <x v="32"/>
    <n v="1"/>
    <n v="4"/>
    <x v="10"/>
    <n v="3.2"/>
    <x v="0"/>
    <x v="0"/>
    <x v="1"/>
    <x v="1"/>
    <n v="21333.333333333336"/>
    <n v="6"/>
    <n v="0.53333333333333333"/>
    <m/>
  </r>
  <r>
    <x v="2"/>
    <d v="2019-01-05T00:00:00"/>
    <x v="0"/>
    <x v="2"/>
    <x v="32"/>
    <n v="1"/>
    <n v="7"/>
    <x v="1"/>
    <n v="0.4"/>
    <x v="0"/>
    <x v="0"/>
    <x v="1"/>
    <x v="1"/>
    <n v="2666.666666666667"/>
    <n v="6"/>
    <n v="6.6666666666666666E-2"/>
    <m/>
  </r>
  <r>
    <x v="2"/>
    <d v="2019-01-05T00:00:00"/>
    <x v="0"/>
    <x v="2"/>
    <x v="32"/>
    <n v="1"/>
    <n v="7"/>
    <x v="1"/>
    <n v="5.8"/>
    <x v="0"/>
    <x v="0"/>
    <x v="0"/>
    <x v="1"/>
    <n v="38666.666666666664"/>
    <n v="6"/>
    <n v="0.96666666666666667"/>
    <m/>
  </r>
  <r>
    <x v="2"/>
    <d v="2019-01-07T00:00:00"/>
    <x v="0"/>
    <x v="2"/>
    <x v="32"/>
    <n v="1"/>
    <n v="7"/>
    <x v="1"/>
    <n v="1"/>
    <x v="0"/>
    <x v="0"/>
    <x v="1"/>
    <x v="1"/>
    <n v="6666.666666666667"/>
    <n v="6"/>
    <n v="0.16666666666666666"/>
    <m/>
  </r>
  <r>
    <x v="2"/>
    <d v="2019-01-07T00:00:00"/>
    <x v="0"/>
    <x v="2"/>
    <x v="32"/>
    <n v="1"/>
    <n v="4"/>
    <x v="10"/>
    <n v="4.5999999999999996"/>
    <x v="0"/>
    <x v="0"/>
    <x v="1"/>
    <x v="1"/>
    <n v="30666.666666666664"/>
    <n v="6"/>
    <n v="0.76666666666666661"/>
    <m/>
  </r>
  <r>
    <x v="2"/>
    <d v="2019-01-07T00:00:00"/>
    <x v="0"/>
    <x v="2"/>
    <x v="32"/>
    <n v="1"/>
    <n v="6"/>
    <x v="1"/>
    <n v="0.8"/>
    <x v="0"/>
    <x v="0"/>
    <x v="0"/>
    <x v="1"/>
    <n v="5333.3333333333339"/>
    <n v="6"/>
    <n v="0.13333333333333333"/>
    <m/>
  </r>
  <r>
    <x v="2"/>
    <d v="2019-01-07T00:00:00"/>
    <x v="0"/>
    <x v="2"/>
    <x v="32"/>
    <n v="1"/>
    <n v="7"/>
    <x v="1"/>
    <n v="2.5"/>
    <x v="0"/>
    <x v="0"/>
    <x v="0"/>
    <x v="1"/>
    <n v="16666.666666666668"/>
    <n v="6"/>
    <n v="0.41666666666666669"/>
    <m/>
  </r>
  <r>
    <x v="2"/>
    <d v="2019-01-07T00:00:00"/>
    <x v="0"/>
    <x v="2"/>
    <x v="2"/>
    <n v="1"/>
    <n v="16"/>
    <x v="15"/>
    <n v="1"/>
    <x v="0"/>
    <x v="0"/>
    <x v="2"/>
    <x v="1"/>
    <n v="6666.666666666667"/>
    <n v="6"/>
    <n v="0.16666666666666666"/>
    <m/>
  </r>
  <r>
    <x v="2"/>
    <d v="2019-01-07T00:00:00"/>
    <x v="0"/>
    <x v="2"/>
    <x v="7"/>
    <n v="1"/>
    <n v="1"/>
    <x v="15"/>
    <n v="4"/>
    <x v="0"/>
    <x v="0"/>
    <x v="2"/>
    <x v="1"/>
    <n v="26666.666666666668"/>
    <n v="6"/>
    <n v="0.66666666666666663"/>
    <m/>
  </r>
  <r>
    <x v="2"/>
    <d v="2019-01-08T00:00:00"/>
    <x v="0"/>
    <x v="2"/>
    <x v="32"/>
    <n v="1"/>
    <n v="6"/>
    <x v="1"/>
    <n v="4.4000000000000004"/>
    <x v="0"/>
    <x v="0"/>
    <x v="0"/>
    <x v="1"/>
    <n v="29333.333333333336"/>
    <n v="6"/>
    <n v="0.73333333333333339"/>
    <m/>
  </r>
  <r>
    <x v="2"/>
    <d v="2019-01-08T00:00:00"/>
    <x v="0"/>
    <x v="2"/>
    <x v="32"/>
    <n v="1"/>
    <n v="8"/>
    <x v="1"/>
    <n v="2.4"/>
    <x v="0"/>
    <x v="0"/>
    <x v="0"/>
    <x v="1"/>
    <n v="16000"/>
    <n v="6"/>
    <n v="0.39999999999999997"/>
    <m/>
  </r>
  <r>
    <x v="2"/>
    <d v="2019-01-08T00:00:00"/>
    <x v="0"/>
    <x v="2"/>
    <x v="32"/>
    <n v="1"/>
    <n v="4"/>
    <x v="10"/>
    <n v="1.8"/>
    <x v="0"/>
    <x v="0"/>
    <x v="1"/>
    <x v="1"/>
    <n v="12000"/>
    <n v="6"/>
    <n v="0.3"/>
    <m/>
  </r>
  <r>
    <x v="2"/>
    <d v="2019-01-08T00:00:00"/>
    <x v="0"/>
    <x v="2"/>
    <x v="7"/>
    <n v="1"/>
    <n v="2"/>
    <x v="9"/>
    <n v="3.15"/>
    <x v="0"/>
    <x v="0"/>
    <x v="2"/>
    <x v="1"/>
    <n v="21000"/>
    <n v="6"/>
    <n v="0.52500000000000002"/>
    <m/>
  </r>
  <r>
    <x v="2"/>
    <d v="2019-01-08T00:00:00"/>
    <x v="0"/>
    <x v="2"/>
    <x v="7"/>
    <n v="1"/>
    <n v="16"/>
    <x v="9"/>
    <n v="1"/>
    <x v="0"/>
    <x v="0"/>
    <x v="2"/>
    <x v="1"/>
    <n v="6666.666666666667"/>
    <n v="6"/>
    <n v="0.16666666666666666"/>
    <m/>
  </r>
  <r>
    <x v="2"/>
    <d v="2019-01-08T00:00:00"/>
    <x v="0"/>
    <x v="2"/>
    <x v="2"/>
    <n v="1"/>
    <n v="1"/>
    <x v="15"/>
    <n v="0.75"/>
    <x v="0"/>
    <x v="0"/>
    <x v="2"/>
    <x v="1"/>
    <n v="5000"/>
    <n v="6"/>
    <n v="0.125"/>
    <m/>
  </r>
  <r>
    <x v="2"/>
    <d v="2019-01-09T00:00:00"/>
    <x v="0"/>
    <x v="2"/>
    <x v="32"/>
    <n v="1"/>
    <n v="8"/>
    <x v="1"/>
    <n v="4.3"/>
    <x v="0"/>
    <x v="0"/>
    <x v="0"/>
    <x v="1"/>
    <n v="28666.666666666668"/>
    <n v="6"/>
    <n v="0.71666666666666667"/>
    <m/>
  </r>
  <r>
    <x v="2"/>
    <d v="2019-01-09T00:00:00"/>
    <x v="0"/>
    <x v="2"/>
    <x v="32"/>
    <n v="1"/>
    <n v="4"/>
    <x v="10"/>
    <n v="1.1200000000000001"/>
    <x v="0"/>
    <x v="0"/>
    <x v="1"/>
    <x v="1"/>
    <n v="7466.6666666666679"/>
    <n v="6"/>
    <n v="0.18666666666666668"/>
    <m/>
  </r>
  <r>
    <x v="2"/>
    <d v="2019-01-09T00:00:00"/>
    <x v="0"/>
    <x v="2"/>
    <x v="32"/>
    <n v="1"/>
    <n v="5"/>
    <x v="10"/>
    <n v="1.72"/>
    <x v="0"/>
    <x v="0"/>
    <x v="1"/>
    <x v="1"/>
    <n v="11466.666666666668"/>
    <n v="6"/>
    <n v="0.28666666666666668"/>
    <m/>
  </r>
  <r>
    <x v="2"/>
    <d v="2019-01-09T00:00:00"/>
    <x v="0"/>
    <x v="2"/>
    <x v="32"/>
    <n v="1"/>
    <n v="7"/>
    <x v="1"/>
    <n v="0.5"/>
    <x v="0"/>
    <x v="0"/>
    <x v="1"/>
    <x v="1"/>
    <n v="3333.3333333333335"/>
    <n v="6"/>
    <n v="8.3333333333333329E-2"/>
    <m/>
  </r>
  <r>
    <x v="2"/>
    <d v="2019-01-09T00:00:00"/>
    <x v="0"/>
    <x v="2"/>
    <x v="7"/>
    <n v="1"/>
    <n v="2"/>
    <x v="9"/>
    <n v="4"/>
    <x v="0"/>
    <x v="0"/>
    <x v="2"/>
    <x v="1"/>
    <n v="26666.666666666668"/>
    <n v="6"/>
    <n v="0.66666666666666663"/>
    <m/>
  </r>
  <r>
    <x v="2"/>
    <d v="2019-01-10T00:00:00"/>
    <x v="0"/>
    <x v="2"/>
    <x v="7"/>
    <n v="1"/>
    <n v="2"/>
    <x v="9"/>
    <n v="5.54"/>
    <x v="0"/>
    <x v="0"/>
    <x v="2"/>
    <x v="1"/>
    <n v="36933.333333333336"/>
    <n v="6"/>
    <n v="0.92333333333333334"/>
    <m/>
  </r>
  <r>
    <x v="2"/>
    <d v="2019-01-10T00:00:00"/>
    <x v="0"/>
    <x v="2"/>
    <x v="7"/>
    <n v="1"/>
    <n v="14"/>
    <x v="10"/>
    <n v="4.4000000000000004"/>
    <x v="0"/>
    <x v="0"/>
    <x v="0"/>
    <x v="1"/>
    <n v="29333.333333333336"/>
    <n v="6"/>
    <n v="0.73333333333333339"/>
    <m/>
  </r>
  <r>
    <x v="2"/>
    <d v="2019-01-10T00:00:00"/>
    <x v="0"/>
    <x v="2"/>
    <x v="32"/>
    <n v="1"/>
    <n v="6"/>
    <x v="1"/>
    <n v="0.9"/>
    <x v="0"/>
    <x v="0"/>
    <x v="1"/>
    <x v="1"/>
    <n v="6000"/>
    <n v="6"/>
    <n v="0.15"/>
    <m/>
  </r>
  <r>
    <x v="2"/>
    <d v="2019-01-10T00:00:00"/>
    <x v="0"/>
    <x v="2"/>
    <x v="32"/>
    <n v="1"/>
    <n v="8"/>
    <x v="1"/>
    <n v="4"/>
    <x v="0"/>
    <x v="0"/>
    <x v="1"/>
    <x v="1"/>
    <n v="26666.666666666668"/>
    <n v="6"/>
    <n v="0.66666666666666663"/>
    <m/>
  </r>
  <r>
    <x v="2"/>
    <d v="2019-01-11T00:00:00"/>
    <x v="0"/>
    <x v="2"/>
    <x v="7"/>
    <n v="1"/>
    <n v="14"/>
    <x v="10"/>
    <n v="2.6"/>
    <x v="0"/>
    <x v="0"/>
    <x v="1"/>
    <x v="1"/>
    <n v="17333.333333333336"/>
    <n v="6"/>
    <n v="0.43333333333333335"/>
    <m/>
  </r>
  <r>
    <x v="2"/>
    <d v="2019-01-11T00:00:00"/>
    <x v="0"/>
    <x v="2"/>
    <x v="7"/>
    <n v="1"/>
    <n v="15"/>
    <x v="9"/>
    <n v="0.9"/>
    <x v="0"/>
    <x v="0"/>
    <x v="1"/>
    <x v="1"/>
    <n v="6000"/>
    <n v="6"/>
    <n v="0.15"/>
    <m/>
  </r>
  <r>
    <x v="2"/>
    <d v="2019-01-11T00:00:00"/>
    <x v="0"/>
    <x v="2"/>
    <x v="21"/>
    <n v="1"/>
    <n v="8"/>
    <x v="1"/>
    <n v="5.3"/>
    <x v="0"/>
    <x v="0"/>
    <x v="0"/>
    <x v="1"/>
    <n v="35333.333333333336"/>
    <n v="6"/>
    <n v="0.8833333333333333"/>
    <m/>
  </r>
  <r>
    <x v="2"/>
    <d v="2019-01-11T00:00:00"/>
    <x v="0"/>
    <x v="2"/>
    <x v="7"/>
    <n v="1"/>
    <n v="16"/>
    <x v="9"/>
    <n v="2.5499999999999998"/>
    <x v="0"/>
    <x v="0"/>
    <x v="2"/>
    <x v="1"/>
    <n v="17000"/>
    <n v="6"/>
    <n v="0.42499999999999999"/>
    <m/>
  </r>
  <r>
    <x v="2"/>
    <d v="2019-01-11T00:00:00"/>
    <x v="0"/>
    <x v="2"/>
    <x v="7"/>
    <n v="1"/>
    <n v="2"/>
    <x v="9"/>
    <n v="2.31"/>
    <x v="0"/>
    <x v="0"/>
    <x v="2"/>
    <x v="1"/>
    <n v="15400.000000000002"/>
    <n v="6"/>
    <n v="0.38500000000000001"/>
    <m/>
  </r>
  <r>
    <x v="2"/>
    <d v="2019-01-12T00:00:00"/>
    <x v="0"/>
    <x v="2"/>
    <x v="7"/>
    <n v="1"/>
    <n v="15"/>
    <x v="9"/>
    <n v="4.4000000000000004"/>
    <x v="0"/>
    <x v="0"/>
    <x v="1"/>
    <x v="1"/>
    <n v="29333.333333333336"/>
    <n v="6"/>
    <n v="0.73333333333333339"/>
    <m/>
  </r>
  <r>
    <x v="2"/>
    <d v="2019-01-12T00:00:00"/>
    <x v="0"/>
    <x v="2"/>
    <x v="21"/>
    <n v="1"/>
    <n v="2"/>
    <x v="1"/>
    <n v="1"/>
    <x v="0"/>
    <x v="0"/>
    <x v="0"/>
    <x v="1"/>
    <n v="6666.666666666667"/>
    <n v="6"/>
    <n v="0.16666666666666666"/>
    <m/>
  </r>
  <r>
    <x v="2"/>
    <d v="2019-01-12T00:00:00"/>
    <x v="0"/>
    <x v="2"/>
    <x v="21"/>
    <n v="1"/>
    <n v="8"/>
    <x v="1"/>
    <n v="4.5"/>
    <x v="0"/>
    <x v="0"/>
    <x v="0"/>
    <x v="1"/>
    <n v="30000"/>
    <n v="6"/>
    <n v="0.75"/>
    <m/>
  </r>
  <r>
    <x v="2"/>
    <d v="2019-01-14T00:00:00"/>
    <x v="0"/>
    <x v="2"/>
    <x v="32"/>
    <n v="1"/>
    <n v="8"/>
    <x v="1"/>
    <n v="0.73"/>
    <x v="0"/>
    <x v="0"/>
    <x v="2"/>
    <x v="1"/>
    <n v="4866.666666666667"/>
    <n v="6"/>
    <n v="0.12166666666666666"/>
    <m/>
  </r>
  <r>
    <x v="2"/>
    <d v="2019-01-14T00:00:00"/>
    <x v="0"/>
    <x v="2"/>
    <x v="7"/>
    <n v="1"/>
    <n v="7"/>
    <x v="1"/>
    <n v="0.37"/>
    <x v="0"/>
    <x v="0"/>
    <x v="2"/>
    <x v="1"/>
    <n v="2466.666666666667"/>
    <n v="6"/>
    <n v="6.1666666666666668E-2"/>
    <m/>
  </r>
  <r>
    <x v="2"/>
    <d v="2019-01-14T00:00:00"/>
    <x v="0"/>
    <x v="2"/>
    <x v="32"/>
    <n v="1"/>
    <n v="6"/>
    <x v="1"/>
    <n v="1.17"/>
    <x v="0"/>
    <x v="0"/>
    <x v="2"/>
    <x v="1"/>
    <n v="7800"/>
    <n v="6"/>
    <n v="0.19499999999999998"/>
    <m/>
  </r>
  <r>
    <x v="2"/>
    <d v="2019-01-14T00:00:00"/>
    <x v="0"/>
    <x v="2"/>
    <x v="7"/>
    <n v="1"/>
    <n v="15"/>
    <x v="9"/>
    <n v="0.42"/>
    <x v="0"/>
    <x v="0"/>
    <x v="1"/>
    <x v="1"/>
    <n v="2800"/>
    <n v="6"/>
    <n v="6.9999999999999993E-2"/>
    <m/>
  </r>
  <r>
    <x v="2"/>
    <d v="2019-01-14T00:00:00"/>
    <x v="0"/>
    <x v="2"/>
    <x v="7"/>
    <n v="1"/>
    <n v="16"/>
    <x v="9"/>
    <n v="0.35"/>
    <x v="0"/>
    <x v="0"/>
    <x v="1"/>
    <x v="1"/>
    <n v="2333.3333333333335"/>
    <n v="6"/>
    <n v="5.8333333333333327E-2"/>
    <m/>
  </r>
  <r>
    <x v="2"/>
    <d v="2019-01-14T00:00:00"/>
    <x v="0"/>
    <x v="2"/>
    <x v="21"/>
    <n v="1"/>
    <n v="2"/>
    <x v="1"/>
    <n v="2"/>
    <x v="0"/>
    <x v="0"/>
    <x v="0"/>
    <x v="1"/>
    <n v="13333.333333333334"/>
    <n v="6"/>
    <n v="0.33333333333333331"/>
    <m/>
  </r>
  <r>
    <x v="2"/>
    <d v="2019-01-14T00:00:00"/>
    <x v="0"/>
    <x v="2"/>
    <x v="21"/>
    <n v="1"/>
    <n v="3"/>
    <x v="1"/>
    <n v="1.4"/>
    <x v="0"/>
    <x v="0"/>
    <x v="0"/>
    <x v="1"/>
    <n v="9333.3333333333339"/>
    <n v="6"/>
    <n v="0.23333333333333331"/>
    <m/>
  </r>
  <r>
    <x v="2"/>
    <d v="2019-01-14T00:00:00"/>
    <x v="0"/>
    <x v="2"/>
    <x v="21"/>
    <n v="1"/>
    <n v="3"/>
    <x v="1"/>
    <n v="1.7"/>
    <x v="0"/>
    <x v="0"/>
    <x v="0"/>
    <x v="1"/>
    <n v="11333.333333333334"/>
    <n v="6"/>
    <n v="0.28333333333333333"/>
    <m/>
  </r>
  <r>
    <x v="2"/>
    <d v="2019-01-15T00:00:00"/>
    <x v="0"/>
    <x v="2"/>
    <x v="7"/>
    <n v="1"/>
    <n v="16"/>
    <x v="1"/>
    <n v="3.2"/>
    <x v="0"/>
    <x v="0"/>
    <x v="2"/>
    <x v="1"/>
    <n v="21333.333333333336"/>
    <n v="6"/>
    <n v="0.53333333333333333"/>
    <m/>
  </r>
  <r>
    <x v="2"/>
    <d v="2019-01-15T00:00:00"/>
    <x v="0"/>
    <x v="2"/>
    <x v="21"/>
    <n v="1"/>
    <n v="8"/>
    <x v="1"/>
    <n v="0.3"/>
    <x v="0"/>
    <x v="0"/>
    <x v="2"/>
    <x v="1"/>
    <n v="2000"/>
    <n v="6"/>
    <n v="4.9999999999999996E-2"/>
    <m/>
  </r>
  <r>
    <x v="2"/>
    <d v="2019-01-15T00:00:00"/>
    <x v="0"/>
    <x v="2"/>
    <x v="21"/>
    <n v="1"/>
    <n v="2"/>
    <x v="1"/>
    <n v="0.6"/>
    <x v="0"/>
    <x v="0"/>
    <x v="0"/>
    <x v="1"/>
    <n v="4000"/>
    <n v="6"/>
    <n v="9.9999999999999992E-2"/>
    <m/>
  </r>
  <r>
    <x v="2"/>
    <d v="2019-01-15T00:00:00"/>
    <x v="0"/>
    <x v="2"/>
    <x v="21"/>
    <n v="1"/>
    <n v="3"/>
    <x v="1"/>
    <n v="1.8"/>
    <x v="0"/>
    <x v="0"/>
    <x v="0"/>
    <x v="1"/>
    <n v="12000"/>
    <n v="6"/>
    <n v="0.3"/>
    <m/>
  </r>
  <r>
    <x v="2"/>
    <d v="2019-01-15T00:00:00"/>
    <x v="0"/>
    <x v="2"/>
    <x v="21"/>
    <n v="1"/>
    <n v="9"/>
    <x v="1"/>
    <n v="2.8"/>
    <x v="0"/>
    <x v="0"/>
    <x v="0"/>
    <x v="1"/>
    <n v="18666.666666666668"/>
    <n v="6"/>
    <n v="0.46666666666666662"/>
    <m/>
  </r>
  <r>
    <x v="2"/>
    <d v="2019-01-15T00:00:00"/>
    <x v="0"/>
    <x v="2"/>
    <x v="7"/>
    <n v="1"/>
    <n v="14"/>
    <x v="10"/>
    <n v="1"/>
    <x v="0"/>
    <x v="0"/>
    <x v="1"/>
    <x v="1"/>
    <n v="6666.666666666667"/>
    <n v="6"/>
    <n v="0.16666666666666666"/>
    <m/>
  </r>
  <r>
    <x v="2"/>
    <d v="2019-01-15T00:00:00"/>
    <x v="0"/>
    <x v="2"/>
    <x v="21"/>
    <n v="1"/>
    <n v="3"/>
    <x v="1"/>
    <n v="0.5"/>
    <x v="0"/>
    <x v="0"/>
    <x v="1"/>
    <x v="1"/>
    <n v="3333.3333333333335"/>
    <n v="6"/>
    <n v="8.3333333333333329E-2"/>
    <m/>
  </r>
  <r>
    <x v="2"/>
    <d v="2019-01-15T00:00:00"/>
    <x v="0"/>
    <x v="2"/>
    <x v="21"/>
    <n v="1"/>
    <n v="4"/>
    <x v="10"/>
    <n v="3"/>
    <x v="0"/>
    <x v="0"/>
    <x v="1"/>
    <x v="1"/>
    <n v="20000"/>
    <n v="6"/>
    <n v="0.5"/>
    <m/>
  </r>
  <r>
    <x v="2"/>
    <d v="2019-01-15T00:00:00"/>
    <x v="0"/>
    <x v="2"/>
    <x v="21"/>
    <n v="1"/>
    <n v="7"/>
    <x v="10"/>
    <n v="0.2"/>
    <x v="0"/>
    <x v="0"/>
    <x v="1"/>
    <x v="1"/>
    <n v="1333.3333333333335"/>
    <n v="6"/>
    <n v="3.3333333333333333E-2"/>
    <m/>
  </r>
  <r>
    <x v="2"/>
    <d v="2019-01-16T00:00:00"/>
    <x v="0"/>
    <x v="2"/>
    <x v="7"/>
    <n v="1"/>
    <n v="8"/>
    <x v="10"/>
    <n v="0.15"/>
    <x v="0"/>
    <x v="0"/>
    <x v="2"/>
    <x v="1"/>
    <n v="1000"/>
    <n v="6"/>
    <n v="2.4999999999999998E-2"/>
    <m/>
  </r>
  <r>
    <x v="2"/>
    <d v="2019-01-16T00:00:00"/>
    <x v="0"/>
    <x v="2"/>
    <x v="8"/>
    <n v="1"/>
    <n v="19"/>
    <x v="16"/>
    <n v="2.2599999999999998"/>
    <x v="0"/>
    <x v="0"/>
    <x v="2"/>
    <x v="1"/>
    <n v="15066.666666666666"/>
    <n v="6"/>
    <n v="0.37666666666666665"/>
    <m/>
  </r>
  <r>
    <x v="2"/>
    <d v="2019-01-16T00:00:00"/>
    <x v="0"/>
    <x v="2"/>
    <x v="7"/>
    <n v="1"/>
    <n v="16"/>
    <x v="1"/>
    <n v="1.29"/>
    <x v="0"/>
    <x v="0"/>
    <x v="2"/>
    <x v="1"/>
    <n v="8600"/>
    <n v="6"/>
    <n v="0.215"/>
    <m/>
  </r>
  <r>
    <x v="2"/>
    <d v="2019-01-16T00:00:00"/>
    <x v="0"/>
    <x v="2"/>
    <x v="3"/>
    <n v="1"/>
    <n v="10"/>
    <x v="1"/>
    <n v="6.8"/>
    <x v="0"/>
    <x v="0"/>
    <x v="0"/>
    <x v="1"/>
    <n v="45333.333333333336"/>
    <n v="6"/>
    <n v="1.1333333333333333"/>
    <m/>
  </r>
  <r>
    <x v="2"/>
    <d v="2019-01-16T00:00:00"/>
    <x v="0"/>
    <x v="2"/>
    <x v="21"/>
    <n v="1"/>
    <n v="4"/>
    <x v="1"/>
    <n v="1.7"/>
    <x v="0"/>
    <x v="0"/>
    <x v="1"/>
    <x v="1"/>
    <n v="11333.333333333334"/>
    <n v="6"/>
    <n v="0.28333333333333333"/>
    <m/>
  </r>
  <r>
    <x v="2"/>
    <d v="2019-01-16T00:00:00"/>
    <x v="0"/>
    <x v="2"/>
    <x v="3"/>
    <n v="1"/>
    <n v="11"/>
    <x v="1"/>
    <n v="0.8"/>
    <x v="0"/>
    <x v="0"/>
    <x v="1"/>
    <x v="1"/>
    <n v="5333.3333333333339"/>
    <n v="6"/>
    <n v="0.13333333333333333"/>
    <m/>
  </r>
  <r>
    <x v="2"/>
    <d v="2019-01-16T00:00:00"/>
    <x v="0"/>
    <x v="2"/>
    <x v="3"/>
    <n v="1"/>
    <n v="12"/>
    <x v="1"/>
    <n v="2"/>
    <x v="0"/>
    <x v="0"/>
    <x v="1"/>
    <x v="1"/>
    <n v="13333.333333333334"/>
    <n v="6"/>
    <n v="0.33333333333333331"/>
    <m/>
  </r>
  <r>
    <x v="2"/>
    <d v="2019-01-16T00:00:00"/>
    <x v="0"/>
    <x v="2"/>
    <x v="21"/>
    <n v="1"/>
    <n v="8"/>
    <x v="1"/>
    <n v="1.04"/>
    <x v="0"/>
    <x v="0"/>
    <x v="1"/>
    <x v="1"/>
    <n v="6933.3333333333339"/>
    <n v="6"/>
    <n v="0.17333333333333334"/>
    <m/>
  </r>
  <r>
    <x v="2"/>
    <d v="2019-01-17T00:00:00"/>
    <x v="0"/>
    <x v="2"/>
    <x v="3"/>
    <n v="1"/>
    <n v="10"/>
    <x v="1"/>
    <n v="4.5999999999999996"/>
    <x v="0"/>
    <x v="0"/>
    <x v="0"/>
    <x v="1"/>
    <n v="30666.666666666664"/>
    <n v="6"/>
    <n v="0.76666666666666661"/>
    <m/>
  </r>
  <r>
    <x v="2"/>
    <d v="2019-01-17T00:00:00"/>
    <x v="0"/>
    <x v="2"/>
    <x v="3"/>
    <n v="1"/>
    <n v="11"/>
    <x v="1"/>
    <n v="1.2"/>
    <x v="0"/>
    <x v="0"/>
    <x v="0"/>
    <x v="1"/>
    <n v="8000"/>
    <n v="6"/>
    <n v="0.19999999999999998"/>
    <m/>
  </r>
  <r>
    <x v="2"/>
    <d v="2019-01-17T00:00:00"/>
    <x v="0"/>
    <x v="2"/>
    <x v="3"/>
    <n v="1"/>
    <n v="12"/>
    <x v="1"/>
    <n v="3.8"/>
    <x v="0"/>
    <x v="0"/>
    <x v="0"/>
    <x v="1"/>
    <n v="25333.333333333332"/>
    <n v="6"/>
    <n v="0.6333333333333333"/>
    <m/>
  </r>
  <r>
    <x v="2"/>
    <d v="2019-01-17T00:00:00"/>
    <x v="0"/>
    <x v="2"/>
    <x v="8"/>
    <n v="1"/>
    <n v="19"/>
    <x v="16"/>
    <n v="3.72"/>
    <x v="0"/>
    <x v="0"/>
    <x v="2"/>
    <x v="1"/>
    <n v="24800.000000000004"/>
    <n v="6"/>
    <n v="0.62"/>
    <m/>
  </r>
  <r>
    <x v="2"/>
    <d v="2019-01-18T00:00:00"/>
    <x v="0"/>
    <x v="2"/>
    <x v="8"/>
    <n v="1"/>
    <n v="19"/>
    <x v="16"/>
    <n v="3"/>
    <x v="0"/>
    <x v="0"/>
    <x v="2"/>
    <x v="1"/>
    <n v="20000"/>
    <n v="6"/>
    <n v="0.5"/>
    <m/>
  </r>
  <r>
    <x v="2"/>
    <d v="2019-01-18T00:00:00"/>
    <x v="0"/>
    <x v="2"/>
    <x v="21"/>
    <n v="1"/>
    <n v="8"/>
    <x v="1"/>
    <n v="1.02"/>
    <x v="0"/>
    <x v="0"/>
    <x v="2"/>
    <x v="1"/>
    <n v="6800"/>
    <n v="6"/>
    <n v="0.17"/>
    <m/>
  </r>
  <r>
    <x v="2"/>
    <d v="2019-01-18T00:00:00"/>
    <x v="0"/>
    <x v="2"/>
    <x v="21"/>
    <n v="1"/>
    <n v="9"/>
    <x v="1"/>
    <n v="0.93"/>
    <x v="0"/>
    <x v="0"/>
    <x v="2"/>
    <x v="1"/>
    <n v="6200.0000000000009"/>
    <n v="6"/>
    <n v="0.155"/>
    <m/>
  </r>
  <r>
    <x v="2"/>
    <d v="2019-01-18T00:00:00"/>
    <x v="0"/>
    <x v="2"/>
    <x v="3"/>
    <n v="1"/>
    <n v="11"/>
    <x v="1"/>
    <n v="0.5"/>
    <x v="0"/>
    <x v="0"/>
    <x v="1"/>
    <x v="1"/>
    <n v="3333.3333333333335"/>
    <n v="6"/>
    <n v="8.3333333333333329E-2"/>
    <m/>
  </r>
  <r>
    <x v="2"/>
    <d v="2019-01-18T00:00:00"/>
    <x v="0"/>
    <x v="2"/>
    <x v="3"/>
    <n v="1"/>
    <n v="12"/>
    <x v="1"/>
    <n v="1.7"/>
    <x v="0"/>
    <x v="0"/>
    <x v="1"/>
    <x v="1"/>
    <n v="11333.333333333334"/>
    <n v="6"/>
    <n v="0.28333333333333333"/>
    <m/>
  </r>
  <r>
    <x v="2"/>
    <d v="2019-01-18T00:00:00"/>
    <x v="0"/>
    <x v="2"/>
    <x v="0"/>
    <n v="1"/>
    <n v="2"/>
    <x v="1"/>
    <n v="3"/>
    <x v="0"/>
    <x v="0"/>
    <x v="1"/>
    <x v="1"/>
    <n v="20000"/>
    <n v="6"/>
    <n v="0.5"/>
    <m/>
  </r>
  <r>
    <x v="2"/>
    <d v="2019-01-18T00:00:00"/>
    <x v="0"/>
    <x v="2"/>
    <x v="3"/>
    <n v="1"/>
    <n v="10"/>
    <x v="1"/>
    <n v="3.3"/>
    <x v="0"/>
    <x v="0"/>
    <x v="0"/>
    <x v="1"/>
    <n v="22000"/>
    <n v="6"/>
    <n v="0.54999999999999993"/>
    <m/>
  </r>
  <r>
    <x v="2"/>
    <d v="2019-01-18T00:00:00"/>
    <x v="0"/>
    <x v="2"/>
    <x v="3"/>
    <n v="1"/>
    <n v="11"/>
    <x v="1"/>
    <n v="0.5"/>
    <x v="0"/>
    <x v="0"/>
    <x v="0"/>
    <x v="1"/>
    <n v="3333.3333333333335"/>
    <n v="6"/>
    <n v="8.3333333333333329E-2"/>
    <m/>
  </r>
  <r>
    <x v="2"/>
    <d v="2019-01-18T00:00:00"/>
    <x v="0"/>
    <x v="2"/>
    <x v="3"/>
    <n v="1"/>
    <n v="12"/>
    <x v="1"/>
    <n v="1.8"/>
    <x v="0"/>
    <x v="0"/>
    <x v="0"/>
    <x v="1"/>
    <n v="12000"/>
    <n v="6"/>
    <n v="0.3"/>
    <m/>
  </r>
  <r>
    <x v="2"/>
    <d v="2019-01-19T00:00:00"/>
    <x v="0"/>
    <x v="2"/>
    <x v="3"/>
    <n v="1"/>
    <n v="11"/>
    <x v="1"/>
    <n v="1"/>
    <x v="0"/>
    <x v="0"/>
    <x v="0"/>
    <x v="1"/>
    <n v="6666.666666666667"/>
    <n v="6"/>
    <n v="0.16666666666666666"/>
    <m/>
  </r>
  <r>
    <x v="2"/>
    <d v="2019-01-19T00:00:00"/>
    <x v="0"/>
    <x v="2"/>
    <x v="3"/>
    <n v="1"/>
    <n v="12"/>
    <x v="1"/>
    <n v="3.64"/>
    <x v="0"/>
    <x v="0"/>
    <x v="0"/>
    <x v="1"/>
    <n v="24266.666666666668"/>
    <n v="6"/>
    <n v="0.60666666666666669"/>
    <m/>
  </r>
  <r>
    <x v="2"/>
    <d v="2019-01-19T00:00:00"/>
    <x v="0"/>
    <x v="2"/>
    <x v="3"/>
    <n v="1"/>
    <n v="17"/>
    <x v="1"/>
    <n v="1.3"/>
    <x v="0"/>
    <x v="0"/>
    <x v="0"/>
    <x v="1"/>
    <n v="8666.6666666666679"/>
    <n v="6"/>
    <n v="0.21666666666666667"/>
    <m/>
  </r>
  <r>
    <x v="2"/>
    <d v="2019-01-19T00:00:00"/>
    <x v="0"/>
    <x v="2"/>
    <x v="0"/>
    <n v="1"/>
    <n v="2"/>
    <x v="1"/>
    <n v="2.33"/>
    <x v="0"/>
    <x v="0"/>
    <x v="1"/>
    <x v="1"/>
    <n v="15533.333333333334"/>
    <n v="6"/>
    <n v="0.38833333333333336"/>
    <m/>
  </r>
  <r>
    <x v="2"/>
    <d v="2019-01-19T00:00:00"/>
    <x v="0"/>
    <x v="2"/>
    <x v="0"/>
    <n v="1"/>
    <n v="3"/>
    <x v="1"/>
    <n v="2.2999999999999998"/>
    <x v="0"/>
    <x v="0"/>
    <x v="1"/>
    <x v="1"/>
    <n v="15333.333333333332"/>
    <n v="6"/>
    <n v="0.3833333333333333"/>
    <m/>
  </r>
  <r>
    <x v="2"/>
    <d v="2019-01-21T00:00:00"/>
    <x v="0"/>
    <x v="2"/>
    <x v="21"/>
    <n v="1"/>
    <n v="4"/>
    <x v="16"/>
    <n v="0.34"/>
    <x v="0"/>
    <x v="0"/>
    <x v="2"/>
    <x v="1"/>
    <n v="2266.666666666667"/>
    <n v="6"/>
    <n v="5.6666666666666671E-2"/>
    <m/>
  </r>
  <r>
    <x v="2"/>
    <d v="2019-01-21T00:00:00"/>
    <x v="0"/>
    <x v="2"/>
    <x v="0"/>
    <n v="1"/>
    <n v="3"/>
    <x v="1"/>
    <n v="3.1"/>
    <x v="0"/>
    <x v="0"/>
    <x v="1"/>
    <x v="1"/>
    <n v="20666.666666666668"/>
    <n v="6"/>
    <n v="0.51666666666666672"/>
    <m/>
  </r>
  <r>
    <x v="2"/>
    <d v="2019-01-21T00:00:00"/>
    <x v="0"/>
    <x v="2"/>
    <x v="0"/>
    <n v="1"/>
    <n v="6"/>
    <x v="1"/>
    <n v="2"/>
    <x v="0"/>
    <x v="0"/>
    <x v="1"/>
    <x v="1"/>
    <n v="13333.333333333334"/>
    <n v="6"/>
    <n v="0.33333333333333331"/>
    <m/>
  </r>
  <r>
    <x v="2"/>
    <d v="2019-01-21T00:00:00"/>
    <x v="0"/>
    <x v="2"/>
    <x v="3"/>
    <n v="1"/>
    <n v="3"/>
    <x v="1"/>
    <n v="0.6"/>
    <x v="0"/>
    <x v="0"/>
    <x v="0"/>
    <x v="1"/>
    <n v="4000"/>
    <n v="6"/>
    <n v="9.9999999999999992E-2"/>
    <m/>
  </r>
  <r>
    <x v="2"/>
    <d v="2019-01-21T00:00:00"/>
    <x v="0"/>
    <x v="2"/>
    <x v="3"/>
    <n v="1"/>
    <n v="17"/>
    <x v="1"/>
    <n v="3.63"/>
    <x v="0"/>
    <x v="0"/>
    <x v="0"/>
    <x v="1"/>
    <n v="24200"/>
    <n v="6"/>
    <n v="0.60499999999999998"/>
    <m/>
  </r>
  <r>
    <x v="2"/>
    <d v="2019-01-21T00:00:00"/>
    <x v="0"/>
    <x v="2"/>
    <x v="36"/>
    <n v="1"/>
    <n v="2"/>
    <x v="1"/>
    <n v="2.37"/>
    <x v="0"/>
    <x v="0"/>
    <x v="1"/>
    <x v="1"/>
    <n v="15800.000000000002"/>
    <n v="6"/>
    <n v="0.39500000000000002"/>
    <m/>
  </r>
  <r>
    <x v="2"/>
    <d v="2019-01-21T00:00:00"/>
    <x v="0"/>
    <x v="2"/>
    <x v="0"/>
    <n v="1"/>
    <n v="3"/>
    <x v="1"/>
    <n v="1.6"/>
    <x v="0"/>
    <x v="0"/>
    <x v="1"/>
    <x v="1"/>
    <n v="10666.666666666668"/>
    <n v="6"/>
    <n v="0.26666666666666666"/>
    <m/>
  </r>
  <r>
    <x v="2"/>
    <d v="2019-01-21T00:00:00"/>
    <x v="0"/>
    <x v="2"/>
    <x v="0"/>
    <n v="1"/>
    <n v="6"/>
    <x v="1"/>
    <n v="2"/>
    <x v="0"/>
    <x v="0"/>
    <x v="1"/>
    <x v="1"/>
    <n v="13333.333333333334"/>
    <n v="6"/>
    <n v="0.33333333333333331"/>
    <m/>
  </r>
  <r>
    <x v="2"/>
    <d v="2019-01-22T00:00:00"/>
    <x v="0"/>
    <x v="2"/>
    <x v="0"/>
    <n v="1"/>
    <n v="6"/>
    <x v="1"/>
    <n v="2.3199999999999998"/>
    <x v="0"/>
    <x v="0"/>
    <x v="1"/>
    <x v="1"/>
    <n v="15466.666666666666"/>
    <n v="6"/>
    <n v="0.38666666666666666"/>
    <m/>
  </r>
  <r>
    <x v="2"/>
    <d v="2019-01-22T00:00:00"/>
    <x v="0"/>
    <x v="2"/>
    <x v="22"/>
    <n v="1"/>
    <n v="2"/>
    <x v="1"/>
    <n v="4.0999999999999996"/>
    <x v="0"/>
    <x v="0"/>
    <x v="1"/>
    <x v="1"/>
    <n v="27333.333333333332"/>
    <n v="6"/>
    <n v="0.68333333333333324"/>
    <m/>
  </r>
  <r>
    <x v="2"/>
    <d v="2019-01-22T00:00:00"/>
    <x v="0"/>
    <x v="2"/>
    <x v="3"/>
    <n v="1"/>
    <n v="3"/>
    <x v="1"/>
    <n v="6.3"/>
    <x v="0"/>
    <x v="0"/>
    <x v="0"/>
    <x v="1"/>
    <n v="42000"/>
    <n v="6"/>
    <n v="1.05"/>
    <m/>
  </r>
  <r>
    <x v="2"/>
    <d v="2019-01-22T00:00:00"/>
    <x v="0"/>
    <x v="2"/>
    <x v="21"/>
    <n v="1"/>
    <n v="2"/>
    <x v="1"/>
    <n v="0.78"/>
    <x v="0"/>
    <x v="0"/>
    <x v="2"/>
    <x v="1"/>
    <n v="5200"/>
    <n v="6"/>
    <n v="0.13"/>
    <m/>
  </r>
  <r>
    <x v="2"/>
    <d v="2019-01-22T00:00:00"/>
    <x v="0"/>
    <x v="2"/>
    <x v="21"/>
    <n v="1"/>
    <n v="4"/>
    <x v="1"/>
    <n v="1.02"/>
    <x v="0"/>
    <x v="0"/>
    <x v="2"/>
    <x v="1"/>
    <n v="6800"/>
    <n v="6"/>
    <n v="0.17"/>
    <m/>
  </r>
  <r>
    <x v="2"/>
    <d v="2019-01-23T00:00:00"/>
    <x v="0"/>
    <x v="2"/>
    <x v="8"/>
    <n v="1"/>
    <n v="19"/>
    <x v="17"/>
    <n v="1"/>
    <x v="0"/>
    <x v="0"/>
    <x v="2"/>
    <x v="1"/>
    <n v="6666.666666666667"/>
    <n v="6"/>
    <n v="0.16666666666666666"/>
    <m/>
  </r>
  <r>
    <x v="2"/>
    <d v="2019-01-23T00:00:00"/>
    <x v="0"/>
    <x v="2"/>
    <x v="3"/>
    <n v="1"/>
    <n v="3"/>
    <x v="1"/>
    <n v="2"/>
    <x v="0"/>
    <x v="0"/>
    <x v="0"/>
    <x v="1"/>
    <n v="13333.333333333334"/>
    <n v="6"/>
    <n v="0.33333333333333331"/>
    <m/>
  </r>
  <r>
    <x v="2"/>
    <d v="2019-01-23T00:00:00"/>
    <x v="0"/>
    <x v="2"/>
    <x v="22"/>
    <n v="1"/>
    <n v="2"/>
    <x v="1"/>
    <n v="1.0900000000000001"/>
    <x v="0"/>
    <x v="0"/>
    <x v="1"/>
    <x v="1"/>
    <n v="7266.6666666666679"/>
    <n v="6"/>
    <n v="0.18166666666666667"/>
    <m/>
  </r>
  <r>
    <x v="2"/>
    <d v="2019-01-23T00:00:00"/>
    <x v="0"/>
    <x v="2"/>
    <x v="0"/>
    <n v="1"/>
    <n v="1"/>
    <x v="1"/>
    <n v="0.5"/>
    <x v="0"/>
    <x v="0"/>
    <x v="1"/>
    <x v="1"/>
    <n v="3333.3333333333335"/>
    <n v="6"/>
    <n v="8.3333333333333329E-2"/>
    <m/>
  </r>
  <r>
    <x v="2"/>
    <d v="2019-01-23T00:00:00"/>
    <x v="0"/>
    <x v="2"/>
    <x v="3"/>
    <n v="1"/>
    <n v="3"/>
    <x v="1"/>
    <n v="4.0999999999999996"/>
    <x v="0"/>
    <x v="0"/>
    <x v="1"/>
    <x v="1"/>
    <n v="27333.333333333332"/>
    <n v="6"/>
    <n v="0.68333333333333324"/>
    <m/>
  </r>
  <r>
    <x v="2"/>
    <d v="2019-01-24T00:00:00"/>
    <x v="0"/>
    <x v="2"/>
    <x v="3"/>
    <n v="1"/>
    <n v="12"/>
    <x v="18"/>
    <n v="1.65"/>
    <x v="0"/>
    <x v="0"/>
    <x v="2"/>
    <x v="1"/>
    <n v="11000"/>
    <n v="6"/>
    <n v="0.27499999999999997"/>
    <m/>
  </r>
  <r>
    <x v="2"/>
    <d v="2019-01-24T00:00:00"/>
    <x v="0"/>
    <x v="2"/>
    <x v="3"/>
    <n v="1"/>
    <n v="15"/>
    <x v="1"/>
    <n v="1.65"/>
    <x v="0"/>
    <x v="0"/>
    <x v="2"/>
    <x v="1"/>
    <n v="11000"/>
    <n v="6"/>
    <n v="0.27499999999999997"/>
    <m/>
  </r>
  <r>
    <x v="2"/>
    <d v="2019-01-24T00:00:00"/>
    <x v="0"/>
    <x v="2"/>
    <x v="3"/>
    <n v="1"/>
    <n v="11"/>
    <x v="18"/>
    <n v="0.5"/>
    <x v="0"/>
    <x v="0"/>
    <x v="2"/>
    <x v="1"/>
    <n v="3333.3333333333335"/>
    <n v="6"/>
    <n v="8.3333333333333329E-2"/>
    <m/>
  </r>
  <r>
    <x v="2"/>
    <d v="2019-01-24T00:00:00"/>
    <x v="0"/>
    <x v="2"/>
    <x v="3"/>
    <n v="1"/>
    <n v="3"/>
    <x v="1"/>
    <n v="1.4"/>
    <x v="0"/>
    <x v="0"/>
    <x v="1"/>
    <x v="1"/>
    <n v="9333.3333333333339"/>
    <n v="6"/>
    <n v="0.23333333333333331"/>
    <m/>
  </r>
  <r>
    <x v="2"/>
    <d v="2019-01-24T00:00:00"/>
    <x v="0"/>
    <x v="2"/>
    <x v="0"/>
    <n v="1"/>
    <n v="1"/>
    <x v="1"/>
    <n v="0.69"/>
    <x v="0"/>
    <x v="0"/>
    <x v="1"/>
    <x v="1"/>
    <n v="4600"/>
    <n v="6"/>
    <n v="0.11499999999999999"/>
    <m/>
  </r>
  <r>
    <x v="2"/>
    <d v="2019-01-24T00:00:00"/>
    <x v="0"/>
    <x v="2"/>
    <x v="10"/>
    <n v="2"/>
    <n v="6"/>
    <x v="7"/>
    <n v="1.6"/>
    <x v="0"/>
    <x v="0"/>
    <x v="1"/>
    <x v="1"/>
    <n v="10666.666666666668"/>
    <n v="6"/>
    <n v="0.26666666666666666"/>
    <m/>
  </r>
  <r>
    <x v="2"/>
    <d v="2019-01-24T00:00:00"/>
    <x v="0"/>
    <x v="2"/>
    <x v="0"/>
    <n v="1"/>
    <n v="8"/>
    <x v="1"/>
    <n v="0.6"/>
    <x v="0"/>
    <x v="2"/>
    <x v="1"/>
    <x v="1"/>
    <n v="4000"/>
    <n v="6"/>
    <n v="9.9999999999999992E-2"/>
    <m/>
  </r>
  <r>
    <x v="2"/>
    <d v="2019-01-25T00:00:00"/>
    <x v="0"/>
    <x v="2"/>
    <x v="3"/>
    <n v="1"/>
    <n v="12"/>
    <x v="17"/>
    <n v="2"/>
    <x v="0"/>
    <x v="0"/>
    <x v="2"/>
    <x v="1"/>
    <n v="13333.333333333334"/>
    <n v="6"/>
    <n v="0.33333333333333331"/>
    <m/>
  </r>
  <r>
    <x v="2"/>
    <d v="2019-01-25T00:00:00"/>
    <x v="0"/>
    <x v="2"/>
    <x v="3"/>
    <n v="1"/>
    <n v="12"/>
    <x v="19"/>
    <n v="0.74"/>
    <x v="0"/>
    <x v="0"/>
    <x v="2"/>
    <x v="1"/>
    <n v="4933.3333333333339"/>
    <n v="6"/>
    <n v="0.12333333333333334"/>
    <m/>
  </r>
  <r>
    <x v="2"/>
    <d v="2019-01-25T00:00:00"/>
    <x v="0"/>
    <x v="2"/>
    <x v="3"/>
    <n v="1"/>
    <n v="11"/>
    <x v="1"/>
    <n v="0.12"/>
    <x v="0"/>
    <x v="0"/>
    <x v="2"/>
    <x v="1"/>
    <n v="800"/>
    <n v="6"/>
    <n v="0.02"/>
    <m/>
  </r>
  <r>
    <x v="2"/>
    <d v="2019-01-25T00:00:00"/>
    <x v="0"/>
    <x v="2"/>
    <x v="3"/>
    <n v="1"/>
    <n v="10"/>
    <x v="1"/>
    <n v="0.2"/>
    <x v="0"/>
    <x v="0"/>
    <x v="2"/>
    <x v="1"/>
    <n v="1333.3333333333335"/>
    <n v="6"/>
    <n v="3.3333333333333333E-2"/>
    <m/>
  </r>
  <r>
    <x v="2"/>
    <d v="2019-01-25T00:00:00"/>
    <x v="0"/>
    <x v="2"/>
    <x v="3"/>
    <n v="1"/>
    <n v="15"/>
    <x v="1"/>
    <n v="0.4"/>
    <x v="0"/>
    <x v="0"/>
    <x v="2"/>
    <x v="1"/>
    <n v="2666.666666666667"/>
    <n v="6"/>
    <n v="6.6666666666666666E-2"/>
    <m/>
  </r>
  <r>
    <x v="2"/>
    <d v="2019-01-25T00:00:00"/>
    <x v="0"/>
    <x v="2"/>
    <x v="10"/>
    <n v="2"/>
    <n v="6"/>
    <x v="7"/>
    <n v="0.4"/>
    <x v="0"/>
    <x v="0"/>
    <x v="1"/>
    <x v="1"/>
    <n v="2666.666666666667"/>
    <n v="6"/>
    <n v="6.6666666666666666E-2"/>
    <m/>
  </r>
  <r>
    <x v="2"/>
    <d v="2019-01-25T00:00:00"/>
    <x v="0"/>
    <x v="2"/>
    <x v="10"/>
    <n v="2"/>
    <n v="8"/>
    <x v="7"/>
    <n v="7.4"/>
    <x v="0"/>
    <x v="0"/>
    <x v="1"/>
    <x v="1"/>
    <n v="49333.333333333336"/>
    <n v="6"/>
    <n v="1.2333333333333334"/>
    <m/>
  </r>
  <r>
    <x v="2"/>
    <d v="2019-01-26T00:00:00"/>
    <x v="0"/>
    <x v="2"/>
    <x v="10"/>
    <n v="2"/>
    <n v="8"/>
    <x v="7"/>
    <n v="6.4"/>
    <x v="0"/>
    <x v="0"/>
    <x v="1"/>
    <x v="1"/>
    <n v="42666.666666666672"/>
    <n v="6"/>
    <n v="1.0666666666666667"/>
    <m/>
  </r>
  <r>
    <x v="2"/>
    <d v="2019-01-28T00:00:00"/>
    <x v="0"/>
    <x v="2"/>
    <x v="10"/>
    <n v="2"/>
    <n v="8"/>
    <x v="7"/>
    <n v="0.63"/>
    <x v="0"/>
    <x v="0"/>
    <x v="1"/>
    <x v="1"/>
    <n v="4200"/>
    <n v="6"/>
    <n v="0.105"/>
    <m/>
  </r>
  <r>
    <x v="2"/>
    <d v="2019-01-28T00:00:00"/>
    <x v="0"/>
    <x v="2"/>
    <x v="10"/>
    <n v="2"/>
    <n v="14"/>
    <x v="7"/>
    <n v="1.3"/>
    <x v="0"/>
    <x v="0"/>
    <x v="1"/>
    <x v="1"/>
    <n v="8666.6666666666679"/>
    <n v="6"/>
    <n v="0.21666666666666667"/>
    <m/>
  </r>
  <r>
    <x v="2"/>
    <d v="2019-01-28T00:00:00"/>
    <x v="0"/>
    <x v="2"/>
    <x v="10"/>
    <n v="3"/>
    <n v="1"/>
    <x v="7"/>
    <n v="3"/>
    <x v="0"/>
    <x v="0"/>
    <x v="1"/>
    <x v="1"/>
    <n v="20000"/>
    <n v="6"/>
    <n v="0.5"/>
    <m/>
  </r>
  <r>
    <x v="2"/>
    <d v="2019-01-28T00:00:00"/>
    <x v="0"/>
    <x v="2"/>
    <x v="10"/>
    <n v="3"/>
    <n v="2"/>
    <x v="7"/>
    <n v="1.2"/>
    <x v="0"/>
    <x v="0"/>
    <x v="0"/>
    <x v="1"/>
    <n v="8000"/>
    <n v="6"/>
    <n v="0.19999999999999998"/>
    <m/>
  </r>
  <r>
    <x v="2"/>
    <d v="2019-01-28T00:00:00"/>
    <x v="0"/>
    <x v="2"/>
    <x v="10"/>
    <n v="2"/>
    <n v="2"/>
    <x v="20"/>
    <n v="1.1000000000000001"/>
    <x v="0"/>
    <x v="0"/>
    <x v="2"/>
    <x v="1"/>
    <n v="7333.3333333333339"/>
    <n v="6"/>
    <n v="0.18333333333333335"/>
    <m/>
  </r>
  <r>
    <x v="2"/>
    <d v="2019-01-28T00:00:00"/>
    <x v="0"/>
    <x v="2"/>
    <x v="10"/>
    <n v="2"/>
    <n v="5"/>
    <x v="7"/>
    <n v="0.52"/>
    <x v="0"/>
    <x v="0"/>
    <x v="2"/>
    <x v="1"/>
    <n v="3466.666666666667"/>
    <n v="6"/>
    <n v="8.666666666666667E-2"/>
    <m/>
  </r>
  <r>
    <x v="2"/>
    <d v="2019-01-28T00:00:00"/>
    <x v="0"/>
    <x v="2"/>
    <x v="10"/>
    <n v="2"/>
    <n v="8"/>
    <x v="7"/>
    <n v="0.7"/>
    <x v="0"/>
    <x v="0"/>
    <x v="2"/>
    <x v="1"/>
    <n v="4666.666666666667"/>
    <n v="6"/>
    <n v="0.11666666666666665"/>
    <m/>
  </r>
  <r>
    <x v="2"/>
    <d v="2019-01-29T00:00:00"/>
    <x v="0"/>
    <x v="2"/>
    <x v="10"/>
    <n v="2"/>
    <n v="14"/>
    <x v="7"/>
    <n v="1.3"/>
    <x v="0"/>
    <x v="0"/>
    <x v="1"/>
    <x v="1"/>
    <n v="8666.6666666666679"/>
    <n v="6"/>
    <n v="0.21666666666666667"/>
    <m/>
  </r>
  <r>
    <x v="2"/>
    <d v="2019-01-29T00:00:00"/>
    <x v="0"/>
    <x v="2"/>
    <x v="10"/>
    <n v="3"/>
    <n v="1"/>
    <x v="7"/>
    <n v="4.2"/>
    <x v="0"/>
    <x v="0"/>
    <x v="1"/>
    <x v="1"/>
    <n v="28000.000000000004"/>
    <n v="6"/>
    <n v="0.70000000000000007"/>
    <m/>
  </r>
  <r>
    <x v="2"/>
    <d v="2019-01-29T00:00:00"/>
    <x v="0"/>
    <x v="2"/>
    <x v="10"/>
    <n v="2"/>
    <n v="14"/>
    <x v="7"/>
    <n v="1.1000000000000001"/>
    <x v="0"/>
    <x v="0"/>
    <x v="0"/>
    <x v="1"/>
    <n v="7333.3333333333339"/>
    <n v="6"/>
    <n v="0.18333333333333335"/>
    <m/>
  </r>
  <r>
    <x v="2"/>
    <d v="2019-01-29T00:00:00"/>
    <x v="0"/>
    <x v="2"/>
    <x v="10"/>
    <n v="3"/>
    <n v="2"/>
    <x v="7"/>
    <n v="2.9"/>
    <x v="0"/>
    <x v="0"/>
    <x v="0"/>
    <x v="1"/>
    <n v="19333.333333333332"/>
    <n v="6"/>
    <n v="0.48333333333333334"/>
    <m/>
  </r>
  <r>
    <x v="2"/>
    <d v="2019-01-29T00:00:00"/>
    <x v="0"/>
    <x v="2"/>
    <x v="10"/>
    <n v="2"/>
    <n v="4"/>
    <x v="7"/>
    <n v="3.3"/>
    <x v="0"/>
    <x v="0"/>
    <x v="2"/>
    <x v="1"/>
    <n v="22000"/>
    <n v="6"/>
    <n v="0.54999999999999993"/>
    <m/>
  </r>
  <r>
    <x v="2"/>
    <d v="2019-01-30T00:00:00"/>
    <x v="0"/>
    <x v="2"/>
    <x v="10"/>
    <n v="2"/>
    <n v="4"/>
    <x v="7"/>
    <n v="2.6"/>
    <x v="0"/>
    <x v="0"/>
    <x v="2"/>
    <x v="1"/>
    <n v="17333.333333333336"/>
    <n v="6"/>
    <n v="0.43333333333333335"/>
    <m/>
  </r>
  <r>
    <x v="2"/>
    <d v="2019-01-30T00:00:00"/>
    <x v="0"/>
    <x v="2"/>
    <x v="10"/>
    <n v="2"/>
    <n v="14"/>
    <x v="7"/>
    <n v="1.7"/>
    <x v="0"/>
    <x v="0"/>
    <x v="0"/>
    <x v="1"/>
    <n v="11333.333333333334"/>
    <n v="6"/>
    <n v="0.28333333333333333"/>
    <m/>
  </r>
  <r>
    <x v="2"/>
    <d v="2019-01-30T00:00:00"/>
    <x v="0"/>
    <x v="2"/>
    <x v="10"/>
    <n v="3"/>
    <n v="1"/>
    <x v="7"/>
    <n v="0.5"/>
    <x v="0"/>
    <x v="0"/>
    <x v="0"/>
    <x v="1"/>
    <n v="3333.3333333333335"/>
    <n v="6"/>
    <n v="8.3333333333333329E-2"/>
    <m/>
  </r>
  <r>
    <x v="2"/>
    <d v="2019-01-30T00:00:00"/>
    <x v="0"/>
    <x v="2"/>
    <x v="10"/>
    <n v="3"/>
    <n v="2"/>
    <x v="7"/>
    <n v="2.7"/>
    <x v="0"/>
    <x v="0"/>
    <x v="0"/>
    <x v="1"/>
    <n v="18000.000000000004"/>
    <n v="6"/>
    <n v="0.45"/>
    <m/>
  </r>
  <r>
    <x v="2"/>
    <d v="2019-01-30T00:00:00"/>
    <x v="0"/>
    <x v="2"/>
    <x v="10"/>
    <n v="3"/>
    <n v="1"/>
    <x v="7"/>
    <n v="6.7"/>
    <x v="0"/>
    <x v="0"/>
    <x v="1"/>
    <x v="1"/>
    <n v="44666.666666666672"/>
    <n v="6"/>
    <n v="1.1166666666666667"/>
    <m/>
  </r>
  <r>
    <x v="2"/>
    <d v="2019-01-31T00:00:00"/>
    <x v="0"/>
    <x v="2"/>
    <x v="10"/>
    <n v="2"/>
    <n v="4"/>
    <x v="7"/>
    <n v="0.5"/>
    <x v="0"/>
    <x v="0"/>
    <x v="2"/>
    <x v="1"/>
    <n v="3333.3333333333335"/>
    <n v="6"/>
    <n v="8.3333333333333329E-2"/>
    <m/>
  </r>
  <r>
    <x v="2"/>
    <d v="2019-01-31T00:00:00"/>
    <x v="0"/>
    <x v="2"/>
    <x v="10"/>
    <n v="2"/>
    <n v="14"/>
    <x v="7"/>
    <n v="2"/>
    <x v="0"/>
    <x v="0"/>
    <x v="2"/>
    <x v="1"/>
    <n v="13333.333333333334"/>
    <n v="6"/>
    <n v="0.33333333333333331"/>
    <m/>
  </r>
  <r>
    <x v="2"/>
    <d v="2019-01-31T00:00:00"/>
    <x v="0"/>
    <x v="2"/>
    <x v="10"/>
    <n v="3"/>
    <n v="1"/>
    <x v="7"/>
    <n v="0.73"/>
    <x v="0"/>
    <x v="0"/>
    <x v="0"/>
    <x v="1"/>
    <n v="4866.666666666667"/>
    <n v="6"/>
    <n v="0.12166666666666666"/>
    <m/>
  </r>
  <r>
    <x v="2"/>
    <d v="2019-01-31T00:00:00"/>
    <x v="0"/>
    <x v="2"/>
    <x v="10"/>
    <n v="2"/>
    <n v="14"/>
    <x v="7"/>
    <n v="1.03"/>
    <x v="0"/>
    <x v="0"/>
    <x v="0"/>
    <x v="1"/>
    <n v="6866.666666666667"/>
    <n v="6"/>
    <n v="0.17166666666666666"/>
    <m/>
  </r>
  <r>
    <x v="2"/>
    <d v="2019-01-31T00:00:00"/>
    <x v="0"/>
    <x v="2"/>
    <x v="10"/>
    <n v="2"/>
    <n v="12"/>
    <x v="7"/>
    <n v="2.5"/>
    <x v="0"/>
    <x v="0"/>
    <x v="0"/>
    <x v="1"/>
    <n v="16666.666666666668"/>
    <n v="6"/>
    <n v="0.41666666666666669"/>
    <m/>
  </r>
  <r>
    <x v="2"/>
    <d v="2019-01-31T00:00:00"/>
    <x v="0"/>
    <x v="2"/>
    <x v="10"/>
    <n v="3"/>
    <n v="2"/>
    <x v="7"/>
    <n v="4.2"/>
    <x v="0"/>
    <x v="0"/>
    <x v="0"/>
    <x v="1"/>
    <n v="28000.000000000004"/>
    <n v="6"/>
    <n v="0.70000000000000007"/>
    <m/>
  </r>
  <r>
    <x v="2"/>
    <d v="2019-02-01T00:00:00"/>
    <x v="1"/>
    <x v="2"/>
    <x v="10"/>
    <n v="3"/>
    <n v="2"/>
    <x v="7"/>
    <n v="6"/>
    <x v="0"/>
    <x v="0"/>
    <x v="1"/>
    <x v="1"/>
    <n v="40000"/>
    <n v="6"/>
    <n v="1"/>
    <m/>
  </r>
  <r>
    <x v="2"/>
    <d v="2019-02-01T00:00:00"/>
    <x v="1"/>
    <x v="2"/>
    <x v="10"/>
    <n v="2"/>
    <n v="12"/>
    <x v="7"/>
    <n v="1"/>
    <x v="0"/>
    <x v="0"/>
    <x v="0"/>
    <x v="1"/>
    <n v="6666.666666666667"/>
    <n v="6"/>
    <n v="0.16666666666666666"/>
    <m/>
  </r>
  <r>
    <x v="2"/>
    <d v="2019-02-01T00:00:00"/>
    <x v="1"/>
    <x v="2"/>
    <x v="10"/>
    <n v="2"/>
    <n v="2"/>
    <x v="20"/>
    <n v="3.69"/>
    <x v="0"/>
    <x v="0"/>
    <x v="2"/>
    <x v="0"/>
    <n v="24600"/>
    <n v="6"/>
    <n v="0.61499999999999999"/>
    <m/>
  </r>
  <r>
    <x v="2"/>
    <d v="2019-02-04T00:00:00"/>
    <x v="1"/>
    <x v="2"/>
    <x v="10"/>
    <n v="2"/>
    <n v="2"/>
    <x v="20"/>
    <n v="3.52"/>
    <x v="0"/>
    <x v="0"/>
    <x v="2"/>
    <x v="0"/>
    <n v="23466.666666666668"/>
    <n v="6"/>
    <n v="0.58666666666666667"/>
    <m/>
  </r>
  <r>
    <x v="2"/>
    <d v="2019-02-04T00:00:00"/>
    <x v="1"/>
    <x v="2"/>
    <x v="10"/>
    <n v="2"/>
    <n v="12"/>
    <x v="7"/>
    <n v="2"/>
    <x v="0"/>
    <x v="0"/>
    <x v="0"/>
    <x v="0"/>
    <n v="13333.333333333334"/>
    <n v="6"/>
    <n v="0.33333333333333331"/>
    <m/>
  </r>
  <r>
    <x v="2"/>
    <d v="2019-02-04T00:00:00"/>
    <x v="1"/>
    <x v="2"/>
    <x v="10"/>
    <n v="2"/>
    <n v="13"/>
    <x v="7"/>
    <n v="2.2000000000000002"/>
    <x v="0"/>
    <x v="0"/>
    <x v="0"/>
    <x v="0"/>
    <n v="14666.666666666668"/>
    <n v="6"/>
    <n v="0.3666666666666667"/>
    <m/>
  </r>
  <r>
    <x v="2"/>
    <d v="2019-02-04T00:00:00"/>
    <x v="1"/>
    <x v="2"/>
    <x v="10"/>
    <n v="2"/>
    <n v="2"/>
    <x v="7"/>
    <n v="4.84"/>
    <x v="0"/>
    <x v="0"/>
    <x v="1"/>
    <x v="0"/>
    <n v="32266.666666666668"/>
    <n v="6"/>
    <n v="0.80666666666666664"/>
    <m/>
  </r>
  <r>
    <x v="2"/>
    <d v="2019-02-04T00:00:00"/>
    <x v="1"/>
    <x v="2"/>
    <x v="10"/>
    <n v="2"/>
    <n v="13"/>
    <x v="7"/>
    <n v="1.2"/>
    <x v="0"/>
    <x v="0"/>
    <x v="1"/>
    <x v="0"/>
    <n v="8000"/>
    <n v="6"/>
    <n v="0.19999999999999998"/>
    <m/>
  </r>
  <r>
    <x v="2"/>
    <d v="2019-02-05T00:00:00"/>
    <x v="1"/>
    <x v="2"/>
    <x v="10"/>
    <n v="2"/>
    <n v="13"/>
    <x v="20"/>
    <n v="3.1"/>
    <x v="0"/>
    <x v="0"/>
    <x v="2"/>
    <x v="0"/>
    <n v="20666.666666666668"/>
    <n v="6"/>
    <n v="0.51666666666666672"/>
    <m/>
  </r>
  <r>
    <x v="2"/>
    <d v="2019-02-05T00:00:00"/>
    <x v="1"/>
    <x v="2"/>
    <x v="10"/>
    <n v="2"/>
    <n v="12"/>
    <x v="20"/>
    <n v="1.1000000000000001"/>
    <x v="0"/>
    <x v="0"/>
    <x v="2"/>
    <x v="0"/>
    <n v="7333.3333333333339"/>
    <n v="6"/>
    <n v="0.18333333333333335"/>
    <m/>
  </r>
  <r>
    <x v="2"/>
    <d v="2019-02-05T00:00:00"/>
    <x v="1"/>
    <x v="2"/>
    <x v="37"/>
    <n v="1"/>
    <n v="5"/>
    <x v="7"/>
    <n v="1.3029999999999999"/>
    <x v="0"/>
    <x v="0"/>
    <x v="1"/>
    <x v="0"/>
    <n v="8686.6666666666661"/>
    <n v="6"/>
    <n v="0.21716666666666665"/>
    <m/>
  </r>
  <r>
    <x v="2"/>
    <d v="2019-02-05T00:00:00"/>
    <x v="1"/>
    <x v="2"/>
    <x v="37"/>
    <n v="1"/>
    <n v="5"/>
    <x v="0"/>
    <n v="1"/>
    <x v="0"/>
    <x v="0"/>
    <x v="1"/>
    <x v="0"/>
    <n v="6666.666666666667"/>
    <n v="6"/>
    <n v="0.16666666666666666"/>
    <m/>
  </r>
  <r>
    <x v="2"/>
    <d v="2019-02-05T00:00:00"/>
    <x v="1"/>
    <x v="2"/>
    <x v="37"/>
    <n v="1"/>
    <n v="5"/>
    <x v="0"/>
    <n v="3.5"/>
    <x v="0"/>
    <x v="0"/>
    <x v="0"/>
    <x v="0"/>
    <n v="23333.333333333336"/>
    <n v="6"/>
    <n v="0.58333333333333337"/>
    <m/>
  </r>
  <r>
    <x v="2"/>
    <d v="2019-02-06T00:00:00"/>
    <x v="1"/>
    <x v="2"/>
    <x v="37"/>
    <n v="1"/>
    <n v="5"/>
    <x v="0"/>
    <n v="5.7"/>
    <x v="0"/>
    <x v="0"/>
    <x v="1"/>
    <x v="0"/>
    <n v="38000"/>
    <n v="6"/>
    <n v="0.95000000000000007"/>
    <m/>
  </r>
  <r>
    <x v="2"/>
    <d v="2019-02-06T00:00:00"/>
    <x v="1"/>
    <x v="2"/>
    <x v="37"/>
    <n v="1"/>
    <n v="5"/>
    <x v="1"/>
    <n v="5.8"/>
    <x v="0"/>
    <x v="0"/>
    <x v="0"/>
    <x v="0"/>
    <n v="38666.666666666664"/>
    <n v="6"/>
    <n v="0.96666666666666667"/>
    <m/>
  </r>
  <r>
    <x v="2"/>
    <d v="2019-01-06T00:00:00"/>
    <x v="0"/>
    <x v="2"/>
    <x v="22"/>
    <n v="1"/>
    <n v="12"/>
    <x v="20"/>
    <n v="1.82"/>
    <x v="0"/>
    <x v="0"/>
    <x v="2"/>
    <x v="0"/>
    <n v="12133.333333333334"/>
    <n v="6"/>
    <n v="0.30333333333333334"/>
    <m/>
  </r>
  <r>
    <x v="2"/>
    <d v="2019-01-07T00:00:00"/>
    <x v="0"/>
    <x v="2"/>
    <x v="37"/>
    <n v="1"/>
    <n v="5"/>
    <x v="1"/>
    <n v="0.8"/>
    <x v="0"/>
    <x v="0"/>
    <x v="0"/>
    <x v="0"/>
    <n v="5333.3333333333339"/>
    <n v="6"/>
    <n v="0.13333333333333333"/>
    <m/>
  </r>
  <r>
    <x v="2"/>
    <d v="2019-01-07T00:00:00"/>
    <x v="0"/>
    <x v="2"/>
    <x v="37"/>
    <n v="1"/>
    <n v="6"/>
    <x v="1"/>
    <n v="2.8"/>
    <x v="0"/>
    <x v="0"/>
    <x v="0"/>
    <x v="0"/>
    <n v="18666.666666666668"/>
    <n v="6"/>
    <n v="0.46666666666666662"/>
    <m/>
  </r>
  <r>
    <x v="2"/>
    <d v="2019-02-07T00:00:00"/>
    <x v="1"/>
    <x v="2"/>
    <x v="37"/>
    <n v="1"/>
    <n v="5"/>
    <x v="21"/>
    <n v="2.4300000000000002"/>
    <x v="0"/>
    <x v="0"/>
    <x v="2"/>
    <x v="0"/>
    <n v="16200.000000000002"/>
    <n v="6"/>
    <n v="0.40500000000000003"/>
    <m/>
  </r>
  <r>
    <x v="2"/>
    <d v="2019-02-07T00:00:00"/>
    <x v="1"/>
    <x v="2"/>
    <x v="38"/>
    <n v="1"/>
    <n v="3"/>
    <x v="21"/>
    <n v="1.57"/>
    <x v="0"/>
    <x v="0"/>
    <x v="2"/>
    <x v="0"/>
    <n v="10466.666666666668"/>
    <n v="6"/>
    <n v="0.26166666666666666"/>
    <m/>
  </r>
  <r>
    <x v="2"/>
    <d v="2019-02-07T00:00:00"/>
    <x v="1"/>
    <x v="2"/>
    <x v="38"/>
    <n v="1"/>
    <n v="5"/>
    <x v="21"/>
    <n v="2.5"/>
    <x v="0"/>
    <x v="0"/>
    <x v="2"/>
    <x v="0"/>
    <n v="16666.666666666668"/>
    <n v="6"/>
    <n v="0.41666666666666669"/>
    <m/>
  </r>
  <r>
    <x v="2"/>
    <d v="2019-02-08T00:00:00"/>
    <x v="1"/>
    <x v="2"/>
    <x v="38"/>
    <n v="1"/>
    <n v="5"/>
    <x v="21"/>
    <n v="1.19"/>
    <x v="0"/>
    <x v="0"/>
    <x v="2"/>
    <x v="0"/>
    <n v="7933.333333333333"/>
    <n v="6"/>
    <n v="0.19833333333333333"/>
    <m/>
  </r>
  <r>
    <x v="2"/>
    <d v="2019-02-08T00:00:00"/>
    <x v="1"/>
    <x v="2"/>
    <x v="38"/>
    <n v="1"/>
    <n v="7"/>
    <x v="21"/>
    <n v="0.5"/>
    <x v="0"/>
    <x v="0"/>
    <x v="2"/>
    <x v="0"/>
    <n v="3333.3333333333335"/>
    <n v="6"/>
    <n v="8.3333333333333329E-2"/>
    <m/>
  </r>
  <r>
    <x v="2"/>
    <d v="2019-02-08T00:00:00"/>
    <x v="1"/>
    <x v="2"/>
    <x v="37"/>
    <n v="1"/>
    <n v="5"/>
    <x v="1"/>
    <n v="2.5"/>
    <x v="0"/>
    <x v="0"/>
    <x v="0"/>
    <x v="0"/>
    <n v="16666.666666666668"/>
    <n v="6"/>
    <n v="0.41666666666666669"/>
    <m/>
  </r>
  <r>
    <x v="2"/>
    <d v="2019-02-11T00:00:00"/>
    <x v="1"/>
    <x v="2"/>
    <x v="37"/>
    <n v="1"/>
    <n v="7"/>
    <x v="20"/>
    <n v="2.6659999999999999"/>
    <x v="0"/>
    <x v="0"/>
    <x v="0"/>
    <x v="0"/>
    <n v="17773.333333333332"/>
    <n v="6"/>
    <n v="0.4443333333333333"/>
    <m/>
  </r>
  <r>
    <x v="2"/>
    <d v="2019-02-12T00:00:00"/>
    <x v="1"/>
    <x v="2"/>
    <x v="37"/>
    <n v="1"/>
    <n v="6"/>
    <x v="20"/>
    <n v="0.3"/>
    <x v="0"/>
    <x v="0"/>
    <x v="2"/>
    <x v="0"/>
    <n v="2000"/>
    <n v="6"/>
    <n v="4.9999999999999996E-2"/>
    <m/>
  </r>
  <r>
    <x v="2"/>
    <d v="2019-02-12T00:00:00"/>
    <x v="1"/>
    <x v="2"/>
    <x v="37"/>
    <n v="1"/>
    <n v="7"/>
    <x v="20"/>
    <n v="1.01"/>
    <x v="0"/>
    <x v="0"/>
    <x v="2"/>
    <x v="0"/>
    <n v="6733.3333333333339"/>
    <n v="6"/>
    <n v="0.16833333333333333"/>
    <m/>
  </r>
  <r>
    <x v="2"/>
    <d v="2019-02-12T00:00:00"/>
    <x v="1"/>
    <x v="2"/>
    <x v="37"/>
    <n v="1"/>
    <n v="5"/>
    <x v="1"/>
    <n v="1.41"/>
    <x v="0"/>
    <x v="0"/>
    <x v="1"/>
    <x v="0"/>
    <n v="9400"/>
    <n v="6"/>
    <n v="0.23499999999999999"/>
    <m/>
  </r>
  <r>
    <x v="2"/>
    <d v="2019-02-12T00:00:00"/>
    <x v="1"/>
    <x v="2"/>
    <x v="26"/>
    <n v="1"/>
    <n v="4"/>
    <x v="7"/>
    <n v="0.7"/>
    <x v="0"/>
    <x v="0"/>
    <x v="1"/>
    <x v="0"/>
    <n v="4666.666666666667"/>
    <n v="6"/>
    <n v="0.11666666666666665"/>
    <m/>
  </r>
  <r>
    <x v="2"/>
    <d v="2019-02-12T00:00:00"/>
    <x v="1"/>
    <x v="2"/>
    <x v="26"/>
    <n v="1"/>
    <n v="4"/>
    <x v="7"/>
    <n v="6.3"/>
    <x v="0"/>
    <x v="0"/>
    <x v="0"/>
    <x v="0"/>
    <n v="42000"/>
    <n v="6"/>
    <n v="1.05"/>
    <m/>
  </r>
  <r>
    <x v="2"/>
    <d v="2019-02-13T00:00:00"/>
    <x v="1"/>
    <x v="2"/>
    <x v="10"/>
    <n v="2"/>
    <n v="13"/>
    <x v="7"/>
    <n v="3.5"/>
    <x v="0"/>
    <x v="0"/>
    <x v="2"/>
    <x v="0"/>
    <n v="23333.333333333336"/>
    <n v="6"/>
    <n v="0.58333333333333337"/>
    <m/>
  </r>
  <r>
    <x v="2"/>
    <d v="2019-02-13T00:00:00"/>
    <x v="1"/>
    <x v="2"/>
    <x v="26"/>
    <n v="1"/>
    <n v="4"/>
    <x v="7"/>
    <n v="3.8"/>
    <x v="0"/>
    <x v="0"/>
    <x v="1"/>
    <x v="0"/>
    <n v="25333.333333333332"/>
    <n v="6"/>
    <n v="0.6333333333333333"/>
    <m/>
  </r>
  <r>
    <x v="2"/>
    <d v="2019-02-13T00:00:00"/>
    <x v="1"/>
    <x v="2"/>
    <x v="39"/>
    <n v="1"/>
    <n v="12"/>
    <x v="1"/>
    <n v="4.7"/>
    <x v="0"/>
    <x v="0"/>
    <x v="0"/>
    <x v="0"/>
    <n v="31333.333333333336"/>
    <n v="6"/>
    <n v="0.78333333333333333"/>
    <m/>
  </r>
  <r>
    <x v="2"/>
    <d v="2019-02-14T00:00:00"/>
    <x v="1"/>
    <x v="2"/>
    <x v="26"/>
    <n v="1"/>
    <n v="3"/>
    <x v="7"/>
    <n v="1"/>
    <x v="0"/>
    <x v="0"/>
    <x v="2"/>
    <x v="0"/>
    <n v="6666.666666666667"/>
    <n v="6"/>
    <n v="0.16666666666666666"/>
    <m/>
  </r>
  <r>
    <x v="2"/>
    <d v="2019-02-14T00:00:00"/>
    <x v="1"/>
    <x v="2"/>
    <x v="39"/>
    <n v="1"/>
    <n v="12"/>
    <x v="1"/>
    <n v="5.3"/>
    <x v="0"/>
    <x v="0"/>
    <x v="0"/>
    <x v="0"/>
    <n v="35333.333333333336"/>
    <n v="6"/>
    <n v="0.8833333333333333"/>
    <m/>
  </r>
  <r>
    <x v="2"/>
    <d v="2019-02-14T00:00:00"/>
    <x v="1"/>
    <x v="2"/>
    <x v="26"/>
    <n v="1"/>
    <n v="4"/>
    <x v="7"/>
    <n v="1.57"/>
    <x v="0"/>
    <x v="0"/>
    <x v="1"/>
    <x v="0"/>
    <n v="10466.666666666668"/>
    <n v="6"/>
    <n v="0.26166666666666666"/>
    <m/>
  </r>
  <r>
    <x v="2"/>
    <d v="2019-02-14T00:00:00"/>
    <x v="1"/>
    <x v="2"/>
    <x v="39"/>
    <n v="1"/>
    <n v="13"/>
    <x v="1"/>
    <n v="4.2"/>
    <x v="0"/>
    <x v="0"/>
    <x v="1"/>
    <x v="0"/>
    <n v="28000.000000000004"/>
    <n v="6"/>
    <n v="0.70000000000000007"/>
    <m/>
  </r>
  <r>
    <x v="2"/>
    <d v="2019-02-15T00:00:00"/>
    <x v="1"/>
    <x v="2"/>
    <x v="39"/>
    <n v="1"/>
    <n v="6"/>
    <x v="1"/>
    <n v="1.5"/>
    <x v="0"/>
    <x v="0"/>
    <x v="0"/>
    <x v="0"/>
    <n v="10000"/>
    <n v="6"/>
    <n v="0.25"/>
    <m/>
  </r>
  <r>
    <x v="2"/>
    <d v="2019-02-15T00:00:00"/>
    <x v="1"/>
    <x v="2"/>
    <x v="39"/>
    <n v="1"/>
    <n v="12"/>
    <x v="1"/>
    <n v="4.5199999999999996"/>
    <x v="0"/>
    <x v="0"/>
    <x v="0"/>
    <x v="0"/>
    <n v="30133.333333333332"/>
    <n v="6"/>
    <n v="0.7533333333333333"/>
    <m/>
  </r>
  <r>
    <x v="2"/>
    <d v="2019-02-15T00:00:00"/>
    <x v="1"/>
    <x v="2"/>
    <x v="39"/>
    <n v="1"/>
    <n v="13"/>
    <x v="1"/>
    <n v="5.2"/>
    <x v="0"/>
    <x v="0"/>
    <x v="1"/>
    <x v="0"/>
    <n v="34666.666666666672"/>
    <n v="6"/>
    <n v="0.8666666666666667"/>
    <m/>
  </r>
  <r>
    <x v="2"/>
    <d v="2019-02-18T00:00:00"/>
    <x v="1"/>
    <x v="2"/>
    <x v="39"/>
    <n v="1"/>
    <n v="7"/>
    <x v="1"/>
    <n v="1.7"/>
    <x v="0"/>
    <x v="0"/>
    <x v="1"/>
    <x v="0"/>
    <n v="11333.333333333334"/>
    <n v="6"/>
    <n v="0.28333333333333333"/>
    <m/>
  </r>
  <r>
    <x v="2"/>
    <d v="2019-02-18T00:00:00"/>
    <x v="1"/>
    <x v="2"/>
    <x v="39"/>
    <n v="1"/>
    <n v="13"/>
    <x v="1"/>
    <n v="2.76"/>
    <x v="0"/>
    <x v="0"/>
    <x v="1"/>
    <x v="0"/>
    <n v="18400"/>
    <n v="6"/>
    <n v="0.45999999999999996"/>
    <m/>
  </r>
  <r>
    <x v="2"/>
    <d v="2019-02-18T00:00:00"/>
    <x v="1"/>
    <x v="2"/>
    <x v="39"/>
    <n v="1"/>
    <n v="4"/>
    <x v="1"/>
    <n v="3.8"/>
    <x v="0"/>
    <x v="0"/>
    <x v="0"/>
    <x v="0"/>
    <n v="25333.333333333332"/>
    <n v="6"/>
    <n v="0.6333333333333333"/>
    <m/>
  </r>
  <r>
    <x v="2"/>
    <d v="2019-02-19T00:00:00"/>
    <x v="1"/>
    <x v="2"/>
    <x v="39"/>
    <n v="1"/>
    <n v="4"/>
    <x v="1"/>
    <n v="5.5"/>
    <x v="0"/>
    <x v="0"/>
    <x v="0"/>
    <x v="0"/>
    <n v="36666.666666666672"/>
    <n v="6"/>
    <n v="0.91666666666666663"/>
    <m/>
  </r>
  <r>
    <x v="2"/>
    <d v="2019-02-19T00:00:00"/>
    <x v="1"/>
    <x v="2"/>
    <x v="39"/>
    <n v="1"/>
    <n v="7"/>
    <x v="1"/>
    <n v="4.5"/>
    <x v="0"/>
    <x v="0"/>
    <x v="1"/>
    <x v="0"/>
    <n v="30000"/>
    <n v="6"/>
    <n v="0.75"/>
    <m/>
  </r>
  <r>
    <x v="2"/>
    <d v="2019-02-19T00:00:00"/>
    <x v="1"/>
    <x v="2"/>
    <x v="7"/>
    <n v="1"/>
    <n v="5"/>
    <x v="9"/>
    <n v="0.45"/>
    <x v="0"/>
    <x v="0"/>
    <x v="2"/>
    <x v="0"/>
    <n v="3000"/>
    <n v="1"/>
    <n v="0.45"/>
    <m/>
  </r>
  <r>
    <x v="2"/>
    <d v="2019-02-19T00:00:00"/>
    <x v="1"/>
    <x v="2"/>
    <x v="39"/>
    <n v="2"/>
    <n v="6"/>
    <x v="1"/>
    <n v="3.3"/>
    <x v="0"/>
    <x v="0"/>
    <x v="2"/>
    <x v="0"/>
    <n v="22000"/>
    <n v="10"/>
    <n v="0.32999999999999996"/>
    <m/>
  </r>
  <r>
    <x v="2"/>
    <d v="2019-02-20T00:00:00"/>
    <x v="1"/>
    <x v="2"/>
    <x v="39"/>
    <n v="2"/>
    <n v="6"/>
    <x v="1"/>
    <n v="3.5"/>
    <x v="0"/>
    <x v="0"/>
    <x v="2"/>
    <x v="0"/>
    <n v="23333.333333333336"/>
    <n v="11"/>
    <n v="0.31818181818181818"/>
    <m/>
  </r>
  <r>
    <x v="2"/>
    <d v="2019-02-20T00:00:00"/>
    <x v="1"/>
    <x v="2"/>
    <x v="39"/>
    <n v="1"/>
    <n v="7"/>
    <x v="1"/>
    <n v="4.8"/>
    <x v="0"/>
    <x v="0"/>
    <x v="1"/>
    <x v="0"/>
    <n v="32000"/>
    <m/>
    <s v=""/>
    <m/>
  </r>
  <r>
    <x v="2"/>
    <d v="2019-02-20T00:00:00"/>
    <x v="1"/>
    <x v="2"/>
    <x v="39"/>
    <n v="1"/>
    <n v="4"/>
    <x v="1"/>
    <n v="3.1"/>
    <x v="0"/>
    <x v="0"/>
    <x v="0"/>
    <x v="0"/>
    <n v="20666.666666666668"/>
    <m/>
    <s v=""/>
    <m/>
  </r>
  <r>
    <x v="2"/>
    <d v="2019-02-21T00:00:00"/>
    <x v="1"/>
    <x v="2"/>
    <x v="39"/>
    <n v="1"/>
    <n v="5"/>
    <x v="1"/>
    <n v="0.8"/>
    <x v="0"/>
    <x v="0"/>
    <x v="2"/>
    <x v="0"/>
    <n v="5333.3333333333339"/>
    <n v="11"/>
    <n v="7.2727272727272738E-2"/>
    <m/>
  </r>
  <r>
    <x v="2"/>
    <d v="2019-02-21T00:00:00"/>
    <x v="1"/>
    <x v="2"/>
    <x v="39"/>
    <n v="1"/>
    <n v="2"/>
    <x v="1"/>
    <n v="0.51"/>
    <x v="0"/>
    <x v="0"/>
    <x v="2"/>
    <x v="0"/>
    <n v="3400"/>
    <n v="11"/>
    <n v="4.6363636363636364E-2"/>
    <m/>
  </r>
  <r>
    <x v="2"/>
    <d v="2019-02-21T00:00:00"/>
    <x v="1"/>
    <x v="2"/>
    <x v="39"/>
    <n v="1"/>
    <n v="1"/>
    <x v="1"/>
    <n v="1.23"/>
    <x v="0"/>
    <x v="0"/>
    <x v="2"/>
    <x v="0"/>
    <n v="8200"/>
    <n v="11"/>
    <n v="0.11181818181818182"/>
    <m/>
  </r>
  <r>
    <x v="2"/>
    <d v="2019-02-21T00:00:00"/>
    <x v="1"/>
    <x v="2"/>
    <x v="39"/>
    <n v="1"/>
    <n v="7"/>
    <x v="1"/>
    <n v="3"/>
    <x v="0"/>
    <x v="0"/>
    <x v="1"/>
    <x v="0"/>
    <n v="20000"/>
    <m/>
    <s v=""/>
    <m/>
  </r>
  <r>
    <x v="2"/>
    <d v="2019-02-22T00:00:00"/>
    <x v="1"/>
    <x v="2"/>
    <x v="39"/>
    <n v="1"/>
    <n v="3"/>
    <x v="1"/>
    <n v="3.5"/>
    <x v="0"/>
    <x v="0"/>
    <x v="2"/>
    <x v="0"/>
    <n v="23333.333333333336"/>
    <m/>
    <s v=""/>
    <m/>
  </r>
  <r>
    <x v="2"/>
    <d v="2019-02-22T00:00:00"/>
    <x v="1"/>
    <x v="2"/>
    <x v="39"/>
    <n v="1"/>
    <n v="3"/>
    <x v="1"/>
    <n v="3.5"/>
    <x v="0"/>
    <x v="0"/>
    <x v="1"/>
    <x v="0"/>
    <n v="23333.333333333336"/>
    <m/>
    <s v=""/>
    <m/>
  </r>
  <r>
    <x v="2"/>
    <d v="2019-02-23T00:00:00"/>
    <x v="1"/>
    <x v="2"/>
    <x v="39"/>
    <n v="1"/>
    <n v="3"/>
    <x v="1"/>
    <n v="4.05"/>
    <x v="0"/>
    <x v="0"/>
    <x v="1"/>
    <x v="0"/>
    <n v="27000"/>
    <m/>
    <s v=""/>
    <m/>
  </r>
  <r>
    <x v="2"/>
    <d v="2019-02-23T00:00:00"/>
    <x v="1"/>
    <x v="2"/>
    <x v="39"/>
    <n v="1"/>
    <n v="3"/>
    <x v="1"/>
    <n v="1.42"/>
    <x v="0"/>
    <x v="0"/>
    <x v="1"/>
    <x v="0"/>
    <n v="9466.6666666666661"/>
    <m/>
    <s v=""/>
    <m/>
  </r>
  <r>
    <x v="2"/>
    <d v="2019-02-23T00:00:00"/>
    <x v="1"/>
    <x v="2"/>
    <x v="39"/>
    <n v="1"/>
    <n v="3"/>
    <x v="1"/>
    <n v="1"/>
    <x v="0"/>
    <x v="0"/>
    <x v="0"/>
    <x v="0"/>
    <n v="6666.666666666667"/>
    <m/>
    <s v=""/>
    <m/>
  </r>
  <r>
    <x v="2"/>
    <d v="2019-02-25T00:00:00"/>
    <x v="1"/>
    <x v="2"/>
    <x v="39"/>
    <n v="1"/>
    <n v="5"/>
    <x v="1"/>
    <n v="2"/>
    <x v="0"/>
    <x v="0"/>
    <x v="2"/>
    <x v="0"/>
    <n v="13333.333333333334"/>
    <m/>
    <s v=""/>
    <m/>
  </r>
  <r>
    <x v="2"/>
    <d v="2019-02-25T00:00:00"/>
    <x v="1"/>
    <x v="2"/>
    <x v="39"/>
    <n v="1"/>
    <n v="3"/>
    <x v="1"/>
    <n v="3.5"/>
    <x v="0"/>
    <x v="0"/>
    <x v="0"/>
    <x v="0"/>
    <n v="23333.333333333336"/>
    <m/>
    <s v=""/>
    <m/>
  </r>
  <r>
    <x v="2"/>
    <d v="2019-02-25T00:00:00"/>
    <x v="1"/>
    <x v="2"/>
    <x v="39"/>
    <n v="1"/>
    <n v="3"/>
    <x v="1"/>
    <n v="5.5"/>
    <x v="0"/>
    <x v="0"/>
    <x v="1"/>
    <x v="0"/>
    <n v="36666.666666666672"/>
    <m/>
    <s v=""/>
    <m/>
  </r>
  <r>
    <x v="2"/>
    <d v="2019-02-26T00:00:00"/>
    <x v="1"/>
    <x v="2"/>
    <x v="39"/>
    <n v="1"/>
    <n v="5"/>
    <x v="1"/>
    <n v="2.2999999999999998"/>
    <x v="0"/>
    <x v="0"/>
    <x v="2"/>
    <x v="0"/>
    <n v="15333.333333333332"/>
    <m/>
    <s v=""/>
    <m/>
  </r>
  <r>
    <x v="2"/>
    <d v="2019-02-25T00:00:00"/>
    <x v="1"/>
    <x v="2"/>
    <x v="39"/>
    <n v="1"/>
    <n v="3"/>
    <x v="1"/>
    <n v="5"/>
    <x v="0"/>
    <x v="0"/>
    <x v="0"/>
    <x v="0"/>
    <n v="33333.333333333336"/>
    <m/>
    <s v=""/>
    <m/>
  </r>
  <r>
    <x v="2"/>
    <d v="2019-02-25T00:00:00"/>
    <x v="1"/>
    <x v="2"/>
    <x v="39"/>
    <n v="1"/>
    <n v="3"/>
    <x v="1"/>
    <n v="2"/>
    <x v="0"/>
    <x v="0"/>
    <x v="1"/>
    <x v="0"/>
    <n v="13333.333333333334"/>
    <m/>
    <s v=""/>
    <m/>
  </r>
  <r>
    <x v="2"/>
    <d v="2019-01-01T00:00:00"/>
    <x v="0"/>
    <x v="2"/>
    <x v="40"/>
    <m/>
    <m/>
    <x v="22"/>
    <m/>
    <x v="2"/>
    <x v="3"/>
    <x v="3"/>
    <x v="2"/>
    <n v="0"/>
    <m/>
    <s v=""/>
    <n v="7"/>
  </r>
  <r>
    <x v="2"/>
    <d v="2019-01-12T00:00:00"/>
    <x v="0"/>
    <x v="2"/>
    <x v="40"/>
    <m/>
    <m/>
    <x v="22"/>
    <m/>
    <x v="2"/>
    <x v="3"/>
    <x v="3"/>
    <x v="2"/>
    <n v="0"/>
    <m/>
    <s v=""/>
    <n v="6"/>
  </r>
  <r>
    <x v="2"/>
    <d v="2019-01-13T00:00:00"/>
    <x v="0"/>
    <x v="2"/>
    <x v="40"/>
    <m/>
    <m/>
    <x v="22"/>
    <m/>
    <x v="2"/>
    <x v="3"/>
    <x v="3"/>
    <x v="2"/>
    <n v="0"/>
    <m/>
    <s v=""/>
    <n v="4"/>
  </r>
  <r>
    <x v="2"/>
    <d v="2019-01-24T00:00:00"/>
    <x v="0"/>
    <x v="2"/>
    <x v="40"/>
    <m/>
    <m/>
    <x v="22"/>
    <m/>
    <x v="2"/>
    <x v="3"/>
    <x v="3"/>
    <x v="2"/>
    <n v="0"/>
    <m/>
    <s v=""/>
    <n v="7"/>
  </r>
  <r>
    <x v="2"/>
    <d v="2019-02-04T00:00:00"/>
    <x v="1"/>
    <x v="2"/>
    <x v="40"/>
    <m/>
    <m/>
    <x v="22"/>
    <m/>
    <x v="2"/>
    <x v="3"/>
    <x v="3"/>
    <x v="2"/>
    <n v="0"/>
    <m/>
    <s v=""/>
    <n v="57"/>
  </r>
  <r>
    <x v="2"/>
    <d v="2019-02-05T00:00:00"/>
    <x v="1"/>
    <x v="2"/>
    <x v="40"/>
    <m/>
    <m/>
    <x v="22"/>
    <m/>
    <x v="2"/>
    <x v="3"/>
    <x v="3"/>
    <x v="2"/>
    <n v="0"/>
    <m/>
    <s v=""/>
    <n v="11"/>
  </r>
  <r>
    <x v="2"/>
    <d v="2019-02-06T00:00:00"/>
    <x v="1"/>
    <x v="2"/>
    <x v="40"/>
    <m/>
    <m/>
    <x v="22"/>
    <m/>
    <x v="2"/>
    <x v="3"/>
    <x v="3"/>
    <x v="2"/>
    <n v="0"/>
    <m/>
    <s v=""/>
    <n v="6"/>
  </r>
  <r>
    <x v="2"/>
    <d v="2019-02-07T00:00:00"/>
    <x v="1"/>
    <x v="2"/>
    <x v="40"/>
    <m/>
    <m/>
    <x v="22"/>
    <m/>
    <x v="2"/>
    <x v="3"/>
    <x v="3"/>
    <x v="2"/>
    <n v="0"/>
    <m/>
    <s v=""/>
    <n v="16"/>
  </r>
  <r>
    <x v="2"/>
    <d v="2019-02-10T00:00:00"/>
    <x v="1"/>
    <x v="2"/>
    <x v="40"/>
    <m/>
    <m/>
    <x v="22"/>
    <m/>
    <x v="2"/>
    <x v="3"/>
    <x v="3"/>
    <x v="2"/>
    <n v="0"/>
    <m/>
    <s v=""/>
    <n v="1"/>
  </r>
  <r>
    <x v="2"/>
    <d v="2019-02-16T00:00:00"/>
    <x v="1"/>
    <x v="2"/>
    <x v="40"/>
    <m/>
    <m/>
    <x v="22"/>
    <m/>
    <x v="2"/>
    <x v="3"/>
    <x v="3"/>
    <x v="2"/>
    <n v="0"/>
    <m/>
    <s v=""/>
    <n v="8"/>
  </r>
  <r>
    <x v="2"/>
    <d v="2019-02-17T00:00:00"/>
    <x v="1"/>
    <x v="2"/>
    <x v="40"/>
    <m/>
    <m/>
    <x v="22"/>
    <m/>
    <x v="2"/>
    <x v="3"/>
    <x v="3"/>
    <x v="2"/>
    <n v="0"/>
    <m/>
    <s v=""/>
    <n v="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2">
  <r>
    <s v="2018/2019"/>
    <x v="0"/>
    <x v="0"/>
    <n v="226"/>
  </r>
  <r>
    <s v="2018/2019"/>
    <x v="0"/>
    <x v="1"/>
    <m/>
  </r>
  <r>
    <s v="2018/2019"/>
    <x v="0"/>
    <x v="2"/>
    <m/>
  </r>
  <r>
    <s v="2018/2019"/>
    <x v="0"/>
    <x v="3"/>
    <m/>
  </r>
  <r>
    <s v="2018/2019"/>
    <x v="0"/>
    <x v="4"/>
    <m/>
  </r>
  <r>
    <s v="2018/2019"/>
    <x v="0"/>
    <x v="5"/>
    <m/>
  </r>
  <r>
    <s v="2018/2019"/>
    <x v="0"/>
    <x v="6"/>
    <m/>
  </r>
  <r>
    <s v="2018/2019"/>
    <x v="0"/>
    <x v="7"/>
    <m/>
  </r>
  <r>
    <s v="2018/2019"/>
    <x v="0"/>
    <x v="8"/>
    <m/>
  </r>
  <r>
    <s v="2018/2019"/>
    <x v="0"/>
    <x v="9"/>
    <m/>
  </r>
  <r>
    <s v="2018/2019"/>
    <x v="0"/>
    <x v="10"/>
    <m/>
  </r>
  <r>
    <s v="2018/2019"/>
    <x v="0"/>
    <x v="11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Safras" cacheId="27" applyNumberFormats="0" applyBorderFormats="0" applyFontFormats="0" applyPatternFormats="0" applyAlignmentFormats="0" applyWidthHeightFormats="1" dataCaption="Valores" updatedVersion="5" minRefreshableVersion="3" showDrill="0" showDataTips="0" itemPrintTitles="1" createdVersion="5" indent="0" showHeaders="0" compact="0" outline="1" outlineData="1" compactData="0" multipleFieldFilters="0">
  <location ref="B16:D17" firstHeaderRow="0" firstDataRow="1" firstDataCol="1"/>
  <pivotFields count="17">
    <pivotField axis="axisCol" compact="0" showAll="0">
      <items count="7">
        <item x="0"/>
        <item x="1"/>
        <item x="2"/>
        <item m="1" x="3"/>
        <item m="1" x="5"/>
        <item m="1" x="4"/>
        <item t="default"/>
      </items>
    </pivotField>
    <pivotField compact="0" numFmtId="14" showAll="0"/>
    <pivotField compact="0" showAll="0"/>
    <pivotField compact="0" showAll="0">
      <items count="5">
        <item h="1" m="1" x="3"/>
        <item h="1" x="0"/>
        <item h="1" x="1"/>
        <item x="2"/>
        <item t="default"/>
      </items>
    </pivotField>
    <pivotField compact="0" showAll="0"/>
    <pivotField compact="0" showAll="0"/>
    <pivotField compact="0" showAll="0"/>
    <pivotField compact="0" showAll="0"/>
    <pivotField dataField="1" compact="0" showAll="0"/>
    <pivotField compact="0" showAll="0"/>
    <pivotField compact="0" showAll="0"/>
    <pivotField compact="0" showAll="0"/>
    <pivotField compact="0" showAll="0"/>
    <pivotField compact="0" numFmtId="3" showAll="0"/>
    <pivotField compact="0" showAll="0"/>
    <pivotField compact="0" showAll="0"/>
    <pivotField compact="0" showAll="0"/>
  </pivotFields>
  <rowItems count="1">
    <i/>
  </rowItems>
  <colFields count="1">
    <field x="0"/>
  </colFields>
  <colItems count="2">
    <i>
      <x v="2"/>
    </i>
    <i t="grand">
      <x/>
    </i>
  </colItems>
  <dataFields count="1">
    <dataField name="Total Safras" fld="8" baseField="0" baseItem="0" numFmtId="3"/>
  </dataFields>
  <formats count="6">
    <format dxfId="53">
      <pivotArea type="all" dataOnly="0" outline="0" fieldPosition="0"/>
    </format>
    <format dxfId="52">
      <pivotArea outline="0" collapsedLevelsAreSubtotals="1" fieldPosition="0"/>
    </format>
    <format dxfId="51">
      <pivotArea type="origin" dataOnly="0" labelOnly="1" outline="0" fieldPosition="0"/>
    </format>
    <format dxfId="50">
      <pivotArea dataOnly="0" labelOnly="1" outline="0" axis="axisValues" fieldPosition="0"/>
    </format>
    <format dxfId="49">
      <pivotArea outline="0" collapsedLevelsAreSubtotals="1" fieldPosition="0"/>
    </format>
    <format dxfId="48">
      <pivotArea outline="0" collapsedLevelsAreSubtotals="1" fieldPosition="0"/>
    </format>
  </formats>
  <pivotTableStyleInfo name="PivotStyleLight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bRelat2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>
  <location ref="AG6:AJ12" firstHeaderRow="1" firstDataRow="2" firstDataCol="1"/>
  <pivotFields count="17">
    <pivotField showAll="0">
      <items count="7">
        <item h="1" x="0"/>
        <item h="1" m="1" x="5"/>
        <item h="1" x="1"/>
        <item h="1" m="1" x="4"/>
        <item x="2"/>
        <item h="1" m="1" x="3"/>
        <item t="default"/>
      </items>
    </pivotField>
    <pivotField numFmtId="14" showAll="0"/>
    <pivotField axis="axisCol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h="1" m="1" x="3"/>
        <item h="1" x="0"/>
        <item h="1" x="1"/>
        <item x="2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axis="axisRow" showAll="0">
      <items count="8">
        <item x="1"/>
        <item x="0"/>
        <item x="2"/>
        <item x="3"/>
        <item m="1" x="6"/>
        <item m="1" x="4"/>
        <item m="1" x="5"/>
        <item t="default"/>
      </items>
    </pivotField>
    <pivotField showAll="0"/>
    <pivotField numFmtId="3" showAll="0"/>
    <pivotField showAll="0"/>
    <pivotField showAll="0"/>
    <pivotField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oma de Área Plantada(Ha)" fld="8" baseField="0" baseItem="0"/>
  </dataFields>
  <pivotTableStyleInfo name="PivotStyleLight22 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Solo" cacheId="31" applyNumberFormats="0" applyBorderFormats="0" applyFontFormats="0" applyPatternFormats="0" applyAlignmentFormats="0" applyWidthHeightFormats="1" dataCaption="Valores" updatedVersion="5" minRefreshableVersion="3" showDrill="0" showDataTips="0" itemPrintTitles="1" createdVersion="5" indent="0" showHeaders="0" outline="1" outlineData="1" multipleFieldFilters="0">
  <location ref="B19:O22" firstHeaderRow="1" firstDataRow="2" firstDataCol="1"/>
  <pivotFields count="4">
    <pivotField showAll="0"/>
    <pivotField axis="axisRow" showAll="0">
      <items count="2">
        <item x="0"/>
        <item t="default"/>
      </items>
    </pivotField>
    <pivotField axis="axisCol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</pivotFields>
  <rowFields count="1">
    <field x="1"/>
  </rowFields>
  <rowItems count="2">
    <i>
      <x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Prep.Solo (Ha) " fld="3" baseField="1" baseItem="0" numFmtId="3"/>
  </dataFields>
  <formats count="7">
    <format dxfId="60">
      <pivotArea outline="0" collapsedLevelsAreSubtotals="1" fieldPosition="0"/>
    </format>
    <format dxfId="59">
      <pivotArea dataOnly="0" labelOnly="1" fieldPosition="0">
        <references count="1">
          <reference field="2" count="0"/>
        </references>
      </pivotArea>
    </format>
    <format dxfId="58">
      <pivotArea dataOnly="0" labelOnly="1" grandCol="1" outline="0" fieldPosition="0"/>
    </format>
    <format dxfId="57">
      <pivotArea dataOnly="0" labelOnly="1" fieldPosition="0">
        <references count="1">
          <reference field="2" count="0"/>
        </references>
      </pivotArea>
    </format>
    <format dxfId="56">
      <pivotArea dataOnly="0" labelOnly="1" grandCol="1" outline="0" fieldPosition="0"/>
    </format>
    <format dxfId="55">
      <pivotArea dataOnly="0" labelOnly="1" fieldPosition="0">
        <references count="1">
          <reference field="2" count="0"/>
        </references>
      </pivotArea>
    </format>
    <format dxfId="54">
      <pivotArea dataOnly="0" labelOnly="1" grandCol="1" outline="0" fieldPosition="0"/>
    </format>
  </formats>
  <pivotTableStyleInfo name="PivotStyleLight22 2" showRowHeaders="1" showColHeaders="0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SituaçãoCana" cacheId="27" applyNumberFormats="0" applyBorderFormats="0" applyFontFormats="0" applyPatternFormats="0" applyAlignmentFormats="0" applyWidthHeightFormats="1" dataCaption="Valores" updatedVersion="5" minRefreshableVersion="3" showDrill="0" showDataTips="0" itemPrintTitles="1" createdVersion="5" indent="0" showHeaders="0" outline="1" outlineData="1" multipleFieldFilters="0">
  <location ref="K16:O17" firstHeaderRow="0" firstDataRow="1" firstDataCol="1"/>
  <pivotFields count="17">
    <pivotField showAll="0">
      <items count="7">
        <item h="1" x="0"/>
        <item h="1" m="1" x="5"/>
        <item h="1" x="1"/>
        <item h="1" m="1" x="4"/>
        <item x="2"/>
        <item h="1" m="1" x="3"/>
        <item t="default"/>
      </items>
    </pivotField>
    <pivotField numFmtId="14" showAll="0"/>
    <pivotField showAll="0"/>
    <pivotField showAll="0">
      <items count="5">
        <item h="1" m="1" x="3"/>
        <item h="1" x="0"/>
        <item h="1" x="1"/>
        <item x="2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axis="axisCol" showAll="0">
      <items count="4">
        <item x="1"/>
        <item x="0"/>
        <item x="2"/>
        <item t="default"/>
      </items>
    </pivotField>
    <pivotField numFmtId="3" showAll="0"/>
    <pivotField showAll="0"/>
    <pivotField showAll="0"/>
    <pivotField showAll="0"/>
  </pivotFields>
  <rowItems count="1">
    <i/>
  </rowItems>
  <colFields count="1">
    <field x="12"/>
  </colFields>
  <colItems count="4">
    <i>
      <x/>
    </i>
    <i>
      <x v="1"/>
    </i>
    <i>
      <x v="2"/>
    </i>
    <i t="grand">
      <x/>
    </i>
  </colItems>
  <dataFields count="1">
    <dataField name="Situação " fld="8" baseField="12" baseItem="0" numFmtId="3"/>
  </dataFields>
  <formats count="1">
    <format dxfId="61">
      <pivotArea type="all" dataOnly="0" outline="0" fieldPosition="0"/>
    </format>
  </formats>
  <pivotTableStyleInfo name="PivotStyleLight5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bRelat1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R6:U11" firstHeaderRow="1" firstDataRow="2" firstDataCol="1"/>
  <pivotFields count="17">
    <pivotField showAll="0">
      <items count="7">
        <item h="1" x="0"/>
        <item h="1" m="1" x="5"/>
        <item h="1" x="1"/>
        <item h="1" m="1" x="4"/>
        <item x="2"/>
        <item h="1" m="1" x="3"/>
        <item t="default"/>
      </items>
    </pivotField>
    <pivotField numFmtId="14" showAll="0"/>
    <pivotField axis="axisCol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h="1" m="1" x="3"/>
        <item h="1" x="0"/>
        <item h="1" x="1"/>
        <item x="2"/>
        <item t="default"/>
      </items>
    </pivotField>
    <pivotField showAll="0"/>
    <pivotField showAll="0"/>
    <pivotField showAll="0"/>
    <pivotField showAll="0"/>
    <pivotField dataField="1" showAll="0"/>
    <pivotField showAll="0"/>
    <pivotField axis="axisRow" showAll="0">
      <items count="5">
        <item x="1"/>
        <item x="0"/>
        <item x="2"/>
        <item x="3"/>
        <item t="default"/>
      </items>
    </pivotField>
    <pivotField showAll="0"/>
    <pivotField showAll="0"/>
    <pivotField numFmtId="3" showAll="0"/>
    <pivotField showAll="0"/>
    <pivotField showAll="0"/>
    <pivotField showAll="0"/>
  </pivotFields>
  <rowFields count="1">
    <field x="10"/>
  </rowFields>
  <rowItems count="4">
    <i>
      <x v="1"/>
    </i>
    <i>
      <x v="2"/>
    </i>
    <i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oma de Área Plantada(Ha)" fld="8" baseField="0" baseItem="0" numFmtId="164"/>
  </dataFields>
  <formats count="4">
    <format dxfId="65">
      <pivotArea outline="0" collapsedLevelsAreSubtotals="1" fieldPosition="0"/>
    </format>
    <format dxfId="64">
      <pivotArea outline="0" collapsedLevelsAreSubtotals="1" fieldPosition="0"/>
    </format>
    <format dxfId="63">
      <pivotArea outline="0" collapsedLevelsAreSubtotals="1" fieldPosition="0">
        <references count="1">
          <reference field="2" count="10" selected="0">
            <x v="1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62">
      <pivotArea grandCol="1" outline="0" collapsedLevelsAreSubtotals="1" fieldPosition="0"/>
    </format>
  </formats>
  <pivotTableStyleInfo name="PivotStyleLight22 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Talhao" cacheId="27" applyNumberFormats="0" applyBorderFormats="0" applyFontFormats="0" applyPatternFormats="0" applyAlignmentFormats="0" applyWidthHeightFormats="1" dataCaption="Valores" updatedVersion="5" minRefreshableVersion="3" rowGrandTotals="0" colGrandTotals="0" itemPrintTitles="1" createdVersion="5" indent="0" outline="1" outlineData="1" multipleFieldFilters="0" chartFormat="13">
  <location ref="A81:A82" firstHeaderRow="1" firstDataRow="1" firstDataCol="0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numFmtId="3" showAll="0"/>
    <pivotField showAll="0"/>
    <pivotField showAll="0"/>
    <pivotField showAll="0"/>
  </pivotFields>
  <rowItems count="1">
    <i/>
  </rowItems>
  <colItems count="1">
    <i/>
  </colItems>
  <dataFields count="1">
    <dataField name="Contagem de Talhão" fld="6" subtotal="count" baseField="0" baseItem="2352672" numFmtId="3"/>
  </dataFields>
  <chartFormats count="1">
    <chartFormat chart="11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Status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6">
  <location ref="H25:I28" firstHeaderRow="1" firstDataRow="1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dataField="1" showAll="0"/>
    <pivotField showAll="0"/>
    <pivotField showAll="0"/>
    <pivotField showAll="0"/>
    <pivotField axis="axisRow" showAll="0">
      <items count="4">
        <item x="1"/>
        <item x="0"/>
        <item h="1" x="2"/>
        <item t="default"/>
      </items>
    </pivotField>
    <pivotField numFmtId="3" showAll="0"/>
    <pivotField showAll="0"/>
    <pivotField showAll="0"/>
    <pivotField showAll="0" defaultSubtotal="0"/>
  </pivotFields>
  <rowFields count="1">
    <field x="12"/>
  </rowFields>
  <rowItems count="3">
    <i>
      <x/>
    </i>
    <i>
      <x v="1"/>
    </i>
    <i t="grand">
      <x/>
    </i>
  </rowItems>
  <colItems count="1">
    <i/>
  </colItems>
  <dataFields count="1">
    <dataField name="Soma de Área Plantada(Ha)" fld="8" baseField="0" baseItem="0" numFmtId="3"/>
  </dataFields>
  <formats count="1">
    <format dxfId="44">
      <pivotArea outline="0" collapsedLevelsAreSubtotals="1" fieldPosition="0"/>
    </format>
  </formats>
  <chartFormats count="3">
    <chartFormat chart="2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5">
      <pivotArea type="data" outline="0" fieldPosition="0">
        <references count="2">
          <reference field="4294967294" count="1" selected="0">
            <x v="0"/>
          </reference>
          <reference field="12" count="1" selected="0">
            <x v="0"/>
          </reference>
        </references>
      </pivotArea>
    </chartFormat>
    <chartFormat chart="2" format="6">
      <pivotArea type="data" outline="0" fieldPosition="0">
        <references count="2">
          <reference field="4294967294" count="1" selected="0">
            <x v="0"/>
          </reference>
          <reference field="12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Variedades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40">
  <location ref="A12:B19" firstHeaderRow="1" firstDataRow="1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axis="axisRow" showAll="0" measureFilter="1">
      <items count="43">
        <item x="8"/>
        <item m="1" x="24"/>
        <item m="1" x="34"/>
        <item m="1" x="23"/>
        <item m="1" x="40"/>
        <item m="1" x="31"/>
        <item m="1" x="27"/>
        <item m="1" x="28"/>
        <item m="1" x="29"/>
        <item m="1" x="41"/>
        <item m="1" x="25"/>
        <item m="1" x="36"/>
        <item x="7"/>
        <item m="1" x="26"/>
        <item x="0"/>
        <item m="1" x="38"/>
        <item x="2"/>
        <item x="6"/>
        <item x="1"/>
        <item m="1" x="30"/>
        <item m="1" x="32"/>
        <item m="1" x="39"/>
        <item m="1" x="33"/>
        <item m="1" x="35"/>
        <item x="4"/>
        <item x="5"/>
        <item x="3"/>
        <item x="22"/>
        <item x="11"/>
        <item x="12"/>
        <item x="13"/>
        <item m="1" x="37"/>
        <item x="10"/>
        <item x="14"/>
        <item x="15"/>
        <item x="16"/>
        <item x="17"/>
        <item x="18"/>
        <item x="19"/>
        <item x="20"/>
        <item x="21"/>
        <item x="9"/>
        <item t="default"/>
      </items>
    </pivotField>
    <pivotField dataField="1" showAll="0"/>
    <pivotField showAll="0"/>
    <pivotField showAll="0"/>
    <pivotField showAll="0"/>
    <pivotField showAll="0"/>
    <pivotField numFmtId="3" showAll="0"/>
    <pivotField showAll="0"/>
    <pivotField showAll="0"/>
    <pivotField showAll="0" defaultSubtotal="0"/>
  </pivotFields>
  <rowFields count="1">
    <field x="7"/>
  </rowFields>
  <rowItems count="7">
    <i>
      <x v="12"/>
    </i>
    <i>
      <x v="14"/>
    </i>
    <i>
      <x v="18"/>
    </i>
    <i>
      <x v="25"/>
    </i>
    <i>
      <x v="32"/>
    </i>
    <i>
      <x v="41"/>
    </i>
    <i t="grand">
      <x/>
    </i>
  </rowItems>
  <colItems count="1">
    <i/>
  </colItems>
  <dataFields count="1">
    <dataField name="Soma de Área Plantada(Ha)" fld="8" baseField="0" baseItem="0" numFmtId="3"/>
  </dataFields>
  <chartFormats count="3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2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2" format="2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32" format="3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  <chartFormat chart="32" format="4">
      <pivotArea type="data" outline="0" fieldPosition="0">
        <references count="2">
          <reference field="4294967294" count="1" selected="0">
            <x v="0"/>
          </reference>
          <reference field="7" count="1" selected="0">
            <x v="3"/>
          </reference>
        </references>
      </pivotArea>
    </chartFormat>
    <chartFormat chart="32" format="5">
      <pivotArea type="data" outline="0" fieldPosition="0">
        <references count="2">
          <reference field="4294967294" count="1" selected="0">
            <x v="0"/>
          </reference>
          <reference field="7" count="1" selected="0">
            <x v="4"/>
          </reference>
        </references>
      </pivotArea>
    </chartFormat>
    <chartFormat chart="32" format="6">
      <pivotArea type="data" outline="0" fieldPosition="0">
        <references count="2">
          <reference field="4294967294" count="1" selected="0">
            <x v="0"/>
          </reference>
          <reference field="7" count="1" selected="0">
            <x v="5"/>
          </reference>
        </references>
      </pivotArea>
    </chartFormat>
    <chartFormat chart="32" format="7">
      <pivotArea type="data" outline="0" fieldPosition="0">
        <references count="2">
          <reference field="4294967294" count="1" selected="0">
            <x v="0"/>
          </reference>
          <reference field="7" count="1" selected="0">
            <x v="6"/>
          </reference>
        </references>
      </pivotArea>
    </chartFormat>
    <chartFormat chart="32" format="8">
      <pivotArea type="data" outline="0" fieldPosition="0">
        <references count="2">
          <reference field="4294967294" count="1" selected="0">
            <x v="0"/>
          </reference>
          <reference field="7" count="1" selected="0">
            <x v="7"/>
          </reference>
        </references>
      </pivotArea>
    </chartFormat>
    <chartFormat chart="32" format="9">
      <pivotArea type="data" outline="0" fieldPosition="0">
        <references count="2">
          <reference field="4294967294" count="1" selected="0">
            <x v="0"/>
          </reference>
          <reference field="7" count="1" selected="0">
            <x v="8"/>
          </reference>
        </references>
      </pivotArea>
    </chartFormat>
    <chartFormat chart="32" format="10">
      <pivotArea type="data" outline="0" fieldPosition="0">
        <references count="2">
          <reference field="4294967294" count="1" selected="0">
            <x v="0"/>
          </reference>
          <reference field="7" count="1" selected="0">
            <x v="9"/>
          </reference>
        </references>
      </pivotArea>
    </chartFormat>
    <chartFormat chart="32" format="11">
      <pivotArea type="data" outline="0" fieldPosition="0">
        <references count="2">
          <reference field="4294967294" count="1" selected="0">
            <x v="0"/>
          </reference>
          <reference field="7" count="1" selected="0">
            <x v="10"/>
          </reference>
        </references>
      </pivotArea>
    </chartFormat>
    <chartFormat chart="32" format="12">
      <pivotArea type="data" outline="0" fieldPosition="0">
        <references count="2">
          <reference field="4294967294" count="1" selected="0">
            <x v="0"/>
          </reference>
          <reference field="7" count="1" selected="0">
            <x v="11"/>
          </reference>
        </references>
      </pivotArea>
    </chartFormat>
    <chartFormat chart="32" format="13">
      <pivotArea type="data" outline="0" fieldPosition="0">
        <references count="2">
          <reference field="4294967294" count="1" selected="0">
            <x v="0"/>
          </reference>
          <reference field="7" count="1" selected="0">
            <x v="12"/>
          </reference>
        </references>
      </pivotArea>
    </chartFormat>
    <chartFormat chart="32" format="14">
      <pivotArea type="data" outline="0" fieldPosition="0">
        <references count="2">
          <reference field="4294967294" count="1" selected="0">
            <x v="0"/>
          </reference>
          <reference field="7" count="1" selected="0">
            <x v="14"/>
          </reference>
        </references>
      </pivotArea>
    </chartFormat>
    <chartFormat chart="32" format="15">
      <pivotArea type="data" outline="0" fieldPosition="0">
        <references count="2">
          <reference field="4294967294" count="1" selected="0">
            <x v="0"/>
          </reference>
          <reference field="7" count="1" selected="0">
            <x v="16"/>
          </reference>
        </references>
      </pivotArea>
    </chartFormat>
    <chartFormat chart="32" format="16">
      <pivotArea type="data" outline="0" fieldPosition="0">
        <references count="2">
          <reference field="4294967294" count="1" selected="0">
            <x v="0"/>
          </reference>
          <reference field="7" count="1" selected="0">
            <x v="17"/>
          </reference>
        </references>
      </pivotArea>
    </chartFormat>
    <chartFormat chart="32" format="17">
      <pivotArea type="data" outline="0" fieldPosition="0">
        <references count="2">
          <reference field="4294967294" count="1" selected="0">
            <x v="0"/>
          </reference>
          <reference field="7" count="1" selected="0">
            <x v="18"/>
          </reference>
        </references>
      </pivotArea>
    </chartFormat>
    <chartFormat chart="32" format="18">
      <pivotArea type="data" outline="0" fieldPosition="0">
        <references count="2">
          <reference field="4294967294" count="1" selected="0">
            <x v="0"/>
          </reference>
          <reference field="7" count="1" selected="0">
            <x v="20"/>
          </reference>
        </references>
      </pivotArea>
    </chartFormat>
    <chartFormat chart="32" format="19">
      <pivotArea type="data" outline="0" fieldPosition="0">
        <references count="2">
          <reference field="4294967294" count="1" selected="0">
            <x v="0"/>
          </reference>
          <reference field="7" count="1" selected="0">
            <x v="22"/>
          </reference>
        </references>
      </pivotArea>
    </chartFormat>
    <chartFormat chart="32" format="20">
      <pivotArea type="data" outline="0" fieldPosition="0">
        <references count="2">
          <reference field="4294967294" count="1" selected="0">
            <x v="0"/>
          </reference>
          <reference field="7" count="1" selected="0">
            <x v="23"/>
          </reference>
        </references>
      </pivotArea>
    </chartFormat>
    <chartFormat chart="32" format="21">
      <pivotArea type="data" outline="0" fieldPosition="0">
        <references count="2">
          <reference field="4294967294" count="1" selected="0">
            <x v="0"/>
          </reference>
          <reference field="7" count="1" selected="0">
            <x v="24"/>
          </reference>
        </references>
      </pivotArea>
    </chartFormat>
    <chartFormat chart="32" format="22">
      <pivotArea type="data" outline="0" fieldPosition="0">
        <references count="2">
          <reference field="4294967294" count="1" selected="0">
            <x v="0"/>
          </reference>
          <reference field="7" count="1" selected="0">
            <x v="25"/>
          </reference>
        </references>
      </pivotArea>
    </chartFormat>
    <chartFormat chart="32" format="23">
      <pivotArea type="data" outline="0" fieldPosition="0">
        <references count="2">
          <reference field="4294967294" count="1" selected="0">
            <x v="0"/>
          </reference>
          <reference field="7" count="1" selected="0">
            <x v="26"/>
          </reference>
        </references>
      </pivotArea>
    </chartFormat>
    <chartFormat chart="33" format="5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3" format="60">
      <pivotArea type="data" outline="0" fieldPosition="0">
        <references count="2">
          <reference field="4294967294" count="1" selected="0">
            <x v="0"/>
          </reference>
          <reference field="7" count="1" selected="0">
            <x v="12"/>
          </reference>
        </references>
      </pivotArea>
    </chartFormat>
    <chartFormat chart="33" format="61">
      <pivotArea type="data" outline="0" fieldPosition="0">
        <references count="2">
          <reference field="4294967294" count="1" selected="0">
            <x v="0"/>
          </reference>
          <reference field="7" count="1" selected="0">
            <x v="14"/>
          </reference>
        </references>
      </pivotArea>
    </chartFormat>
    <chartFormat chart="33" format="62">
      <pivotArea type="data" outline="0" fieldPosition="0">
        <references count="2">
          <reference field="4294967294" count="1" selected="0">
            <x v="0"/>
          </reference>
          <reference field="7" count="1" selected="0">
            <x v="18"/>
          </reference>
        </references>
      </pivotArea>
    </chartFormat>
    <chartFormat chart="33" format="63">
      <pivotArea type="data" outline="0" fieldPosition="0">
        <references count="2">
          <reference field="4294967294" count="1" selected="0">
            <x v="0"/>
          </reference>
          <reference field="7" count="1" selected="0">
            <x v="22"/>
          </reference>
        </references>
      </pivotArea>
    </chartFormat>
    <chartFormat chart="33" format="64">
      <pivotArea type="data" outline="0" fieldPosition="0">
        <references count="2">
          <reference field="4294967294" count="1" selected="0">
            <x v="0"/>
          </reference>
          <reference field="7" count="1" selected="0">
            <x v="25"/>
          </reference>
        </references>
      </pivotArea>
    </chartFormat>
    <chartFormat chart="33" format="65">
      <pivotArea type="data" outline="0" fieldPosition="0">
        <references count="2">
          <reference field="4294967294" count="1" selected="0">
            <x v="0"/>
          </reference>
          <reference field="7" count="1" selected="0">
            <x v="19"/>
          </reference>
        </references>
      </pivotArea>
    </chartFormat>
    <chartFormat chart="33" format="66">
      <pivotArea type="data" outline="0" fieldPosition="0">
        <references count="2">
          <reference field="4294967294" count="1" selected="0">
            <x v="0"/>
          </reference>
          <reference field="7" count="1" selected="0">
            <x v="31"/>
          </reference>
        </references>
      </pivotArea>
    </chartFormat>
  </chartFormats>
  <pivotTableStyleInfo name="PivotStyleLight16" showRowHeaders="1" showColHeaders="1" showRowStripes="0" showColStripes="0" showLastColumn="1"/>
  <filters count="1">
    <filter fld="7" type="valueBetween" evalOrder="-1" id="1" iMeasureFld="0">
      <autoFilter ref="A1">
        <filterColumn colId="0">
          <customFilters and="1">
            <customFilter operator="greaterThanOrEqual" val="40"/>
            <customFilter operator="lessThanOrEqual" val="2000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SoloPrep" cacheId="31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7">
  <location ref="D65:E78" firstHeaderRow="1" firstDataRow="1" firstDataCol="1"/>
  <pivotFields count="4">
    <pivotField showAll="0"/>
    <pivotField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Soma de Preparo de Solo (Ha)" fld="3" baseField="2" baseItem="0" numFmtId="3"/>
  </dataFields>
  <chartFormats count="2">
    <chartFormat chart="5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Idade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4">
  <location ref="A44:E49" firstHeaderRow="1" firstDataRow="2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showAll="0">
      <items count="5">
        <item x="0"/>
        <item x="1"/>
        <item x="2"/>
        <item m="1" x="3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dataField="1"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numFmtId="3" showAll="0"/>
    <pivotField showAll="0"/>
    <pivotField showAll="0"/>
    <pivotField showAll="0" defaultSubtotal="0"/>
  </pivotFields>
  <rowFields count="1">
    <field x="3"/>
  </rowFields>
  <rowItems count="4">
    <i>
      <x/>
    </i>
    <i>
      <x v="1"/>
    </i>
    <i>
      <x v="2"/>
    </i>
    <i t="grand">
      <x/>
    </i>
  </rowItems>
  <colFields count="1">
    <field x="9"/>
  </colFields>
  <colItems count="4">
    <i>
      <x/>
    </i>
    <i>
      <x v="1"/>
    </i>
    <i>
      <x v="2"/>
    </i>
    <i t="grand">
      <x/>
    </i>
  </colItems>
  <dataFields count="1">
    <dataField name="Soma de Área Plantada(Ha)" fld="8" baseField="0" baseItem="0" numFmtId="3"/>
  </dataFields>
  <formats count="1">
    <format dxfId="4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name="Pluviometria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chartFormat="6">
  <location ref="A65:B78" firstHeaderRow="1" firstDataRow="1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showAll="0"/>
    <pivotField showAll="0"/>
    <pivotField dataField="1" showAl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Soma de Pluviometria" fld="16" baseField="2" baseItem="0"/>
  </dataFields>
  <chartFormats count="13">
    <chartFormat chart="5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5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5" format="16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5" format="17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5" format="18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5" format="19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5" format="20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5" format="21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5" format="22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5" format="23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5" format="24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5" format="2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5" format="26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name="TipoPlantio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12">
  <location ref="A25:F39" firstHeaderRow="1" firstDataRow="2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dataField="1" showAll="0"/>
    <pivotField showAll="0"/>
    <pivotField axis="axisCol" showAll="0">
      <items count="5">
        <item x="1"/>
        <item x="0"/>
        <item x="2"/>
        <item x="3"/>
        <item t="default"/>
      </items>
    </pivotField>
    <pivotField showAll="0"/>
    <pivotField showAll="0"/>
    <pivotField numFmtId="3" showAll="0"/>
    <pivotField showAll="0"/>
    <pivotField showAll="0"/>
    <pivotField showAll="0" defaultSubtota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10"/>
  </colFields>
  <colItems count="5">
    <i>
      <x/>
    </i>
    <i>
      <x v="1"/>
    </i>
    <i>
      <x v="2"/>
    </i>
    <i>
      <x v="3"/>
    </i>
    <i t="grand">
      <x/>
    </i>
  </colItems>
  <dataFields count="1">
    <dataField name="Soma de Área Plantada(Ha)" fld="8" baseField="10" baseItem="0" numFmtId="3"/>
  </dataFields>
  <formats count="1">
    <format dxfId="46">
      <pivotArea collapsedLevelsAreSubtotals="1" fieldPosition="0">
        <references count="1">
          <reference field="2" count="1">
            <x v="9"/>
          </reference>
        </references>
      </pivotArea>
    </format>
  </formats>
  <chartFormats count="11"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chartFormat>
    <chartFormat chart="5" format="7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1"/>
          </reference>
        </references>
      </pivotArea>
    </chartFormat>
    <chartFormat chart="5" format="8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2"/>
          </reference>
        </references>
      </pivotArea>
    </chartFormat>
    <chartFormat chart="5" format="9">
      <pivotArea type="data" outline="0" fieldPosition="0">
        <references count="3">
          <reference field="4294967294" count="1" selected="0">
            <x v="0"/>
          </reference>
          <reference field="2" count="1" selected="0">
            <x v="0"/>
          </reference>
          <reference field="10" count="1" selected="0">
            <x v="1"/>
          </reference>
        </references>
      </pivotArea>
    </chartFormat>
    <chartFormat chart="11" format="6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chartFormat>
    <chartFormat chart="11" format="7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1"/>
          </reference>
        </references>
      </pivotArea>
    </chartFormat>
    <chartFormat chart="11" format="8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2"/>
          </reference>
        </references>
      </pivotArea>
    </chartFormat>
    <chartFormat chart="11" format="9">
      <pivotArea type="data" outline="0" fieldPosition="0">
        <references count="3">
          <reference field="4294967294" count="1" selected="0">
            <x v="0"/>
          </reference>
          <reference field="2" count="1" selected="0">
            <x v="8"/>
          </reference>
          <reference field="10" count="1" selected="0">
            <x v="2"/>
          </reference>
        </references>
      </pivotArea>
    </chartFormat>
    <chartFormat chart="11" format="10">
      <pivotArea type="data" outline="0" fieldPosition="0">
        <references count="3">
          <reference field="4294967294" count="1" selected="0">
            <x v="0"/>
          </reference>
          <reference field="2" count="1" selected="0">
            <x v="6"/>
          </reference>
          <reference field="10" count="1" selected="0">
            <x v="2"/>
          </reference>
        </references>
      </pivotArea>
    </chartFormat>
    <chartFormat chart="11" format="1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12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name="TipoPlantioSafra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 chartFormat="8">
  <location ref="A2:F7" firstHeaderRow="1" firstDataRow="2" firstDataCol="1"/>
  <pivotFields count="17">
    <pivotField axis="axisRow" showAll="0">
      <items count="7">
        <item x="0"/>
        <item x="1"/>
        <item x="2"/>
        <item m="1" x="3"/>
        <item m="1" x="5"/>
        <item m="1" x="4"/>
        <item t="default"/>
      </items>
    </pivotField>
    <pivotField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5">
        <item m="1" x="3"/>
        <item x="0"/>
        <item x="1"/>
        <item x="2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dataField="1" showAll="0"/>
    <pivotField showAll="0"/>
    <pivotField showAll="0"/>
    <pivotField axis="axisCol" showAll="0">
      <items count="8">
        <item x="1"/>
        <item x="0"/>
        <item x="2"/>
        <item x="3"/>
        <item m="1" x="6"/>
        <item m="1" x="4"/>
        <item m="1" x="5"/>
        <item t="default"/>
      </items>
    </pivotField>
    <pivotField showAll="0"/>
    <pivotField numFmtId="3" showAll="0"/>
    <pivotField showAll="0"/>
    <pivotField showAll="0"/>
    <pivotField showAll="0" defaultSubtota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11"/>
  </colFields>
  <colItems count="5">
    <i>
      <x/>
    </i>
    <i>
      <x v="1"/>
    </i>
    <i>
      <x v="2"/>
    </i>
    <i>
      <x v="3"/>
    </i>
    <i t="grand">
      <x/>
    </i>
  </colItems>
  <dataFields count="1">
    <dataField name="Soma de Área Plantada(Ha)" fld="8" baseField="0" baseItem="0" numFmtId="3"/>
  </dataFields>
  <formats count="1">
    <format dxfId="47">
      <pivotArea outline="0" collapsedLevelsAreSubtotals="1" fieldPosition="0"/>
    </format>
  </formats>
  <chartFormats count="8"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0"/>
          </reference>
        </references>
      </pivotArea>
    </chartFormat>
    <chartFormat chart="2" format="4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"/>
          </reference>
        </references>
      </pivotArea>
    </chartFormat>
    <chartFormat chart="2" format="5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"/>
          </reference>
        </references>
      </pivotArea>
    </chartFormat>
    <chartFormat chart="4" format="6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0"/>
          </reference>
        </references>
      </pivotArea>
    </chartFormat>
    <chartFormat chart="4" format="7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1"/>
          </reference>
        </references>
      </pivotArea>
    </chartFormat>
    <chartFormat chart="4" format="8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2"/>
          </reference>
        </references>
      </pivotArea>
    </chartFormat>
    <chartFormat chart="4" format="9" series="1">
      <pivotArea type="data" outline="0" fieldPosition="0">
        <references count="2">
          <reference field="4294967294" count="1" selected="0">
            <x v="0"/>
          </reference>
          <reference field="11" count="1" selected="0">
            <x v="3"/>
          </reference>
        </references>
      </pivotArea>
    </chartFormat>
    <chartFormat chart="4" format="1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name="HectarePessoa" cacheId="27" applyNumberFormats="0" applyBorderFormats="0" applyFontFormats="0" applyPatternFormats="0" applyAlignmentFormats="0" applyWidthHeightFormats="1" dataCaption="Valores" updatedVersion="5" minRefreshableVersion="3" itemPrintTitles="1" createdVersion="5" indent="0" outline="1" outlineData="1" multipleFieldFilters="0">
  <location ref="A56:B60" firstHeaderRow="1" firstDataRow="1" firstDataCol="1"/>
  <pivotFields count="17">
    <pivotField showAll="0">
      <items count="7">
        <item x="0"/>
        <item m="1" x="5"/>
        <item x="1"/>
        <item m="1" x="4"/>
        <item x="2"/>
        <item m="1" x="3"/>
        <item t="default"/>
      </items>
    </pivotField>
    <pivotField numFmtId="14" showAll="0"/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showAll="0">
      <items count="5">
        <item x="0"/>
        <item x="1"/>
        <item x="2"/>
        <item m="1" x="3"/>
        <item t="default"/>
      </items>
    </pivotField>
    <pivotField showAll="0">
      <items count="42">
        <item x="5"/>
        <item x="8"/>
        <item x="2"/>
        <item x="32"/>
        <item x="7"/>
        <item x="35"/>
        <item x="9"/>
        <item x="31"/>
        <item x="29"/>
        <item x="6"/>
        <item x="12"/>
        <item x="27"/>
        <item x="3"/>
        <item x="22"/>
        <item x="28"/>
        <item x="34"/>
        <item x="21"/>
        <item x="11"/>
        <item x="0"/>
        <item x="16"/>
        <item x="24"/>
        <item x="18"/>
        <item x="26"/>
        <item x="10"/>
        <item x="36"/>
        <item x="23"/>
        <item x="38"/>
        <item x="15"/>
        <item x="19"/>
        <item x="14"/>
        <item x="1"/>
        <item x="17"/>
        <item x="13"/>
        <item x="30"/>
        <item x="4"/>
        <item x="39"/>
        <item x="37"/>
        <item x="33"/>
        <item x="20"/>
        <item x="25"/>
        <item x="4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showAll="0"/>
    <pivotField dataField="1" showAll="0"/>
    <pivotField showAll="0" defaultSubtotal="0"/>
  </pivotFields>
  <rowFields count="1">
    <field x="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Média de Hectare/Pessoa" fld="15" subtotal="average" baseField="14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_Safra2" sourceName="Ano Safra">
  <pivotTables>
    <pivotTable tabId="8" name="Idade"/>
    <pivotTable tabId="8" name="Status"/>
    <pivotTable tabId="8" name="HectarePessoa"/>
    <pivotTable tabId="8" name="TipoPlantio"/>
    <pivotTable tabId="8" name="TipoPlantioSafra"/>
    <pivotTable tabId="8" name="Variedades"/>
    <pivotTable tabId="8" name="Pluviometria"/>
    <pivotTable tabId="8" name="Talhao"/>
  </pivotTables>
  <data>
    <tabular pivotCacheId="2" sortOrder="descending">
      <items count="6">
        <i x="2" s="1"/>
        <i x="1" s="1"/>
        <i x="0" s="1"/>
        <i x="3" s="1" nd="1"/>
        <i x="4" s="1" nd="1"/>
        <i x="5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2" sourceName="Ano">
  <pivotTables>
    <pivotTable tabId="8" name="Idade"/>
    <pivotTable tabId="8" name="Status"/>
    <pivotTable tabId="8" name="HectarePessoa"/>
    <pivotTable tabId="8" name="TipoPlantio"/>
    <pivotTable tabId="8" name="TipoPlantioSafra"/>
    <pivotTable tabId="8" name="Variedades"/>
    <pivotTable tabId="8" name="Pluviometria"/>
    <pivotTable tabId="8" name="Talhao"/>
  </pivotTables>
  <data>
    <tabular pivotCacheId="2" sortOrder="descending">
      <items count="4">
        <i x="2" s="1"/>
        <i x="1" s="1"/>
        <i x="0" s="1"/>
        <i x="3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Mês2" sourceName="Mês">
  <pivotTables>
    <pivotTable tabId="8" name="Idade"/>
    <pivotTable tabId="8" name="Status"/>
    <pivotTable tabId="8" name="HectarePessoa"/>
    <pivotTable tabId="8" name="TipoPlantio"/>
    <pivotTable tabId="8" name="TipoPlantioSafra"/>
    <pivotTable tabId="8" name="Variedades"/>
    <pivotTable tabId="8" name="Talhao"/>
  </pivotTables>
  <data>
    <tabular pivotCacheId="2">
      <items count="12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Setor" sourceName="Setor">
  <pivotTables>
    <pivotTable tabId="8" name="TipoPlantioSafra"/>
    <pivotTable tabId="8" name="Idade"/>
    <pivotTable tabId="8" name="Status"/>
    <pivotTable tabId="8" name="TipoPlantio"/>
    <pivotTable tabId="8" name="Variedades"/>
    <pivotTable tabId="8" name="HectarePessoa"/>
    <pivotTable tabId="8" name="Talhao"/>
    <pivotTable tabId="8" name="Pluviometria"/>
  </pivotTables>
  <data>
    <tabular pivotCacheId="2">
      <items count="41">
        <i x="5" s="1"/>
        <i x="8" s="1"/>
        <i x="2" s="1"/>
        <i x="32" s="1"/>
        <i x="7" s="1"/>
        <i x="35" s="1"/>
        <i x="9" s="1"/>
        <i x="31" s="1"/>
        <i x="29" s="1"/>
        <i x="6" s="1"/>
        <i x="12" s="1"/>
        <i x="27" s="1"/>
        <i x="3" s="1"/>
        <i x="22" s="1"/>
        <i x="28" s="1"/>
        <i x="34" s="1"/>
        <i x="21" s="1"/>
        <i x="11" s="1"/>
        <i x="0" s="1"/>
        <i x="16" s="1"/>
        <i x="24" s="1"/>
        <i x="18" s="1"/>
        <i x="26" s="1"/>
        <i x="10" s="1"/>
        <i x="36" s="1"/>
        <i x="23" s="1"/>
        <i x="38" s="1"/>
        <i x="15" s="1"/>
        <i x="19" s="1"/>
        <i x="14" s="1"/>
        <i x="1" s="1"/>
        <i x="17" s="1"/>
        <i x="13" s="1"/>
        <i x="30" s="1"/>
        <i x="4" s="1"/>
        <i x="39" s="1"/>
        <i x="37" s="1"/>
        <i x="33" s="1"/>
        <i x="20" s="1"/>
        <i x="25" s="1"/>
        <i x="4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_Safra" sourceName="Ano Safra">
  <pivotTables>
    <pivotTable tabId="16" name="tbRelat1"/>
    <pivotTable tabId="16" name="tbRelat2"/>
    <pivotTable tabId="16" name="SituaçãoCana"/>
  </pivotTables>
  <data>
    <tabular pivotCacheId="2" sortOrder="descending">
      <items count="6">
        <i x="2" s="1"/>
        <i x="3" nd="1"/>
        <i x="4" nd="1"/>
        <i x="1" nd="1"/>
        <i x="5" nd="1"/>
        <i x="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" sourceName="Ano">
  <pivotTables>
    <pivotTable tabId="16" name="tbRelat1"/>
    <pivotTable tabId="16" name="tbRelat2"/>
    <pivotTable tabId="16" name="TabSafras"/>
    <pivotTable tabId="16" name="SituaçãoCana"/>
  </pivotTables>
  <data>
    <tabular pivotCacheId="2" sortOrder="descending">
      <items count="4">
        <i x="2" s="1"/>
        <i x="1"/>
        <i x="0"/>
        <i x="3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_Safra1" sourceName="Ano Safra">
  <extLst>
    <x:ext xmlns:x15="http://schemas.microsoft.com/office/spreadsheetml/2010/11/main" uri="{2F2917AC-EB37-4324-AD4E-5DD8C200BD13}">
      <x15:tableSlicerCache tableId="1" column="1" sortOrder="descending"/>
    </x:ext>
    <x:ext xmlns:x15="http://schemas.microsoft.com/office/spreadsheetml/2010/11/main" uri="{470722E0-AACD-4C17-9CDC-17EF765DBC7E}">
      <x15:slicerCacheHideItemsWithNoData/>
    </x:ext>
  </extLst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1" sourceName="Ano">
  <extLst>
    <x:ext xmlns:x15="http://schemas.microsoft.com/office/spreadsheetml/2010/11/main" uri="{2F2917AC-EB37-4324-AD4E-5DD8C200BD13}">
      <x15:tableSlicerCache tableId="1" column="15" sortOrder="descending"/>
    </x:ex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no Safra Rel" cache="SegmentaçãodeDados_Ano_Safra1" caption="Ano Safra" columnCount="3" showCaption="0" style="Teste" rowHeight="241300"/>
  <slicer name="Ano 1 Rel" cache="SegmentaçãodeDados_Ano1" caption="Ano" columnCount="3" showCaption="0" style="Teste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no Safra" cache="SegmentaçãodeDados_Ano_Safra" caption="Ano Safra" columnCount="3" showCaption="0" style="Teste" rowHeight="241300"/>
  <slicer name="Ano" cache="SegmentaçãodeDados_Ano" caption="Ano" columnCount="3" showCaption="0" style="Teste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no Safra " cache="SegmentaçãodeDados_Ano_Safra2" caption="Ano Safra" style="Teste" rowHeight="180000"/>
  <slicer name="Ano 2" cache="SegmentaçãodeDados_Ano2" caption="Ano" style="Teste" rowHeight="180000"/>
  <slicer name="Mês 2" cache="SegmentaçãodeDados_Mês2" caption="Mês" columnCount="2" style="Teste" rowHeight="180000"/>
  <slicer name="Setor" cache="SegmentaçãodeDados_Setor" caption="Setor" columnCount="22" showCaption="0" style="Teste" rowHeight="180000"/>
</slicers>
</file>

<file path=xl/tables/table1.xml><?xml version="1.0" encoding="utf-8"?>
<table xmlns="http://schemas.openxmlformats.org/spreadsheetml/2006/main" id="1" name="Canaplanta" displayName="Canaplanta" ref="B2:R1303" totalsRowCount="1" headerRowDxfId="105" dataDxfId="104">
  <autoFilter ref="B2:R1302"/>
  <tableColumns count="17">
    <tableColumn id="1" name="Ano Safra" totalsRowLabel="Total" dataDxfId="103" totalsRowDxfId="102"/>
    <tableColumn id="3" name="Data Plantio" dataDxfId="101" totalsRowDxfId="100"/>
    <tableColumn id="2" name="Mês" dataDxfId="99" totalsRowDxfId="98">
      <calculatedColumnFormula>PROPER(TEXT(Canaplanta[[#This Row],[Data Plantio]],"mmm"))</calculatedColumnFormula>
    </tableColumn>
    <tableColumn id="15" name="Ano" dataDxfId="97" totalsRowDxfId="96">
      <calculatedColumnFormula>YEAR(Canaplanta[[#This Row],[Data Plantio]])</calculatedColumnFormula>
    </tableColumn>
    <tableColumn id="4" name="Setor" totalsRowFunction="count" dataDxfId="95" totalsRowDxfId="94"/>
    <tableColumn id="5" name="Zona" dataDxfId="93" totalsRowDxfId="92"/>
    <tableColumn id="6" name="Talhão" dataDxfId="91" totalsRowDxfId="90"/>
    <tableColumn id="7" name="Variedade" dataDxfId="89" totalsRowDxfId="88"/>
    <tableColumn id="8" name="Área Plantada(Ha)" totalsRowFunction="sum" dataDxfId="87" totalsRowDxfId="86"/>
    <tableColumn id="9" name="Idade" dataDxfId="85" totalsRowDxfId="84"/>
    <tableColumn id="10" name="Tipo de Área" dataDxfId="83" totalsRowDxfId="82"/>
    <tableColumn id="11" name="Tipo de Plantio" dataDxfId="81" totalsRowDxfId="80"/>
    <tableColumn id="12" name="Status" dataDxfId="79" totalsRowDxfId="78"/>
    <tableColumn id="16" name="Metros" totalsRowFunction="average" dataDxfId="77" totalsRowDxfId="76">
      <calculatedColumnFormula>(10000/1.5)*Canaplanta[[#This Row],[Área Plantada(Ha)]]</calculatedColumnFormula>
    </tableColumn>
    <tableColumn id="13" name="Pessoas" totalsRowFunction="average" dataDxfId="75" totalsRowDxfId="74"/>
    <tableColumn id="14" name="Hectare/Pessoa" totalsRowFunction="average" dataDxfId="73" totalsRowDxfId="72">
      <calculatedColumnFormula>IFERROR(Canaplanta[[#This Row],[Área Plantada(Ha)]]/Canaplanta[[#This Row],[Pessoas]],"")</calculatedColumnFormula>
    </tableColumn>
    <tableColumn id="17" name="Pluviometria" totalsRowFunction="sum" dataDxfId="71" totalsRowDxfId="70"/>
  </tableColumns>
  <tableStyleInfo name="TableStyleLight21" showFirstColumn="0" showLastColumn="0" showRowStripes="1" showColumnStripes="0"/>
</table>
</file>

<file path=xl/tables/table2.xml><?xml version="1.0" encoding="utf-8"?>
<table xmlns="http://schemas.openxmlformats.org/spreadsheetml/2006/main" id="4" name="PrepSolo" displayName="PrepSolo" ref="B2:E14" totalsRowShown="0" headerRowDxfId="69">
  <tableColumns count="4">
    <tableColumn id="1" name="Safra" dataDxfId="68"/>
    <tableColumn id="4" name="Ano" dataDxfId="67">
      <calculatedColumnFormula>YEAR(#REF!)</calculatedColumnFormula>
    </tableColumn>
    <tableColumn id="3" name="Mês " dataDxfId="66">
      <calculatedColumnFormula>PROPER(TEXT(#REF!,"mmm"))</calculatedColumnFormula>
    </tableColumn>
    <tableColumn id="6" name="Preparo de Solo (Ha)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microsoft.com/office/2007/relationships/slicer" Target="../slicers/slicer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.vml"/><Relationship Id="rId3" Type="http://schemas.openxmlformats.org/officeDocument/2006/relationships/pivotTable" Target="../pivotTables/pivotTable3.xml"/><Relationship Id="rId7" Type="http://schemas.openxmlformats.org/officeDocument/2006/relationships/drawing" Target="../drawings/drawing4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rinterSettings" Target="../printerSettings/printerSettings2.bin"/><Relationship Id="rId5" Type="http://schemas.openxmlformats.org/officeDocument/2006/relationships/pivotTable" Target="../pivotTables/pivotTable5.xml"/><Relationship Id="rId10" Type="http://schemas.openxmlformats.org/officeDocument/2006/relationships/comments" Target="../comments1.xml"/><Relationship Id="rId4" Type="http://schemas.openxmlformats.org/officeDocument/2006/relationships/pivotTable" Target="../pivotTables/pivotTable4.xml"/><Relationship Id="rId9" Type="http://schemas.microsoft.com/office/2007/relationships/slicer" Target="../slicers/slicer2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13.xml"/><Relationship Id="rId3" Type="http://schemas.openxmlformats.org/officeDocument/2006/relationships/pivotTable" Target="../pivotTables/pivotTable8.xml"/><Relationship Id="rId7" Type="http://schemas.openxmlformats.org/officeDocument/2006/relationships/pivotTable" Target="../pivotTables/pivotTable12.xml"/><Relationship Id="rId2" Type="http://schemas.openxmlformats.org/officeDocument/2006/relationships/pivotTable" Target="../pivotTables/pivotTable7.xml"/><Relationship Id="rId1" Type="http://schemas.openxmlformats.org/officeDocument/2006/relationships/pivotTable" Target="../pivotTables/pivotTable6.xml"/><Relationship Id="rId6" Type="http://schemas.openxmlformats.org/officeDocument/2006/relationships/pivotTable" Target="../pivotTables/pivotTable11.xml"/><Relationship Id="rId5" Type="http://schemas.openxmlformats.org/officeDocument/2006/relationships/pivotTable" Target="../pivotTables/pivotTable10.xml"/><Relationship Id="rId10" Type="http://schemas.openxmlformats.org/officeDocument/2006/relationships/printerSettings" Target="../printerSettings/printerSettings4.bin"/><Relationship Id="rId4" Type="http://schemas.openxmlformats.org/officeDocument/2006/relationships/pivotTable" Target="../pivotTables/pivotTable9.xml"/><Relationship Id="rId9" Type="http://schemas.openxmlformats.org/officeDocument/2006/relationships/pivotTable" Target="../pivotTables/pivotTable1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V2"/>
  <sheetViews>
    <sheetView showGridLines="0" showRowColHeaders="0" tabSelected="1" zoomScaleNormal="100" workbookViewId="0">
      <pane xSplit="23" ySplit="35" topLeftCell="X36" activePane="bottomRight" state="frozen"/>
      <selection pane="topRight" activeCell="X1" sqref="X1"/>
      <selection pane="bottomLeft" activeCell="A36" sqref="A36"/>
      <selection pane="bottomRight"/>
    </sheetView>
  </sheetViews>
  <sheetFormatPr defaultColWidth="9.140625" defaultRowHeight="15" x14ac:dyDescent="0.25"/>
  <cols>
    <col min="1" max="21" width="9.140625" customWidth="1"/>
  </cols>
  <sheetData>
    <row r="2" spans="22:22" x14ac:dyDescent="0.25">
      <c r="V2" t="s">
        <v>62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>
    <tabColor theme="9"/>
  </sheetPr>
  <dimension ref="B1:U1303"/>
  <sheetViews>
    <sheetView showGridLines="0" showRowColHeaders="0" zoomScale="77" zoomScaleNormal="77" workbookViewId="0">
      <pane ySplit="2" topLeftCell="A1262" activePane="bottomLeft" state="frozen"/>
      <selection pane="bottomLeft"/>
    </sheetView>
  </sheetViews>
  <sheetFormatPr defaultColWidth="10.5703125" defaultRowHeight="15" x14ac:dyDescent="0.25"/>
  <cols>
    <col min="1" max="1" width="2" customWidth="1"/>
    <col min="2" max="2" width="13.140625" style="1" bestFit="1" customWidth="1"/>
    <col min="3" max="3" width="15.5703125" style="2" bestFit="1" customWidth="1"/>
    <col min="4" max="4" width="8.140625" style="3" bestFit="1" customWidth="1"/>
    <col min="5" max="5" width="7.7109375" style="2" bestFit="1" customWidth="1"/>
    <col min="6" max="6" width="9" style="2" bestFit="1" customWidth="1"/>
    <col min="7" max="7" width="8.7109375" style="2" bestFit="1" customWidth="1"/>
    <col min="8" max="8" width="10.28515625" style="2" bestFit="1" customWidth="1"/>
    <col min="9" max="9" width="14" style="4" bestFit="1" customWidth="1"/>
    <col min="10" max="10" width="21.42578125" style="2" bestFit="1" customWidth="1"/>
    <col min="11" max="11" width="9.28515625" style="2" bestFit="1" customWidth="1"/>
    <col min="12" max="12" width="15.85546875" style="2" customWidth="1"/>
    <col min="13" max="13" width="18.28515625" style="2" bestFit="1" customWidth="1"/>
    <col min="14" max="14" width="10.140625" style="2" bestFit="1" customWidth="1"/>
    <col min="15" max="15" width="10.7109375" style="2" bestFit="1" customWidth="1"/>
    <col min="16" max="16" width="11.42578125" style="5" bestFit="1" customWidth="1"/>
    <col min="17" max="17" width="18.85546875" bestFit="1" customWidth="1"/>
    <col min="18" max="18" width="16" bestFit="1" customWidth="1"/>
    <col min="20" max="20" width="5.7109375" bestFit="1" customWidth="1"/>
    <col min="21" max="21" width="4.5703125" bestFit="1" customWidth="1"/>
  </cols>
  <sheetData>
    <row r="1" spans="2:21" s="7" customFormat="1" ht="59.25" customHeight="1" x14ac:dyDescent="0.3">
      <c r="B1" s="111" t="s">
        <v>50</v>
      </c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99">
        <f>Canaplanta[[#Totals],[Área Plantada(Ha)]]</f>
        <v>3551.3990000000008</v>
      </c>
    </row>
    <row r="2" spans="2:21" s="11" customFormat="1" ht="42" customHeight="1" x14ac:dyDescent="0.25">
      <c r="B2" s="21" t="s">
        <v>32</v>
      </c>
      <c r="C2" s="70" t="s">
        <v>38</v>
      </c>
      <c r="D2" s="21" t="s">
        <v>33</v>
      </c>
      <c r="E2" s="22" t="s">
        <v>49</v>
      </c>
      <c r="F2" s="21" t="s">
        <v>34</v>
      </c>
      <c r="G2" s="22" t="s">
        <v>35</v>
      </c>
      <c r="H2" s="22" t="s">
        <v>36</v>
      </c>
      <c r="I2" s="22" t="s">
        <v>37</v>
      </c>
      <c r="J2" s="23" t="s">
        <v>41</v>
      </c>
      <c r="K2" s="22" t="s">
        <v>57</v>
      </c>
      <c r="L2" s="22" t="s">
        <v>39</v>
      </c>
      <c r="M2" s="22" t="s">
        <v>40</v>
      </c>
      <c r="N2" s="22" t="s">
        <v>56</v>
      </c>
      <c r="O2" s="22" t="s">
        <v>55</v>
      </c>
      <c r="P2" s="22" t="s">
        <v>42</v>
      </c>
      <c r="Q2" s="24" t="s">
        <v>43</v>
      </c>
      <c r="R2" s="69" t="s">
        <v>63</v>
      </c>
    </row>
    <row r="3" spans="2:21" x14ac:dyDescent="0.25">
      <c r="B3" t="s">
        <v>31</v>
      </c>
      <c r="C3" s="98">
        <v>42738</v>
      </c>
      <c r="D3" s="73" t="str">
        <f>PROPER(TEXT(Canaplanta[[#This Row],[Data Plantio]],"mmm"))</f>
        <v>Jan</v>
      </c>
      <c r="E3" s="73">
        <f>YEAR(Canaplanta[[#This Row],[Data Plantio]])</f>
        <v>2017</v>
      </c>
      <c r="F3" s="83">
        <v>3022</v>
      </c>
      <c r="G3" s="83">
        <v>1</v>
      </c>
      <c r="H3" s="83">
        <v>17</v>
      </c>
      <c r="I3" s="83" t="s">
        <v>1</v>
      </c>
      <c r="J3" s="83">
        <v>0.5</v>
      </c>
      <c r="K3" s="83" t="s">
        <v>2</v>
      </c>
      <c r="L3" s="83" t="s">
        <v>28</v>
      </c>
      <c r="M3" s="83" t="s">
        <v>46</v>
      </c>
      <c r="N3" s="83" t="s">
        <v>3</v>
      </c>
      <c r="O3" s="74">
        <f>(10000/1.5)*Canaplanta[[#This Row],[Área Plantada(Ha)]]</f>
        <v>3333.3333333333335</v>
      </c>
      <c r="P3" s="73">
        <v>6</v>
      </c>
      <c r="Q3" s="75">
        <f>IFERROR(Canaplanta[[#This Row],[Área Plantada(Ha)]]/Canaplanta[[#This Row],[Pessoas]],"")</f>
        <v>8.3333333333333329E-2</v>
      </c>
      <c r="R3" s="75"/>
      <c r="U3" s="6">
        <f>Canaplanta[[#Totals],[Área Plantada(Ha)]]</f>
        <v>3551.3990000000008</v>
      </c>
    </row>
    <row r="4" spans="2:21" x14ac:dyDescent="0.25">
      <c r="B4" t="s">
        <v>31</v>
      </c>
      <c r="C4" s="98">
        <v>42738</v>
      </c>
      <c r="D4" s="73" t="str">
        <f>PROPER(TEXT(Canaplanta[[#This Row],[Data Plantio]],"mmm"))</f>
        <v>Jan</v>
      </c>
      <c r="E4" s="73">
        <f>YEAR(Canaplanta[[#This Row],[Data Plantio]])</f>
        <v>2017</v>
      </c>
      <c r="F4" s="83">
        <v>3022</v>
      </c>
      <c r="G4" s="83">
        <v>1</v>
      </c>
      <c r="H4" s="83">
        <v>19</v>
      </c>
      <c r="I4" s="83" t="s">
        <v>1</v>
      </c>
      <c r="J4" s="83">
        <v>1.5</v>
      </c>
      <c r="K4" s="83" t="s">
        <v>2</v>
      </c>
      <c r="L4" s="83" t="s">
        <v>28</v>
      </c>
      <c r="M4" s="83" t="s">
        <v>46</v>
      </c>
      <c r="N4" s="83" t="s">
        <v>3</v>
      </c>
      <c r="O4" s="74">
        <f>(10000/1.5)*Canaplanta[[#This Row],[Área Plantada(Ha)]]</f>
        <v>10000</v>
      </c>
      <c r="P4" s="73">
        <v>6</v>
      </c>
      <c r="Q4" s="75">
        <f>IFERROR(Canaplanta[[#This Row],[Área Plantada(Ha)]]/Canaplanta[[#This Row],[Pessoas]],"")</f>
        <v>0.25</v>
      </c>
      <c r="R4" s="75"/>
    </row>
    <row r="5" spans="2:21" x14ac:dyDescent="0.25">
      <c r="B5" t="s">
        <v>31</v>
      </c>
      <c r="C5" s="98">
        <v>42738</v>
      </c>
      <c r="D5" s="73" t="str">
        <f>PROPER(TEXT(Canaplanta[[#This Row],[Data Plantio]],"mmm"))</f>
        <v>Jan</v>
      </c>
      <c r="E5" s="73">
        <f>YEAR(Canaplanta[[#This Row],[Data Plantio]])</f>
        <v>2017</v>
      </c>
      <c r="F5" s="83">
        <v>3048</v>
      </c>
      <c r="G5" s="83">
        <v>2</v>
      </c>
      <c r="H5" s="83">
        <v>1</v>
      </c>
      <c r="I5" s="83" t="s">
        <v>1</v>
      </c>
      <c r="J5" s="83">
        <v>0.5</v>
      </c>
      <c r="K5" s="83" t="s">
        <v>2</v>
      </c>
      <c r="L5" s="83" t="s">
        <v>28</v>
      </c>
      <c r="M5" s="83" t="s">
        <v>45</v>
      </c>
      <c r="N5" s="83" t="s">
        <v>3</v>
      </c>
      <c r="O5" s="74">
        <f>(10000/1.5)*Canaplanta[[#This Row],[Área Plantada(Ha)]]</f>
        <v>3333.3333333333335</v>
      </c>
      <c r="P5" s="73">
        <v>6</v>
      </c>
      <c r="Q5" s="75">
        <f>IFERROR(Canaplanta[[#This Row],[Área Plantada(Ha)]]/Canaplanta[[#This Row],[Pessoas]],"")</f>
        <v>8.3333333333333329E-2</v>
      </c>
      <c r="R5" s="75"/>
    </row>
    <row r="6" spans="2:21" x14ac:dyDescent="0.25">
      <c r="B6" t="s">
        <v>31</v>
      </c>
      <c r="C6" s="98">
        <v>42739</v>
      </c>
      <c r="D6" s="73" t="str">
        <f>PROPER(TEXT(Canaplanta[[#This Row],[Data Plantio]],"mmm"))</f>
        <v>Jan</v>
      </c>
      <c r="E6" s="73">
        <f>YEAR(Canaplanta[[#This Row],[Data Plantio]])</f>
        <v>2017</v>
      </c>
      <c r="F6" s="83">
        <v>3022</v>
      </c>
      <c r="G6" s="83">
        <v>1</v>
      </c>
      <c r="H6" s="83">
        <v>17</v>
      </c>
      <c r="I6" s="83" t="s">
        <v>1</v>
      </c>
      <c r="J6" s="83">
        <v>1</v>
      </c>
      <c r="K6" s="83" t="s">
        <v>2</v>
      </c>
      <c r="L6" s="83" t="s">
        <v>28</v>
      </c>
      <c r="M6" s="83" t="s">
        <v>46</v>
      </c>
      <c r="N6" s="83" t="s">
        <v>3</v>
      </c>
      <c r="O6" s="74">
        <f>(10000/1.5)*Canaplanta[[#This Row],[Área Plantada(Ha)]]</f>
        <v>6666.666666666667</v>
      </c>
      <c r="P6" s="73">
        <v>6</v>
      </c>
      <c r="Q6" s="75">
        <f>IFERROR(Canaplanta[[#This Row],[Área Plantada(Ha)]]/Canaplanta[[#This Row],[Pessoas]],"")</f>
        <v>0.16666666666666666</v>
      </c>
      <c r="R6" s="75"/>
    </row>
    <row r="7" spans="2:21" x14ac:dyDescent="0.25">
      <c r="B7" t="s">
        <v>31</v>
      </c>
      <c r="C7" s="98">
        <v>42739</v>
      </c>
      <c r="D7" s="73" t="str">
        <f>PROPER(TEXT(Canaplanta[[#This Row],[Data Plantio]],"mmm"))</f>
        <v>Jan</v>
      </c>
      <c r="E7" s="73">
        <f>YEAR(Canaplanta[[#This Row],[Data Plantio]])</f>
        <v>2017</v>
      </c>
      <c r="F7" s="83">
        <v>3022</v>
      </c>
      <c r="G7" s="83">
        <v>1</v>
      </c>
      <c r="H7" s="83">
        <v>19</v>
      </c>
      <c r="I7" s="83" t="s">
        <v>1</v>
      </c>
      <c r="J7" s="83">
        <v>0.6</v>
      </c>
      <c r="K7" s="83" t="s">
        <v>2</v>
      </c>
      <c r="L7" s="83" t="s">
        <v>28</v>
      </c>
      <c r="M7" s="83" t="s">
        <v>46</v>
      </c>
      <c r="N7" s="83" t="s">
        <v>3</v>
      </c>
      <c r="O7" s="74">
        <f>(10000/1.5)*Canaplanta[[#This Row],[Área Plantada(Ha)]]</f>
        <v>4000</v>
      </c>
      <c r="P7" s="73">
        <v>6</v>
      </c>
      <c r="Q7" s="75">
        <f>IFERROR(Canaplanta[[#This Row],[Área Plantada(Ha)]]/Canaplanta[[#This Row],[Pessoas]],"")</f>
        <v>9.9999999999999992E-2</v>
      </c>
      <c r="R7" s="75"/>
    </row>
    <row r="8" spans="2:21" x14ac:dyDescent="0.25">
      <c r="B8" t="s">
        <v>31</v>
      </c>
      <c r="C8" s="98">
        <v>42739</v>
      </c>
      <c r="D8" s="73" t="str">
        <f>PROPER(TEXT(Canaplanta[[#This Row],[Data Plantio]],"mmm"))</f>
        <v>Jan</v>
      </c>
      <c r="E8" s="73">
        <f>YEAR(Canaplanta[[#This Row],[Data Plantio]])</f>
        <v>2017</v>
      </c>
      <c r="F8" s="83">
        <v>3048</v>
      </c>
      <c r="G8" s="83">
        <v>2</v>
      </c>
      <c r="H8" s="83">
        <v>4</v>
      </c>
      <c r="I8" s="83" t="s">
        <v>1</v>
      </c>
      <c r="J8" s="83">
        <v>3</v>
      </c>
      <c r="K8" s="83" t="s">
        <v>2</v>
      </c>
      <c r="L8" s="83" t="s">
        <v>28</v>
      </c>
      <c r="M8" s="83" t="s">
        <v>45</v>
      </c>
      <c r="N8" s="83" t="s">
        <v>3</v>
      </c>
      <c r="O8" s="74">
        <f>(10000/1.5)*Canaplanta[[#This Row],[Área Plantada(Ha)]]</f>
        <v>20000</v>
      </c>
      <c r="P8" s="73">
        <v>6</v>
      </c>
      <c r="Q8" s="75">
        <f>IFERROR(Canaplanta[[#This Row],[Área Plantada(Ha)]]/Canaplanta[[#This Row],[Pessoas]],"")</f>
        <v>0.5</v>
      </c>
      <c r="R8" s="75"/>
    </row>
    <row r="9" spans="2:21" x14ac:dyDescent="0.25">
      <c r="B9" t="s">
        <v>31</v>
      </c>
      <c r="C9" s="98">
        <v>42740</v>
      </c>
      <c r="D9" s="73" t="str">
        <f>PROPER(TEXT(Canaplanta[[#This Row],[Data Plantio]],"mmm"))</f>
        <v>Jan</v>
      </c>
      <c r="E9" s="73">
        <f>YEAR(Canaplanta[[#This Row],[Data Plantio]])</f>
        <v>2017</v>
      </c>
      <c r="F9" s="83">
        <v>3022</v>
      </c>
      <c r="G9" s="83">
        <v>1</v>
      </c>
      <c r="H9" s="83">
        <v>17</v>
      </c>
      <c r="I9" s="83" t="s">
        <v>1</v>
      </c>
      <c r="J9" s="83">
        <v>1.9</v>
      </c>
      <c r="K9" s="83" t="s">
        <v>2</v>
      </c>
      <c r="L9" s="83" t="s">
        <v>28</v>
      </c>
      <c r="M9" s="83" t="s">
        <v>46</v>
      </c>
      <c r="N9" s="83" t="s">
        <v>3</v>
      </c>
      <c r="O9" s="74">
        <f>(10000/1.5)*Canaplanta[[#This Row],[Área Plantada(Ha)]]</f>
        <v>12666.666666666666</v>
      </c>
      <c r="P9" s="73">
        <v>6</v>
      </c>
      <c r="Q9" s="75">
        <f>IFERROR(Canaplanta[[#This Row],[Área Plantada(Ha)]]/Canaplanta[[#This Row],[Pessoas]],"")</f>
        <v>0.31666666666666665</v>
      </c>
      <c r="R9" s="75"/>
    </row>
    <row r="10" spans="2:21" x14ac:dyDescent="0.25">
      <c r="B10" t="s">
        <v>31</v>
      </c>
      <c r="C10" s="98">
        <v>42740</v>
      </c>
      <c r="D10" s="73" t="str">
        <f>PROPER(TEXT(Canaplanta[[#This Row],[Data Plantio]],"mmm"))</f>
        <v>Jan</v>
      </c>
      <c r="E10" s="73">
        <f>YEAR(Canaplanta[[#This Row],[Data Plantio]])</f>
        <v>2017</v>
      </c>
      <c r="F10" s="83">
        <v>3022</v>
      </c>
      <c r="G10" s="83">
        <v>1</v>
      </c>
      <c r="H10" s="83">
        <v>19</v>
      </c>
      <c r="I10" s="83" t="s">
        <v>1</v>
      </c>
      <c r="J10" s="83">
        <v>1.8</v>
      </c>
      <c r="K10" s="83" t="s">
        <v>2</v>
      </c>
      <c r="L10" s="83" t="s">
        <v>28</v>
      </c>
      <c r="M10" s="83" t="s">
        <v>46</v>
      </c>
      <c r="N10" s="83" t="s">
        <v>3</v>
      </c>
      <c r="O10" s="74">
        <f>(10000/1.5)*Canaplanta[[#This Row],[Área Plantada(Ha)]]</f>
        <v>12000</v>
      </c>
      <c r="P10" s="73">
        <v>6</v>
      </c>
      <c r="Q10" s="75">
        <f>IFERROR(Canaplanta[[#This Row],[Área Plantada(Ha)]]/Canaplanta[[#This Row],[Pessoas]],"")</f>
        <v>0.3</v>
      </c>
      <c r="R10" s="75"/>
    </row>
    <row r="11" spans="2:21" x14ac:dyDescent="0.25">
      <c r="B11" t="s">
        <v>31</v>
      </c>
      <c r="C11" s="98">
        <v>42740</v>
      </c>
      <c r="D11" s="73" t="str">
        <f>PROPER(TEXT(Canaplanta[[#This Row],[Data Plantio]],"mmm"))</f>
        <v>Jan</v>
      </c>
      <c r="E11" s="73">
        <f>YEAR(Canaplanta[[#This Row],[Data Plantio]])</f>
        <v>2017</v>
      </c>
      <c r="F11" s="83">
        <v>3048</v>
      </c>
      <c r="G11" s="83">
        <v>2</v>
      </c>
      <c r="H11" s="83">
        <v>1</v>
      </c>
      <c r="I11" s="83" t="s">
        <v>1</v>
      </c>
      <c r="J11" s="83">
        <v>1.74</v>
      </c>
      <c r="K11" s="83" t="s">
        <v>2</v>
      </c>
      <c r="L11" s="83" t="s">
        <v>28</v>
      </c>
      <c r="M11" s="83" t="s">
        <v>45</v>
      </c>
      <c r="N11" s="83" t="s">
        <v>4</v>
      </c>
      <c r="O11" s="74">
        <f>(10000/1.5)*Canaplanta[[#This Row],[Área Plantada(Ha)]]</f>
        <v>11600</v>
      </c>
      <c r="P11" s="73">
        <v>6</v>
      </c>
      <c r="Q11" s="75">
        <f>IFERROR(Canaplanta[[#This Row],[Área Plantada(Ha)]]/Canaplanta[[#This Row],[Pessoas]],"")</f>
        <v>0.28999999999999998</v>
      </c>
      <c r="R11" s="75"/>
    </row>
    <row r="12" spans="2:21" x14ac:dyDescent="0.25">
      <c r="B12" t="s">
        <v>31</v>
      </c>
      <c r="C12" s="98">
        <v>42740</v>
      </c>
      <c r="D12" s="73" t="str">
        <f>PROPER(TEXT(Canaplanta[[#This Row],[Data Plantio]],"mmm"))</f>
        <v>Jan</v>
      </c>
      <c r="E12" s="73">
        <f>YEAR(Canaplanta[[#This Row],[Data Plantio]])</f>
        <v>2017</v>
      </c>
      <c r="F12" s="83">
        <v>3048</v>
      </c>
      <c r="G12" s="83">
        <v>2</v>
      </c>
      <c r="H12" s="83">
        <v>4</v>
      </c>
      <c r="I12" s="83" t="s">
        <v>1</v>
      </c>
      <c r="J12" s="83">
        <v>1.2</v>
      </c>
      <c r="K12" s="83" t="s">
        <v>2</v>
      </c>
      <c r="L12" s="83" t="s">
        <v>28</v>
      </c>
      <c r="M12" s="83" t="s">
        <v>45</v>
      </c>
      <c r="N12" s="83" t="s">
        <v>3</v>
      </c>
      <c r="O12" s="74">
        <f>(10000/1.5)*Canaplanta[[#This Row],[Área Plantada(Ha)]]</f>
        <v>8000</v>
      </c>
      <c r="P12" s="73">
        <v>6</v>
      </c>
      <c r="Q12" s="75">
        <f>IFERROR(Canaplanta[[#This Row],[Área Plantada(Ha)]]/Canaplanta[[#This Row],[Pessoas]],"")</f>
        <v>0.19999999999999998</v>
      </c>
      <c r="R12" s="75"/>
    </row>
    <row r="13" spans="2:21" x14ac:dyDescent="0.25">
      <c r="B13" t="s">
        <v>31</v>
      </c>
      <c r="C13" s="98">
        <v>42741</v>
      </c>
      <c r="D13" s="73" t="str">
        <f>PROPER(TEXT(Canaplanta[[#This Row],[Data Plantio]],"mmm"))</f>
        <v>Jan</v>
      </c>
      <c r="E13" s="73">
        <f>YEAR(Canaplanta[[#This Row],[Data Plantio]])</f>
        <v>2017</v>
      </c>
      <c r="F13" s="83">
        <v>3022</v>
      </c>
      <c r="G13" s="83">
        <v>1</v>
      </c>
      <c r="H13" s="83">
        <v>17</v>
      </c>
      <c r="I13" s="83" t="s">
        <v>1</v>
      </c>
      <c r="J13" s="83">
        <v>1.65</v>
      </c>
      <c r="K13" s="83" t="s">
        <v>2</v>
      </c>
      <c r="L13" s="83" t="s">
        <v>28</v>
      </c>
      <c r="M13" s="83" t="s">
        <v>46</v>
      </c>
      <c r="N13" s="83" t="s">
        <v>3</v>
      </c>
      <c r="O13" s="74">
        <f>(10000/1.5)*Canaplanta[[#This Row],[Área Plantada(Ha)]]</f>
        <v>11000</v>
      </c>
      <c r="P13" s="73">
        <v>6</v>
      </c>
      <c r="Q13" s="75">
        <f>IFERROR(Canaplanta[[#This Row],[Área Plantada(Ha)]]/Canaplanta[[#This Row],[Pessoas]],"")</f>
        <v>0.27499999999999997</v>
      </c>
      <c r="R13" s="75"/>
    </row>
    <row r="14" spans="2:21" x14ac:dyDescent="0.25">
      <c r="B14" t="s">
        <v>31</v>
      </c>
      <c r="C14" s="98">
        <v>42741</v>
      </c>
      <c r="D14" s="73" t="str">
        <f>PROPER(TEXT(Canaplanta[[#This Row],[Data Plantio]],"mmm"))</f>
        <v>Jan</v>
      </c>
      <c r="E14" s="73">
        <f>YEAR(Canaplanta[[#This Row],[Data Plantio]])</f>
        <v>2017</v>
      </c>
      <c r="F14" s="83">
        <v>3022</v>
      </c>
      <c r="G14" s="83">
        <v>1</v>
      </c>
      <c r="H14" s="83">
        <v>19</v>
      </c>
      <c r="I14" s="83" t="s">
        <v>1</v>
      </c>
      <c r="J14" s="83">
        <v>1.6</v>
      </c>
      <c r="K14" s="83" t="s">
        <v>2</v>
      </c>
      <c r="L14" s="83" t="s">
        <v>28</v>
      </c>
      <c r="M14" s="83" t="s">
        <v>46</v>
      </c>
      <c r="N14" s="83" t="s">
        <v>3</v>
      </c>
      <c r="O14" s="74">
        <f>(10000/1.5)*Canaplanta[[#This Row],[Área Plantada(Ha)]]</f>
        <v>10666.666666666668</v>
      </c>
      <c r="P14" s="73">
        <v>6</v>
      </c>
      <c r="Q14" s="75">
        <f>IFERROR(Canaplanta[[#This Row],[Área Plantada(Ha)]]/Canaplanta[[#This Row],[Pessoas]],"")</f>
        <v>0.26666666666666666</v>
      </c>
      <c r="R14" s="75"/>
    </row>
    <row r="15" spans="2:21" x14ac:dyDescent="0.25">
      <c r="B15" t="s">
        <v>31</v>
      </c>
      <c r="C15" s="98">
        <v>42741</v>
      </c>
      <c r="D15" s="73" t="str">
        <f>PROPER(TEXT(Canaplanta[[#This Row],[Data Plantio]],"mmm"))</f>
        <v>Jan</v>
      </c>
      <c r="E15" s="73">
        <f>YEAR(Canaplanta[[#This Row],[Data Plantio]])</f>
        <v>2017</v>
      </c>
      <c r="F15" s="83">
        <v>3048</v>
      </c>
      <c r="G15" s="83">
        <v>2</v>
      </c>
      <c r="H15" s="83">
        <v>4</v>
      </c>
      <c r="I15" s="83" t="s">
        <v>1</v>
      </c>
      <c r="J15" s="83">
        <v>3</v>
      </c>
      <c r="K15" s="83" t="s">
        <v>2</v>
      </c>
      <c r="L15" s="83" t="s">
        <v>28</v>
      </c>
      <c r="M15" s="83" t="s">
        <v>45</v>
      </c>
      <c r="N15" s="83" t="s">
        <v>3</v>
      </c>
      <c r="O15" s="74">
        <f>(10000/1.5)*Canaplanta[[#This Row],[Área Plantada(Ha)]]</f>
        <v>20000</v>
      </c>
      <c r="P15" s="73">
        <v>6</v>
      </c>
      <c r="Q15" s="75">
        <f>IFERROR(Canaplanta[[#This Row],[Área Plantada(Ha)]]/Canaplanta[[#This Row],[Pessoas]],"")</f>
        <v>0.5</v>
      </c>
      <c r="R15" s="75"/>
    </row>
    <row r="16" spans="2:21" x14ac:dyDescent="0.25">
      <c r="B16" t="s">
        <v>31</v>
      </c>
      <c r="C16" s="98">
        <v>42741</v>
      </c>
      <c r="D16" s="73" t="str">
        <f>PROPER(TEXT(Canaplanta[[#This Row],[Data Plantio]],"mmm"))</f>
        <v>Jan</v>
      </c>
      <c r="E16" s="73">
        <f>YEAR(Canaplanta[[#This Row],[Data Plantio]])</f>
        <v>2017</v>
      </c>
      <c r="F16" s="83">
        <v>3048</v>
      </c>
      <c r="G16" s="83">
        <v>2</v>
      </c>
      <c r="H16" s="83">
        <v>3</v>
      </c>
      <c r="I16" s="83" t="s">
        <v>1</v>
      </c>
      <c r="J16" s="83">
        <v>1.01</v>
      </c>
      <c r="K16" s="83" t="s">
        <v>2</v>
      </c>
      <c r="L16" s="83" t="s">
        <v>28</v>
      </c>
      <c r="M16" s="83" t="s">
        <v>45</v>
      </c>
      <c r="N16" s="83" t="s">
        <v>4</v>
      </c>
      <c r="O16" s="74">
        <f>(10000/1.5)*Canaplanta[[#This Row],[Área Plantada(Ha)]]</f>
        <v>6733.3333333333339</v>
      </c>
      <c r="P16" s="73">
        <v>6</v>
      </c>
      <c r="Q16" s="75">
        <f>IFERROR(Canaplanta[[#This Row],[Área Plantada(Ha)]]/Canaplanta[[#This Row],[Pessoas]],"")</f>
        <v>0.16833333333333333</v>
      </c>
      <c r="R16" s="75"/>
    </row>
    <row r="17" spans="2:18" x14ac:dyDescent="0.25">
      <c r="B17" t="s">
        <v>31</v>
      </c>
      <c r="C17" s="98">
        <v>42741</v>
      </c>
      <c r="D17" s="73" t="str">
        <f>PROPER(TEXT(Canaplanta[[#This Row],[Data Plantio]],"mmm"))</f>
        <v>Jan</v>
      </c>
      <c r="E17" s="73">
        <f>YEAR(Canaplanta[[#This Row],[Data Plantio]])</f>
        <v>2017</v>
      </c>
      <c r="F17" s="83">
        <v>3048</v>
      </c>
      <c r="G17" s="83">
        <v>2</v>
      </c>
      <c r="H17" s="83">
        <v>6</v>
      </c>
      <c r="I17" s="83" t="s">
        <v>5</v>
      </c>
      <c r="J17" s="83">
        <v>2.9</v>
      </c>
      <c r="K17" s="83" t="s">
        <v>2</v>
      </c>
      <c r="L17" s="83" t="s">
        <v>28</v>
      </c>
      <c r="M17" s="83" t="s">
        <v>44</v>
      </c>
      <c r="N17" s="83" t="s">
        <v>3</v>
      </c>
      <c r="O17" s="74">
        <f>(10000/1.5)*Canaplanta[[#This Row],[Área Plantada(Ha)]]</f>
        <v>19333.333333333332</v>
      </c>
      <c r="P17" s="73">
        <v>6</v>
      </c>
      <c r="Q17" s="75">
        <f>IFERROR(Canaplanta[[#This Row],[Área Plantada(Ha)]]/Canaplanta[[#This Row],[Pessoas]],"")</f>
        <v>0.48333333333333334</v>
      </c>
      <c r="R17" s="75"/>
    </row>
    <row r="18" spans="2:18" x14ac:dyDescent="0.25">
      <c r="B18" t="s">
        <v>31</v>
      </c>
      <c r="C18" s="98">
        <v>42742</v>
      </c>
      <c r="D18" s="73" t="str">
        <f>PROPER(TEXT(Canaplanta[[#This Row],[Data Plantio]],"mmm"))</f>
        <v>Jan</v>
      </c>
      <c r="E18" s="73">
        <f>YEAR(Canaplanta[[#This Row],[Data Plantio]])</f>
        <v>2017</v>
      </c>
      <c r="F18" s="83">
        <v>3022</v>
      </c>
      <c r="G18" s="83">
        <v>1</v>
      </c>
      <c r="H18" s="83">
        <v>17</v>
      </c>
      <c r="I18" s="83" t="s">
        <v>1</v>
      </c>
      <c r="J18" s="83">
        <v>2.2200000000000002</v>
      </c>
      <c r="K18" s="83" t="s">
        <v>2</v>
      </c>
      <c r="L18" s="83" t="s">
        <v>28</v>
      </c>
      <c r="M18" s="83" t="s">
        <v>46</v>
      </c>
      <c r="N18" s="83" t="s">
        <v>3</v>
      </c>
      <c r="O18" s="74">
        <f>(10000/1.5)*Canaplanta[[#This Row],[Área Plantada(Ha)]]</f>
        <v>14800.000000000002</v>
      </c>
      <c r="P18" s="73">
        <v>6</v>
      </c>
      <c r="Q18" s="75">
        <f>IFERROR(Canaplanta[[#This Row],[Área Plantada(Ha)]]/Canaplanta[[#This Row],[Pessoas]],"")</f>
        <v>0.37000000000000005</v>
      </c>
      <c r="R18" s="75"/>
    </row>
    <row r="19" spans="2:18" x14ac:dyDescent="0.25">
      <c r="B19" t="s">
        <v>31</v>
      </c>
      <c r="C19" s="98">
        <v>42742</v>
      </c>
      <c r="D19" s="73" t="str">
        <f>PROPER(TEXT(Canaplanta[[#This Row],[Data Plantio]],"mmm"))</f>
        <v>Jan</v>
      </c>
      <c r="E19" s="73">
        <f>YEAR(Canaplanta[[#This Row],[Data Plantio]])</f>
        <v>2017</v>
      </c>
      <c r="F19" s="83">
        <v>3022</v>
      </c>
      <c r="G19" s="83">
        <v>1</v>
      </c>
      <c r="H19" s="83">
        <v>19</v>
      </c>
      <c r="I19" s="83" t="s">
        <v>1</v>
      </c>
      <c r="J19" s="83">
        <v>1.78</v>
      </c>
      <c r="K19" s="83" t="s">
        <v>2</v>
      </c>
      <c r="L19" s="83" t="s">
        <v>28</v>
      </c>
      <c r="M19" s="83" t="s">
        <v>46</v>
      </c>
      <c r="N19" s="83" t="s">
        <v>3</v>
      </c>
      <c r="O19" s="74">
        <f>(10000/1.5)*Canaplanta[[#This Row],[Área Plantada(Ha)]]</f>
        <v>11866.666666666668</v>
      </c>
      <c r="P19" s="73">
        <v>6</v>
      </c>
      <c r="Q19" s="75">
        <f>IFERROR(Canaplanta[[#This Row],[Área Plantada(Ha)]]/Canaplanta[[#This Row],[Pessoas]],"")</f>
        <v>0.29666666666666669</v>
      </c>
      <c r="R19" s="75"/>
    </row>
    <row r="20" spans="2:18" x14ac:dyDescent="0.25">
      <c r="B20" t="s">
        <v>31</v>
      </c>
      <c r="C20" s="98">
        <v>42742</v>
      </c>
      <c r="D20" s="73" t="str">
        <f>PROPER(TEXT(Canaplanta[[#This Row],[Data Plantio]],"mmm"))</f>
        <v>Jan</v>
      </c>
      <c r="E20" s="73">
        <f>YEAR(Canaplanta[[#This Row],[Data Plantio]])</f>
        <v>2017</v>
      </c>
      <c r="F20" s="83">
        <v>3048</v>
      </c>
      <c r="G20" s="83">
        <v>2</v>
      </c>
      <c r="H20" s="83">
        <v>4</v>
      </c>
      <c r="I20" s="83" t="s">
        <v>1</v>
      </c>
      <c r="J20" s="83">
        <v>0.94</v>
      </c>
      <c r="K20" s="83" t="s">
        <v>2</v>
      </c>
      <c r="L20" s="83" t="s">
        <v>28</v>
      </c>
      <c r="M20" s="83" t="s">
        <v>45</v>
      </c>
      <c r="N20" s="83" t="s">
        <v>4</v>
      </c>
      <c r="O20" s="74">
        <f>(10000/1.5)*Canaplanta[[#This Row],[Área Plantada(Ha)]]</f>
        <v>6266.666666666667</v>
      </c>
      <c r="P20" s="73">
        <v>6</v>
      </c>
      <c r="Q20" s="75">
        <f>IFERROR(Canaplanta[[#This Row],[Área Plantada(Ha)]]/Canaplanta[[#This Row],[Pessoas]],"")</f>
        <v>0.15666666666666665</v>
      </c>
      <c r="R20" s="75"/>
    </row>
    <row r="21" spans="2:18" x14ac:dyDescent="0.25">
      <c r="B21" t="s">
        <v>31</v>
      </c>
      <c r="C21" s="98">
        <v>42742</v>
      </c>
      <c r="D21" s="73" t="str">
        <f>PROPER(TEXT(Canaplanta[[#This Row],[Data Plantio]],"mmm"))</f>
        <v>Jan</v>
      </c>
      <c r="E21" s="73">
        <f>YEAR(Canaplanta[[#This Row],[Data Plantio]])</f>
        <v>2017</v>
      </c>
      <c r="F21" s="83">
        <v>3022</v>
      </c>
      <c r="G21" s="83">
        <v>1</v>
      </c>
      <c r="H21" s="83">
        <v>17</v>
      </c>
      <c r="I21" s="83" t="s">
        <v>1</v>
      </c>
      <c r="J21" s="83">
        <v>1.5</v>
      </c>
      <c r="K21" s="83" t="s">
        <v>2</v>
      </c>
      <c r="L21" s="83" t="s">
        <v>28</v>
      </c>
      <c r="M21" s="83" t="s">
        <v>45</v>
      </c>
      <c r="N21" s="83" t="s">
        <v>3</v>
      </c>
      <c r="O21" s="74">
        <f>(10000/1.5)*Canaplanta[[#This Row],[Área Plantada(Ha)]]</f>
        <v>10000</v>
      </c>
      <c r="P21" s="73">
        <v>6</v>
      </c>
      <c r="Q21" s="75">
        <f>IFERROR(Canaplanta[[#This Row],[Área Plantada(Ha)]]/Canaplanta[[#This Row],[Pessoas]],"")</f>
        <v>0.25</v>
      </c>
      <c r="R21" s="75"/>
    </row>
    <row r="22" spans="2:18" x14ac:dyDescent="0.25">
      <c r="B22" t="s">
        <v>31</v>
      </c>
      <c r="C22" s="98">
        <v>42742</v>
      </c>
      <c r="D22" s="73" t="str">
        <f>PROPER(TEXT(Canaplanta[[#This Row],[Data Plantio]],"mmm"))</f>
        <v>Jan</v>
      </c>
      <c r="E22" s="73">
        <f>YEAR(Canaplanta[[#This Row],[Data Plantio]])</f>
        <v>2017</v>
      </c>
      <c r="F22" s="83">
        <v>3048</v>
      </c>
      <c r="G22" s="83">
        <v>2</v>
      </c>
      <c r="H22" s="83">
        <v>6</v>
      </c>
      <c r="I22" s="83" t="s">
        <v>5</v>
      </c>
      <c r="J22" s="83">
        <v>1.35</v>
      </c>
      <c r="K22" s="83" t="s">
        <v>2</v>
      </c>
      <c r="L22" s="83" t="s">
        <v>28</v>
      </c>
      <c r="M22" s="83" t="s">
        <v>44</v>
      </c>
      <c r="N22" s="83" t="s">
        <v>4</v>
      </c>
      <c r="O22" s="74">
        <f>(10000/1.5)*Canaplanta[[#This Row],[Área Plantada(Ha)]]</f>
        <v>9000.0000000000018</v>
      </c>
      <c r="P22" s="73">
        <v>6</v>
      </c>
      <c r="Q22" s="75">
        <f>IFERROR(Canaplanta[[#This Row],[Área Plantada(Ha)]]/Canaplanta[[#This Row],[Pessoas]],"")</f>
        <v>0.22500000000000001</v>
      </c>
      <c r="R22" s="75"/>
    </row>
    <row r="23" spans="2:18" x14ac:dyDescent="0.25">
      <c r="B23" t="s">
        <v>31</v>
      </c>
      <c r="C23" s="98">
        <v>42744</v>
      </c>
      <c r="D23" s="73" t="str">
        <f>PROPER(TEXT(Canaplanta[[#This Row],[Data Plantio]],"mmm"))</f>
        <v>Jan</v>
      </c>
      <c r="E23" s="73">
        <f>YEAR(Canaplanta[[#This Row],[Data Plantio]])</f>
        <v>2017</v>
      </c>
      <c r="F23" s="83">
        <v>3022</v>
      </c>
      <c r="G23" s="83">
        <v>1</v>
      </c>
      <c r="H23" s="83">
        <v>19</v>
      </c>
      <c r="I23" s="83" t="s">
        <v>1</v>
      </c>
      <c r="J23" s="83">
        <v>0.9</v>
      </c>
      <c r="K23" s="83" t="s">
        <v>2</v>
      </c>
      <c r="L23" s="83" t="s">
        <v>28</v>
      </c>
      <c r="M23" s="83" t="s">
        <v>46</v>
      </c>
      <c r="N23" s="83" t="s">
        <v>4</v>
      </c>
      <c r="O23" s="74">
        <f>(10000/1.5)*Canaplanta[[#This Row],[Área Plantada(Ha)]]</f>
        <v>6000</v>
      </c>
      <c r="P23" s="73">
        <v>6</v>
      </c>
      <c r="Q23" s="75">
        <f>IFERROR(Canaplanta[[#This Row],[Área Plantada(Ha)]]/Canaplanta[[#This Row],[Pessoas]],"")</f>
        <v>0.15</v>
      </c>
      <c r="R23" s="75"/>
    </row>
    <row r="24" spans="2:18" x14ac:dyDescent="0.25">
      <c r="B24" t="s">
        <v>31</v>
      </c>
      <c r="C24" s="98">
        <v>42744</v>
      </c>
      <c r="D24" s="73" t="str">
        <f>PROPER(TEXT(Canaplanta[[#This Row],[Data Plantio]],"mmm"))</f>
        <v>Jan</v>
      </c>
      <c r="E24" s="73">
        <f>YEAR(Canaplanta[[#This Row],[Data Plantio]])</f>
        <v>2017</v>
      </c>
      <c r="F24" s="83">
        <v>3022</v>
      </c>
      <c r="G24" s="83">
        <v>1</v>
      </c>
      <c r="H24" s="83">
        <v>17</v>
      </c>
      <c r="I24" s="83" t="s">
        <v>1</v>
      </c>
      <c r="J24" s="83">
        <v>4</v>
      </c>
      <c r="K24" s="83" t="s">
        <v>2</v>
      </c>
      <c r="L24" s="83" t="s">
        <v>28</v>
      </c>
      <c r="M24" s="83" t="s">
        <v>45</v>
      </c>
      <c r="N24" s="83" t="s">
        <v>3</v>
      </c>
      <c r="O24" s="74">
        <f>(10000/1.5)*Canaplanta[[#This Row],[Área Plantada(Ha)]]</f>
        <v>26666.666666666668</v>
      </c>
      <c r="P24" s="73">
        <v>6</v>
      </c>
      <c r="Q24" s="75">
        <f>IFERROR(Canaplanta[[#This Row],[Área Plantada(Ha)]]/Canaplanta[[#This Row],[Pessoas]],"")</f>
        <v>0.66666666666666663</v>
      </c>
      <c r="R24" s="75"/>
    </row>
    <row r="25" spans="2:18" x14ac:dyDescent="0.25">
      <c r="B25" t="s">
        <v>31</v>
      </c>
      <c r="C25" s="98">
        <v>42744</v>
      </c>
      <c r="D25" s="73" t="str">
        <f>PROPER(TEXT(Canaplanta[[#This Row],[Data Plantio]],"mmm"))</f>
        <v>Jan</v>
      </c>
      <c r="E25" s="73">
        <f>YEAR(Canaplanta[[#This Row],[Data Plantio]])</f>
        <v>2017</v>
      </c>
      <c r="F25" s="83">
        <v>3003</v>
      </c>
      <c r="G25" s="83">
        <v>1</v>
      </c>
      <c r="H25" s="83">
        <v>3</v>
      </c>
      <c r="I25" s="83" t="s">
        <v>5</v>
      </c>
      <c r="J25" s="83">
        <v>1.1200000000000001</v>
      </c>
      <c r="K25" s="83" t="s">
        <v>2</v>
      </c>
      <c r="L25" s="83" t="s">
        <v>28</v>
      </c>
      <c r="M25" s="83" t="s">
        <v>44</v>
      </c>
      <c r="N25" s="83" t="s">
        <v>4</v>
      </c>
      <c r="O25" s="74">
        <f>(10000/1.5)*Canaplanta[[#This Row],[Área Plantada(Ha)]]</f>
        <v>7466.6666666666679</v>
      </c>
      <c r="P25" s="73">
        <v>6</v>
      </c>
      <c r="Q25" s="75">
        <f>IFERROR(Canaplanta[[#This Row],[Área Plantada(Ha)]]/Canaplanta[[#This Row],[Pessoas]],"")</f>
        <v>0.18666666666666668</v>
      </c>
      <c r="R25" s="75"/>
    </row>
    <row r="26" spans="2:18" x14ac:dyDescent="0.25">
      <c r="B26" t="s">
        <v>31</v>
      </c>
      <c r="C26" s="98">
        <v>42744</v>
      </c>
      <c r="D26" s="73" t="str">
        <f>PROPER(TEXT(Canaplanta[[#This Row],[Data Plantio]],"mmm"))</f>
        <v>Jan</v>
      </c>
      <c r="E26" s="73">
        <f>YEAR(Canaplanta[[#This Row],[Data Plantio]])</f>
        <v>2017</v>
      </c>
      <c r="F26" s="83">
        <v>3022</v>
      </c>
      <c r="G26" s="83">
        <v>1</v>
      </c>
      <c r="H26" s="83">
        <v>22</v>
      </c>
      <c r="I26" s="83" t="s">
        <v>1</v>
      </c>
      <c r="J26" s="83">
        <v>1.5</v>
      </c>
      <c r="K26" s="83" t="s">
        <v>2</v>
      </c>
      <c r="L26" s="83" t="s">
        <v>28</v>
      </c>
      <c r="M26" s="83" t="s">
        <v>46</v>
      </c>
      <c r="N26" s="83" t="s">
        <v>3</v>
      </c>
      <c r="O26" s="74">
        <f>(10000/1.5)*Canaplanta[[#This Row],[Área Plantada(Ha)]]</f>
        <v>10000</v>
      </c>
      <c r="P26" s="73">
        <v>6</v>
      </c>
      <c r="Q26" s="75">
        <f>IFERROR(Canaplanta[[#This Row],[Área Plantada(Ha)]]/Canaplanta[[#This Row],[Pessoas]],"")</f>
        <v>0.25</v>
      </c>
      <c r="R26" s="75"/>
    </row>
    <row r="27" spans="2:18" x14ac:dyDescent="0.25">
      <c r="B27" t="s">
        <v>31</v>
      </c>
      <c r="C27" s="98">
        <v>42745</v>
      </c>
      <c r="D27" s="73" t="str">
        <f>PROPER(TEXT(Canaplanta[[#This Row],[Data Plantio]],"mmm"))</f>
        <v>Jan</v>
      </c>
      <c r="E27" s="73">
        <f>YEAR(Canaplanta[[#This Row],[Data Plantio]])</f>
        <v>2017</v>
      </c>
      <c r="F27" s="83">
        <v>3022</v>
      </c>
      <c r="G27" s="83">
        <v>1</v>
      </c>
      <c r="H27" s="83">
        <v>22</v>
      </c>
      <c r="I27" s="83" t="s">
        <v>1</v>
      </c>
      <c r="J27" s="83">
        <v>2.7</v>
      </c>
      <c r="K27" s="83" t="s">
        <v>2</v>
      </c>
      <c r="L27" s="83" t="s">
        <v>28</v>
      </c>
      <c r="M27" s="83" t="s">
        <v>46</v>
      </c>
      <c r="N27" s="83" t="s">
        <v>3</v>
      </c>
      <c r="O27" s="74">
        <f>(10000/1.5)*Canaplanta[[#This Row],[Área Plantada(Ha)]]</f>
        <v>18000.000000000004</v>
      </c>
      <c r="P27" s="73">
        <v>6</v>
      </c>
      <c r="Q27" s="75">
        <f>IFERROR(Canaplanta[[#This Row],[Área Plantada(Ha)]]/Canaplanta[[#This Row],[Pessoas]],"")</f>
        <v>0.45</v>
      </c>
      <c r="R27" s="75"/>
    </row>
    <row r="28" spans="2:18" x14ac:dyDescent="0.25">
      <c r="B28" t="s">
        <v>31</v>
      </c>
      <c r="C28" s="98">
        <v>42745</v>
      </c>
      <c r="D28" s="73" t="str">
        <f>PROPER(TEXT(Canaplanta[[#This Row],[Data Plantio]],"mmm"))</f>
        <v>Jan</v>
      </c>
      <c r="E28" s="73">
        <f>YEAR(Canaplanta[[#This Row],[Data Plantio]])</f>
        <v>2017</v>
      </c>
      <c r="F28" s="83">
        <v>3022</v>
      </c>
      <c r="G28" s="83">
        <v>1</v>
      </c>
      <c r="H28" s="83">
        <v>17</v>
      </c>
      <c r="I28" s="83" t="s">
        <v>1</v>
      </c>
      <c r="J28" s="83">
        <v>5.5</v>
      </c>
      <c r="K28" s="83" t="s">
        <v>2</v>
      </c>
      <c r="L28" s="83" t="s">
        <v>28</v>
      </c>
      <c r="M28" s="83" t="s">
        <v>45</v>
      </c>
      <c r="N28" s="83" t="s">
        <v>3</v>
      </c>
      <c r="O28" s="74">
        <f>(10000/1.5)*Canaplanta[[#This Row],[Área Plantada(Ha)]]</f>
        <v>36666.666666666672</v>
      </c>
      <c r="P28" s="73">
        <v>6</v>
      </c>
      <c r="Q28" s="75">
        <f>IFERROR(Canaplanta[[#This Row],[Área Plantada(Ha)]]/Canaplanta[[#This Row],[Pessoas]],"")</f>
        <v>0.91666666666666663</v>
      </c>
      <c r="R28" s="75"/>
    </row>
    <row r="29" spans="2:18" x14ac:dyDescent="0.25">
      <c r="B29" t="s">
        <v>31</v>
      </c>
      <c r="C29" s="98">
        <v>42745</v>
      </c>
      <c r="D29" s="73" t="str">
        <f>PROPER(TEXT(Canaplanta[[#This Row],[Data Plantio]],"mmm"))</f>
        <v>Jan</v>
      </c>
      <c r="E29" s="73">
        <f>YEAR(Canaplanta[[#This Row],[Data Plantio]])</f>
        <v>2017</v>
      </c>
      <c r="F29" s="83">
        <v>3015</v>
      </c>
      <c r="G29" s="83">
        <v>1</v>
      </c>
      <c r="H29" s="83">
        <v>18</v>
      </c>
      <c r="I29" s="83" t="s">
        <v>5</v>
      </c>
      <c r="J29" s="83">
        <v>1.82</v>
      </c>
      <c r="K29" s="83" t="s">
        <v>2</v>
      </c>
      <c r="L29" s="83" t="s">
        <v>28</v>
      </c>
      <c r="M29" s="83" t="s">
        <v>44</v>
      </c>
      <c r="N29" s="83" t="s">
        <v>3</v>
      </c>
      <c r="O29" s="74">
        <f>(10000/1.5)*Canaplanta[[#This Row],[Área Plantada(Ha)]]</f>
        <v>12133.333333333334</v>
      </c>
      <c r="P29" s="73">
        <v>6</v>
      </c>
      <c r="Q29" s="75">
        <f>IFERROR(Canaplanta[[#This Row],[Área Plantada(Ha)]]/Canaplanta[[#This Row],[Pessoas]],"")</f>
        <v>0.30333333333333334</v>
      </c>
      <c r="R29" s="75"/>
    </row>
    <row r="30" spans="2:18" x14ac:dyDescent="0.25">
      <c r="B30" t="s">
        <v>31</v>
      </c>
      <c r="C30" s="98">
        <v>42746</v>
      </c>
      <c r="D30" s="73" t="str">
        <f>PROPER(TEXT(Canaplanta[[#This Row],[Data Plantio]],"mmm"))</f>
        <v>Jan</v>
      </c>
      <c r="E30" s="73">
        <f>YEAR(Canaplanta[[#This Row],[Data Plantio]])</f>
        <v>2017</v>
      </c>
      <c r="F30" s="83">
        <v>3022</v>
      </c>
      <c r="G30" s="83">
        <v>1</v>
      </c>
      <c r="H30" s="83">
        <v>17</v>
      </c>
      <c r="I30" s="83" t="s">
        <v>1</v>
      </c>
      <c r="J30" s="83">
        <v>1.06</v>
      </c>
      <c r="K30" s="83" t="s">
        <v>2</v>
      </c>
      <c r="L30" s="83" t="s">
        <v>28</v>
      </c>
      <c r="M30" s="83" t="s">
        <v>45</v>
      </c>
      <c r="N30" s="83" t="s">
        <v>4</v>
      </c>
      <c r="O30" s="74">
        <f>(10000/1.5)*Canaplanta[[#This Row],[Área Plantada(Ha)]]</f>
        <v>7066.666666666667</v>
      </c>
      <c r="P30" s="73">
        <v>6</v>
      </c>
      <c r="Q30" s="75">
        <f>IFERROR(Canaplanta[[#This Row],[Área Plantada(Ha)]]/Canaplanta[[#This Row],[Pessoas]],"")</f>
        <v>0.17666666666666667</v>
      </c>
      <c r="R30" s="75"/>
    </row>
    <row r="31" spans="2:18" x14ac:dyDescent="0.25">
      <c r="B31" t="s">
        <v>31</v>
      </c>
      <c r="C31" s="98">
        <v>42746</v>
      </c>
      <c r="D31" s="73" t="str">
        <f>PROPER(TEXT(Canaplanta[[#This Row],[Data Plantio]],"mmm"))</f>
        <v>Jan</v>
      </c>
      <c r="E31" s="73">
        <f>YEAR(Canaplanta[[#This Row],[Data Plantio]])</f>
        <v>2017</v>
      </c>
      <c r="F31" s="83">
        <v>3022</v>
      </c>
      <c r="G31" s="83">
        <v>1</v>
      </c>
      <c r="H31" s="83">
        <v>22</v>
      </c>
      <c r="I31" s="83" t="s">
        <v>1</v>
      </c>
      <c r="J31" s="83">
        <v>4.3</v>
      </c>
      <c r="K31" s="83" t="s">
        <v>2</v>
      </c>
      <c r="L31" s="83" t="s">
        <v>28</v>
      </c>
      <c r="M31" s="83" t="s">
        <v>45</v>
      </c>
      <c r="N31" s="83" t="s">
        <v>3</v>
      </c>
      <c r="O31" s="74">
        <f>(10000/1.5)*Canaplanta[[#This Row],[Área Plantada(Ha)]]</f>
        <v>28666.666666666668</v>
      </c>
      <c r="P31" s="73">
        <v>6</v>
      </c>
      <c r="Q31" s="75">
        <f>IFERROR(Canaplanta[[#This Row],[Área Plantada(Ha)]]/Canaplanta[[#This Row],[Pessoas]],"")</f>
        <v>0.71666666666666667</v>
      </c>
      <c r="R31" s="75"/>
    </row>
    <row r="32" spans="2:18" x14ac:dyDescent="0.25">
      <c r="B32" t="s">
        <v>31</v>
      </c>
      <c r="C32" s="98">
        <v>42746</v>
      </c>
      <c r="D32" s="73" t="str">
        <f>PROPER(TEXT(Canaplanta[[#This Row],[Data Plantio]],"mmm"))</f>
        <v>Jan</v>
      </c>
      <c r="E32" s="73">
        <f>YEAR(Canaplanta[[#This Row],[Data Plantio]])</f>
        <v>2017</v>
      </c>
      <c r="F32" s="83">
        <v>3015</v>
      </c>
      <c r="G32" s="83">
        <v>1</v>
      </c>
      <c r="H32" s="83">
        <v>18</v>
      </c>
      <c r="I32" s="83" t="s">
        <v>5</v>
      </c>
      <c r="J32" s="83">
        <v>1.86</v>
      </c>
      <c r="K32" s="83" t="s">
        <v>2</v>
      </c>
      <c r="L32" s="83" t="s">
        <v>28</v>
      </c>
      <c r="M32" s="83" t="s">
        <v>44</v>
      </c>
      <c r="N32" s="83" t="s">
        <v>3</v>
      </c>
      <c r="O32" s="74">
        <f>(10000/1.5)*Canaplanta[[#This Row],[Área Plantada(Ha)]]</f>
        <v>12400.000000000002</v>
      </c>
      <c r="P32" s="73">
        <v>6</v>
      </c>
      <c r="Q32" s="75">
        <f>IFERROR(Canaplanta[[#This Row],[Área Plantada(Ha)]]/Canaplanta[[#This Row],[Pessoas]],"")</f>
        <v>0.31</v>
      </c>
      <c r="R32" s="75"/>
    </row>
    <row r="33" spans="2:18" x14ac:dyDescent="0.25">
      <c r="B33" t="s">
        <v>31</v>
      </c>
      <c r="C33" s="98">
        <v>42747</v>
      </c>
      <c r="D33" s="73" t="str">
        <f>PROPER(TEXT(Canaplanta[[#This Row],[Data Plantio]],"mmm"))</f>
        <v>Jan</v>
      </c>
      <c r="E33" s="73">
        <f>YEAR(Canaplanta[[#This Row],[Data Plantio]])</f>
        <v>2017</v>
      </c>
      <c r="F33" s="83">
        <v>3022</v>
      </c>
      <c r="G33" s="83">
        <v>1</v>
      </c>
      <c r="H33" s="83">
        <v>22</v>
      </c>
      <c r="I33" s="83" t="s">
        <v>1</v>
      </c>
      <c r="J33" s="83">
        <v>4</v>
      </c>
      <c r="K33" s="83" t="s">
        <v>2</v>
      </c>
      <c r="L33" s="83" t="s">
        <v>28</v>
      </c>
      <c r="M33" s="83" t="s">
        <v>46</v>
      </c>
      <c r="N33" s="83" t="s">
        <v>3</v>
      </c>
      <c r="O33" s="74">
        <f>(10000/1.5)*Canaplanta[[#This Row],[Área Plantada(Ha)]]</f>
        <v>26666.666666666668</v>
      </c>
      <c r="P33" s="73">
        <v>6</v>
      </c>
      <c r="Q33" s="75">
        <f>IFERROR(Canaplanta[[#This Row],[Área Plantada(Ha)]]/Canaplanta[[#This Row],[Pessoas]],"")</f>
        <v>0.66666666666666663</v>
      </c>
      <c r="R33" s="75"/>
    </row>
    <row r="34" spans="2:18" x14ac:dyDescent="0.25">
      <c r="B34" t="s">
        <v>31</v>
      </c>
      <c r="C34" s="98">
        <v>42747</v>
      </c>
      <c r="D34" s="73" t="str">
        <f>PROPER(TEXT(Canaplanta[[#This Row],[Data Plantio]],"mmm"))</f>
        <v>Jan</v>
      </c>
      <c r="E34" s="73">
        <f>YEAR(Canaplanta[[#This Row],[Data Plantio]])</f>
        <v>2017</v>
      </c>
      <c r="F34" s="83">
        <v>3022</v>
      </c>
      <c r="G34" s="83">
        <v>1</v>
      </c>
      <c r="H34" s="83">
        <v>22</v>
      </c>
      <c r="I34" s="83" t="s">
        <v>1</v>
      </c>
      <c r="J34" s="83">
        <v>3</v>
      </c>
      <c r="K34" s="83" t="s">
        <v>2</v>
      </c>
      <c r="L34" s="83" t="s">
        <v>28</v>
      </c>
      <c r="M34" s="83" t="s">
        <v>45</v>
      </c>
      <c r="N34" s="83" t="s">
        <v>3</v>
      </c>
      <c r="O34" s="74">
        <f>(10000/1.5)*Canaplanta[[#This Row],[Área Plantada(Ha)]]</f>
        <v>20000</v>
      </c>
      <c r="P34" s="73">
        <v>6</v>
      </c>
      <c r="Q34" s="75">
        <f>IFERROR(Canaplanta[[#This Row],[Área Plantada(Ha)]]/Canaplanta[[#This Row],[Pessoas]],"")</f>
        <v>0.5</v>
      </c>
      <c r="R34" s="75"/>
    </row>
    <row r="35" spans="2:18" x14ac:dyDescent="0.25">
      <c r="B35" t="s">
        <v>31</v>
      </c>
      <c r="C35" s="98">
        <v>42747</v>
      </c>
      <c r="D35" s="73" t="str">
        <f>PROPER(TEXT(Canaplanta[[#This Row],[Data Plantio]],"mmm"))</f>
        <v>Jan</v>
      </c>
      <c r="E35" s="73">
        <f>YEAR(Canaplanta[[#This Row],[Data Plantio]])</f>
        <v>2017</v>
      </c>
      <c r="F35" s="83">
        <v>3015</v>
      </c>
      <c r="G35" s="83">
        <v>1</v>
      </c>
      <c r="H35" s="83">
        <v>18</v>
      </c>
      <c r="I35" s="83" t="s">
        <v>5</v>
      </c>
      <c r="J35" s="83">
        <v>1.1200000000000001</v>
      </c>
      <c r="K35" s="83" t="s">
        <v>2</v>
      </c>
      <c r="L35" s="83" t="s">
        <v>28</v>
      </c>
      <c r="M35" s="83" t="s">
        <v>44</v>
      </c>
      <c r="N35" s="83" t="s">
        <v>3</v>
      </c>
      <c r="O35" s="74">
        <f>(10000/1.5)*Canaplanta[[#This Row],[Área Plantada(Ha)]]</f>
        <v>7466.6666666666679</v>
      </c>
      <c r="P35" s="73">
        <v>6</v>
      </c>
      <c r="Q35" s="75">
        <f>IFERROR(Canaplanta[[#This Row],[Área Plantada(Ha)]]/Canaplanta[[#This Row],[Pessoas]],"")</f>
        <v>0.18666666666666668</v>
      </c>
      <c r="R35" s="75"/>
    </row>
    <row r="36" spans="2:18" x14ac:dyDescent="0.25">
      <c r="B36" t="s">
        <v>31</v>
      </c>
      <c r="C36" s="98">
        <v>42748</v>
      </c>
      <c r="D36" s="73" t="str">
        <f>PROPER(TEXT(Canaplanta[[#This Row],[Data Plantio]],"mmm"))</f>
        <v>Jan</v>
      </c>
      <c r="E36" s="73">
        <f>YEAR(Canaplanta[[#This Row],[Data Plantio]])</f>
        <v>2017</v>
      </c>
      <c r="F36" s="83">
        <v>3022</v>
      </c>
      <c r="G36" s="83">
        <v>1</v>
      </c>
      <c r="H36" s="83">
        <v>22</v>
      </c>
      <c r="I36" s="83" t="s">
        <v>1</v>
      </c>
      <c r="J36" s="83">
        <v>2.5</v>
      </c>
      <c r="K36" s="83" t="s">
        <v>2</v>
      </c>
      <c r="L36" s="83" t="s">
        <v>28</v>
      </c>
      <c r="M36" s="83" t="s">
        <v>46</v>
      </c>
      <c r="N36" s="83" t="s">
        <v>3</v>
      </c>
      <c r="O36" s="74">
        <f>(10000/1.5)*Canaplanta[[#This Row],[Área Plantada(Ha)]]</f>
        <v>16666.666666666668</v>
      </c>
      <c r="P36" s="73">
        <v>6</v>
      </c>
      <c r="Q36" s="75">
        <f>IFERROR(Canaplanta[[#This Row],[Área Plantada(Ha)]]/Canaplanta[[#This Row],[Pessoas]],"")</f>
        <v>0.41666666666666669</v>
      </c>
      <c r="R36" s="75"/>
    </row>
    <row r="37" spans="2:18" x14ac:dyDescent="0.25">
      <c r="B37" t="s">
        <v>31</v>
      </c>
      <c r="C37" s="98">
        <v>42748</v>
      </c>
      <c r="D37" s="73" t="str">
        <f>PROPER(TEXT(Canaplanta[[#This Row],[Data Plantio]],"mmm"))</f>
        <v>Jan</v>
      </c>
      <c r="E37" s="73">
        <f>YEAR(Canaplanta[[#This Row],[Data Plantio]])</f>
        <v>2017</v>
      </c>
      <c r="F37" s="83">
        <v>3022</v>
      </c>
      <c r="G37" s="83">
        <v>1</v>
      </c>
      <c r="H37" s="83">
        <v>22</v>
      </c>
      <c r="I37" s="83" t="s">
        <v>1</v>
      </c>
      <c r="J37" s="83">
        <v>4.3</v>
      </c>
      <c r="K37" s="83" t="s">
        <v>2</v>
      </c>
      <c r="L37" s="83" t="s">
        <v>28</v>
      </c>
      <c r="M37" s="83" t="s">
        <v>45</v>
      </c>
      <c r="N37" s="83" t="s">
        <v>3</v>
      </c>
      <c r="O37" s="74">
        <f>(10000/1.5)*Canaplanta[[#This Row],[Área Plantada(Ha)]]</f>
        <v>28666.666666666668</v>
      </c>
      <c r="P37" s="73">
        <v>6</v>
      </c>
      <c r="Q37" s="75">
        <f>IFERROR(Canaplanta[[#This Row],[Área Plantada(Ha)]]/Canaplanta[[#This Row],[Pessoas]],"")</f>
        <v>0.71666666666666667</v>
      </c>
      <c r="R37" s="75"/>
    </row>
    <row r="38" spans="2:18" x14ac:dyDescent="0.25">
      <c r="B38" t="s">
        <v>31</v>
      </c>
      <c r="C38" s="98">
        <v>42748</v>
      </c>
      <c r="D38" s="73" t="str">
        <f>PROPER(TEXT(Canaplanta[[#This Row],[Data Plantio]],"mmm"))</f>
        <v>Jan</v>
      </c>
      <c r="E38" s="73">
        <f>YEAR(Canaplanta[[#This Row],[Data Plantio]])</f>
        <v>2017</v>
      </c>
      <c r="F38" s="83">
        <v>3015</v>
      </c>
      <c r="G38" s="83">
        <v>1</v>
      </c>
      <c r="H38" s="83">
        <v>18</v>
      </c>
      <c r="I38" s="83" t="s">
        <v>5</v>
      </c>
      <c r="J38" s="83">
        <v>1.85</v>
      </c>
      <c r="K38" s="83" t="s">
        <v>2</v>
      </c>
      <c r="L38" s="83" t="s">
        <v>28</v>
      </c>
      <c r="M38" s="83" t="s">
        <v>44</v>
      </c>
      <c r="N38" s="83" t="s">
        <v>4</v>
      </c>
      <c r="O38" s="74">
        <f>(10000/1.5)*Canaplanta[[#This Row],[Área Plantada(Ha)]]</f>
        <v>12333.333333333334</v>
      </c>
      <c r="P38" s="73">
        <v>6</v>
      </c>
      <c r="Q38" s="75">
        <f>IFERROR(Canaplanta[[#This Row],[Área Plantada(Ha)]]/Canaplanta[[#This Row],[Pessoas]],"")</f>
        <v>0.30833333333333335</v>
      </c>
      <c r="R38" s="75"/>
    </row>
    <row r="39" spans="2:18" x14ac:dyDescent="0.25">
      <c r="B39" t="s">
        <v>31</v>
      </c>
      <c r="C39" s="98">
        <v>42751</v>
      </c>
      <c r="D39" s="73" t="str">
        <f>PROPER(TEXT(Canaplanta[[#This Row],[Data Plantio]],"mmm"))</f>
        <v>Jan</v>
      </c>
      <c r="E39" s="73">
        <f>YEAR(Canaplanta[[#This Row],[Data Plantio]])</f>
        <v>2017</v>
      </c>
      <c r="F39" s="83">
        <v>3054</v>
      </c>
      <c r="G39" s="83">
        <v>1</v>
      </c>
      <c r="H39" s="83">
        <v>4</v>
      </c>
      <c r="I39" s="83" t="s">
        <v>1</v>
      </c>
      <c r="J39" s="83">
        <v>4</v>
      </c>
      <c r="K39" s="83" t="s">
        <v>2</v>
      </c>
      <c r="L39" s="83" t="s">
        <v>28</v>
      </c>
      <c r="M39" s="83" t="s">
        <v>46</v>
      </c>
      <c r="N39" s="83" t="s">
        <v>3</v>
      </c>
      <c r="O39" s="74">
        <f>(10000/1.5)*Canaplanta[[#This Row],[Área Plantada(Ha)]]</f>
        <v>26666.666666666668</v>
      </c>
      <c r="P39" s="73">
        <v>6</v>
      </c>
      <c r="Q39" s="75">
        <f>IFERROR(Canaplanta[[#This Row],[Área Plantada(Ha)]]/Canaplanta[[#This Row],[Pessoas]],"")</f>
        <v>0.66666666666666663</v>
      </c>
      <c r="R39" s="75"/>
    </row>
    <row r="40" spans="2:18" x14ac:dyDescent="0.25">
      <c r="B40" t="s">
        <v>31</v>
      </c>
      <c r="C40" s="98">
        <v>42751</v>
      </c>
      <c r="D40" s="73" t="str">
        <f>PROPER(TEXT(Canaplanta[[#This Row],[Data Plantio]],"mmm"))</f>
        <v>Jan</v>
      </c>
      <c r="E40" s="73">
        <f>YEAR(Canaplanta[[#This Row],[Data Plantio]])</f>
        <v>2017</v>
      </c>
      <c r="F40" s="83">
        <v>3022</v>
      </c>
      <c r="G40" s="83">
        <v>1</v>
      </c>
      <c r="H40" s="83">
        <v>22</v>
      </c>
      <c r="I40" s="83" t="s">
        <v>1</v>
      </c>
      <c r="J40" s="83">
        <v>3.8</v>
      </c>
      <c r="K40" s="83" t="s">
        <v>2</v>
      </c>
      <c r="L40" s="83" t="s">
        <v>28</v>
      </c>
      <c r="M40" s="83" t="s">
        <v>45</v>
      </c>
      <c r="N40" s="83" t="s">
        <v>3</v>
      </c>
      <c r="O40" s="74">
        <f>(10000/1.5)*Canaplanta[[#This Row],[Área Plantada(Ha)]]</f>
        <v>25333.333333333332</v>
      </c>
      <c r="P40" s="73">
        <v>6</v>
      </c>
      <c r="Q40" s="75">
        <f>IFERROR(Canaplanta[[#This Row],[Área Plantada(Ha)]]/Canaplanta[[#This Row],[Pessoas]],"")</f>
        <v>0.6333333333333333</v>
      </c>
      <c r="R40" s="75"/>
    </row>
    <row r="41" spans="2:18" x14ac:dyDescent="0.25">
      <c r="B41" t="s">
        <v>31</v>
      </c>
      <c r="C41" s="98">
        <v>42752</v>
      </c>
      <c r="D41" s="73" t="str">
        <f>PROPER(TEXT(Canaplanta[[#This Row],[Data Plantio]],"mmm"))</f>
        <v>Jan</v>
      </c>
      <c r="E41" s="73">
        <f>YEAR(Canaplanta[[#This Row],[Data Plantio]])</f>
        <v>2017</v>
      </c>
      <c r="F41" s="83">
        <v>3054</v>
      </c>
      <c r="G41" s="83">
        <v>1</v>
      </c>
      <c r="H41" s="83">
        <v>4</v>
      </c>
      <c r="I41" s="83" t="s">
        <v>1</v>
      </c>
      <c r="J41" s="83">
        <v>1.52</v>
      </c>
      <c r="K41" s="83" t="s">
        <v>2</v>
      </c>
      <c r="L41" s="83" t="s">
        <v>28</v>
      </c>
      <c r="M41" s="83" t="s">
        <v>46</v>
      </c>
      <c r="N41" s="83" t="s">
        <v>3</v>
      </c>
      <c r="O41" s="74">
        <f>(10000/1.5)*Canaplanta[[#This Row],[Área Plantada(Ha)]]</f>
        <v>10133.333333333334</v>
      </c>
      <c r="P41" s="73">
        <v>6</v>
      </c>
      <c r="Q41" s="75">
        <f>IFERROR(Canaplanta[[#This Row],[Área Plantada(Ha)]]/Canaplanta[[#This Row],[Pessoas]],"")</f>
        <v>0.25333333333333335</v>
      </c>
      <c r="R41" s="75"/>
    </row>
    <row r="42" spans="2:18" x14ac:dyDescent="0.25">
      <c r="B42" t="s">
        <v>31</v>
      </c>
      <c r="C42" s="98">
        <v>42752</v>
      </c>
      <c r="D42" s="73" t="str">
        <f>PROPER(TEXT(Canaplanta[[#This Row],[Data Plantio]],"mmm"))</f>
        <v>Jan</v>
      </c>
      <c r="E42" s="73">
        <f>YEAR(Canaplanta[[#This Row],[Data Plantio]])</f>
        <v>2017</v>
      </c>
      <c r="F42" s="83">
        <v>3022</v>
      </c>
      <c r="G42" s="83">
        <v>1</v>
      </c>
      <c r="H42" s="83">
        <v>22</v>
      </c>
      <c r="I42" s="83" t="s">
        <v>1</v>
      </c>
      <c r="J42" s="83">
        <v>2.2999999999999998</v>
      </c>
      <c r="K42" s="83" t="s">
        <v>2</v>
      </c>
      <c r="L42" s="83" t="s">
        <v>28</v>
      </c>
      <c r="M42" s="83" t="s">
        <v>45</v>
      </c>
      <c r="N42" s="83" t="s">
        <v>3</v>
      </c>
      <c r="O42" s="74">
        <f>(10000/1.5)*Canaplanta[[#This Row],[Área Plantada(Ha)]]</f>
        <v>15333.333333333332</v>
      </c>
      <c r="P42" s="73">
        <v>6</v>
      </c>
      <c r="Q42" s="75">
        <f>IFERROR(Canaplanta[[#This Row],[Área Plantada(Ha)]]/Canaplanta[[#This Row],[Pessoas]],"")</f>
        <v>0.3833333333333333</v>
      </c>
      <c r="R42" s="75"/>
    </row>
    <row r="43" spans="2:18" x14ac:dyDescent="0.25">
      <c r="B43" t="s">
        <v>31</v>
      </c>
      <c r="C43" s="98">
        <v>42752</v>
      </c>
      <c r="D43" s="73" t="str">
        <f>PROPER(TEXT(Canaplanta[[#This Row],[Data Plantio]],"mmm"))</f>
        <v>Jan</v>
      </c>
      <c r="E43" s="73">
        <f>YEAR(Canaplanta[[#This Row],[Data Plantio]])</f>
        <v>2017</v>
      </c>
      <c r="F43" s="83">
        <v>3054</v>
      </c>
      <c r="G43" s="83">
        <v>1</v>
      </c>
      <c r="H43" s="83">
        <v>4</v>
      </c>
      <c r="I43" s="83" t="s">
        <v>1</v>
      </c>
      <c r="J43" s="83">
        <v>1.05</v>
      </c>
      <c r="K43" s="83" t="s">
        <v>2</v>
      </c>
      <c r="L43" s="83" t="s">
        <v>28</v>
      </c>
      <c r="M43" s="83" t="s">
        <v>45</v>
      </c>
      <c r="N43" s="83" t="s">
        <v>3</v>
      </c>
      <c r="O43" s="74">
        <f>(10000/1.5)*Canaplanta[[#This Row],[Área Plantada(Ha)]]</f>
        <v>7000.0000000000009</v>
      </c>
      <c r="P43" s="73">
        <v>6</v>
      </c>
      <c r="Q43" s="75">
        <f>IFERROR(Canaplanta[[#This Row],[Área Plantada(Ha)]]/Canaplanta[[#This Row],[Pessoas]],"")</f>
        <v>0.17500000000000002</v>
      </c>
      <c r="R43" s="75"/>
    </row>
    <row r="44" spans="2:18" x14ac:dyDescent="0.25">
      <c r="B44" t="s">
        <v>31</v>
      </c>
      <c r="C44" s="98">
        <v>42752</v>
      </c>
      <c r="D44" s="73" t="str">
        <f>PROPER(TEXT(Canaplanta[[#This Row],[Data Plantio]],"mmm"))</f>
        <v>Jan</v>
      </c>
      <c r="E44" s="73">
        <f>YEAR(Canaplanta[[#This Row],[Data Plantio]])</f>
        <v>2017</v>
      </c>
      <c r="F44" s="83">
        <v>3022</v>
      </c>
      <c r="G44" s="83">
        <v>1</v>
      </c>
      <c r="H44" s="83">
        <v>22</v>
      </c>
      <c r="I44" s="83" t="s">
        <v>5</v>
      </c>
      <c r="J44" s="83">
        <v>1.45</v>
      </c>
      <c r="K44" s="83" t="s">
        <v>2</v>
      </c>
      <c r="L44" s="83" t="s">
        <v>28</v>
      </c>
      <c r="M44" s="83" t="s">
        <v>44</v>
      </c>
      <c r="N44" s="83" t="s">
        <v>3</v>
      </c>
      <c r="O44" s="74">
        <f>(10000/1.5)*Canaplanta[[#This Row],[Área Plantada(Ha)]]</f>
        <v>9666.6666666666661</v>
      </c>
      <c r="P44" s="73">
        <v>6</v>
      </c>
      <c r="Q44" s="75">
        <f>IFERROR(Canaplanta[[#This Row],[Área Plantada(Ha)]]/Canaplanta[[#This Row],[Pessoas]],"")</f>
        <v>0.24166666666666667</v>
      </c>
      <c r="R44" s="75"/>
    </row>
    <row r="45" spans="2:18" x14ac:dyDescent="0.25">
      <c r="B45" t="s">
        <v>31</v>
      </c>
      <c r="C45" s="98">
        <v>42753</v>
      </c>
      <c r="D45" s="73" t="str">
        <f>PROPER(TEXT(Canaplanta[[#This Row],[Data Plantio]],"mmm"))</f>
        <v>Jan</v>
      </c>
      <c r="E45" s="73">
        <f>YEAR(Canaplanta[[#This Row],[Data Plantio]])</f>
        <v>2017</v>
      </c>
      <c r="F45" s="83">
        <v>3054</v>
      </c>
      <c r="G45" s="83">
        <v>1</v>
      </c>
      <c r="H45" s="83">
        <v>4</v>
      </c>
      <c r="I45" s="83" t="s">
        <v>1</v>
      </c>
      <c r="J45" s="83">
        <v>1.1599999999999999</v>
      </c>
      <c r="K45" s="83" t="s">
        <v>2</v>
      </c>
      <c r="L45" s="83" t="s">
        <v>28</v>
      </c>
      <c r="M45" s="83" t="s">
        <v>46</v>
      </c>
      <c r="N45" s="83" t="s">
        <v>3</v>
      </c>
      <c r="O45" s="74">
        <f>(10000/1.5)*Canaplanta[[#This Row],[Área Plantada(Ha)]]</f>
        <v>7733.333333333333</v>
      </c>
      <c r="P45" s="73">
        <v>6</v>
      </c>
      <c r="Q45" s="75">
        <f>IFERROR(Canaplanta[[#This Row],[Área Plantada(Ha)]]/Canaplanta[[#This Row],[Pessoas]],"")</f>
        <v>0.19333333333333333</v>
      </c>
      <c r="R45" s="75"/>
    </row>
    <row r="46" spans="2:18" x14ac:dyDescent="0.25">
      <c r="B46" t="s">
        <v>31</v>
      </c>
      <c r="C46" s="98">
        <v>42753</v>
      </c>
      <c r="D46" s="73" t="str">
        <f>PROPER(TEXT(Canaplanta[[#This Row],[Data Plantio]],"mmm"))</f>
        <v>Jan</v>
      </c>
      <c r="E46" s="73">
        <f>YEAR(Canaplanta[[#This Row],[Data Plantio]])</f>
        <v>2017</v>
      </c>
      <c r="F46" s="83">
        <v>3001</v>
      </c>
      <c r="G46" s="83">
        <v>1</v>
      </c>
      <c r="H46" s="83">
        <v>4</v>
      </c>
      <c r="I46" s="83" t="s">
        <v>1</v>
      </c>
      <c r="J46" s="83">
        <v>2.7</v>
      </c>
      <c r="K46" s="83" t="s">
        <v>2</v>
      </c>
      <c r="L46" s="83" t="s">
        <v>28</v>
      </c>
      <c r="M46" s="83" t="s">
        <v>46</v>
      </c>
      <c r="N46" s="83" t="s">
        <v>3</v>
      </c>
      <c r="O46" s="74">
        <f>(10000/1.5)*Canaplanta[[#This Row],[Área Plantada(Ha)]]</f>
        <v>18000.000000000004</v>
      </c>
      <c r="P46" s="73">
        <v>6</v>
      </c>
      <c r="Q46" s="75">
        <f>IFERROR(Canaplanta[[#This Row],[Área Plantada(Ha)]]/Canaplanta[[#This Row],[Pessoas]],"")</f>
        <v>0.45</v>
      </c>
      <c r="R46" s="75"/>
    </row>
    <row r="47" spans="2:18" x14ac:dyDescent="0.25">
      <c r="B47" t="s">
        <v>31</v>
      </c>
      <c r="C47" s="98">
        <v>42753</v>
      </c>
      <c r="D47" s="73" t="str">
        <f>PROPER(TEXT(Canaplanta[[#This Row],[Data Plantio]],"mmm"))</f>
        <v>Jan</v>
      </c>
      <c r="E47" s="73">
        <f>YEAR(Canaplanta[[#This Row],[Data Plantio]])</f>
        <v>2017</v>
      </c>
      <c r="F47" s="83">
        <v>3001</v>
      </c>
      <c r="G47" s="83">
        <v>1</v>
      </c>
      <c r="H47" s="83">
        <v>4</v>
      </c>
      <c r="I47" s="83" t="s">
        <v>1</v>
      </c>
      <c r="J47" s="83">
        <v>2</v>
      </c>
      <c r="K47" s="83" t="s">
        <v>2</v>
      </c>
      <c r="L47" s="83" t="s">
        <v>28</v>
      </c>
      <c r="M47" s="83" t="s">
        <v>45</v>
      </c>
      <c r="N47" s="83" t="s">
        <v>3</v>
      </c>
      <c r="O47" s="74">
        <f>(10000/1.5)*Canaplanta[[#This Row],[Área Plantada(Ha)]]</f>
        <v>13333.333333333334</v>
      </c>
      <c r="P47" s="73">
        <v>6</v>
      </c>
      <c r="Q47" s="75">
        <f>IFERROR(Canaplanta[[#This Row],[Área Plantada(Ha)]]/Canaplanta[[#This Row],[Pessoas]],"")</f>
        <v>0.33333333333333331</v>
      </c>
      <c r="R47" s="75"/>
    </row>
    <row r="48" spans="2:18" x14ac:dyDescent="0.25">
      <c r="B48" t="s">
        <v>31</v>
      </c>
      <c r="C48" s="98">
        <v>42753</v>
      </c>
      <c r="D48" s="73" t="str">
        <f>PROPER(TEXT(Canaplanta[[#This Row],[Data Plantio]],"mmm"))</f>
        <v>Jan</v>
      </c>
      <c r="E48" s="73">
        <f>YEAR(Canaplanta[[#This Row],[Data Plantio]])</f>
        <v>2017</v>
      </c>
      <c r="F48" s="83">
        <v>3022</v>
      </c>
      <c r="G48" s="83">
        <v>1</v>
      </c>
      <c r="H48" s="83">
        <v>22</v>
      </c>
      <c r="I48" s="83" t="s">
        <v>5</v>
      </c>
      <c r="J48" s="83">
        <v>0.42</v>
      </c>
      <c r="K48" s="83" t="s">
        <v>2</v>
      </c>
      <c r="L48" s="83" t="s">
        <v>28</v>
      </c>
      <c r="M48" s="83" t="s">
        <v>44</v>
      </c>
      <c r="N48" s="83" t="s">
        <v>4</v>
      </c>
      <c r="O48" s="74">
        <f>(10000/1.5)*Canaplanta[[#This Row],[Área Plantada(Ha)]]</f>
        <v>2800</v>
      </c>
      <c r="P48" s="73">
        <v>6</v>
      </c>
      <c r="Q48" s="75">
        <f>IFERROR(Canaplanta[[#This Row],[Área Plantada(Ha)]]/Canaplanta[[#This Row],[Pessoas]],"")</f>
        <v>6.9999999999999993E-2</v>
      </c>
      <c r="R48" s="75"/>
    </row>
    <row r="49" spans="2:18" x14ac:dyDescent="0.25">
      <c r="B49" t="s">
        <v>31</v>
      </c>
      <c r="C49" s="98">
        <v>42753</v>
      </c>
      <c r="D49" s="73" t="str">
        <f>PROPER(TEXT(Canaplanta[[#This Row],[Data Plantio]],"mmm"))</f>
        <v>Jan</v>
      </c>
      <c r="E49" s="73">
        <f>YEAR(Canaplanta[[#This Row],[Data Plantio]])</f>
        <v>2017</v>
      </c>
      <c r="F49" s="83">
        <v>3048</v>
      </c>
      <c r="G49" s="83">
        <v>1</v>
      </c>
      <c r="H49" s="83">
        <v>24</v>
      </c>
      <c r="I49" s="83" t="s">
        <v>5</v>
      </c>
      <c r="J49" s="83">
        <v>0.34</v>
      </c>
      <c r="K49" s="83" t="s">
        <v>2</v>
      </c>
      <c r="L49" s="83" t="s">
        <v>28</v>
      </c>
      <c r="M49" s="83" t="s">
        <v>44</v>
      </c>
      <c r="N49" s="83" t="s">
        <v>4</v>
      </c>
      <c r="O49" s="74">
        <f>(10000/1.5)*Canaplanta[[#This Row],[Área Plantada(Ha)]]</f>
        <v>2266.666666666667</v>
      </c>
      <c r="P49" s="73">
        <v>6</v>
      </c>
      <c r="Q49" s="75">
        <f>IFERROR(Canaplanta[[#This Row],[Área Plantada(Ha)]]/Canaplanta[[#This Row],[Pessoas]],"")</f>
        <v>5.6666666666666671E-2</v>
      </c>
      <c r="R49" s="75"/>
    </row>
    <row r="50" spans="2:18" x14ac:dyDescent="0.25">
      <c r="B50" t="s">
        <v>31</v>
      </c>
      <c r="C50" s="98">
        <v>42753</v>
      </c>
      <c r="D50" s="73" t="str">
        <f>PROPER(TEXT(Canaplanta[[#This Row],[Data Plantio]],"mmm"))</f>
        <v>Jan</v>
      </c>
      <c r="E50" s="73">
        <f>YEAR(Canaplanta[[#This Row],[Data Plantio]])</f>
        <v>2017</v>
      </c>
      <c r="F50" s="83">
        <v>3054</v>
      </c>
      <c r="G50" s="83">
        <v>1</v>
      </c>
      <c r="H50" s="83">
        <v>4</v>
      </c>
      <c r="I50" s="83" t="s">
        <v>5</v>
      </c>
      <c r="J50" s="83">
        <v>0.48</v>
      </c>
      <c r="K50" s="83" t="s">
        <v>2</v>
      </c>
      <c r="L50" s="83" t="s">
        <v>28</v>
      </c>
      <c r="M50" s="83" t="s">
        <v>44</v>
      </c>
      <c r="N50" s="83" t="s">
        <v>4</v>
      </c>
      <c r="O50" s="74">
        <f>(10000/1.5)*Canaplanta[[#This Row],[Área Plantada(Ha)]]</f>
        <v>3200</v>
      </c>
      <c r="P50" s="73">
        <v>6</v>
      </c>
      <c r="Q50" s="75">
        <f>IFERROR(Canaplanta[[#This Row],[Área Plantada(Ha)]]/Canaplanta[[#This Row],[Pessoas]],"")</f>
        <v>0.08</v>
      </c>
      <c r="R50" s="75"/>
    </row>
    <row r="51" spans="2:18" x14ac:dyDescent="0.25">
      <c r="B51" t="s">
        <v>31</v>
      </c>
      <c r="C51" s="98">
        <v>42754</v>
      </c>
      <c r="D51" s="73" t="str">
        <f>PROPER(TEXT(Canaplanta[[#This Row],[Data Plantio]],"mmm"))</f>
        <v>Jan</v>
      </c>
      <c r="E51" s="73">
        <f>YEAR(Canaplanta[[#This Row],[Data Plantio]])</f>
        <v>2017</v>
      </c>
      <c r="F51" s="83">
        <v>3001</v>
      </c>
      <c r="G51" s="83">
        <v>1</v>
      </c>
      <c r="H51" s="83">
        <v>1</v>
      </c>
      <c r="I51" s="83" t="s">
        <v>1</v>
      </c>
      <c r="J51" s="83">
        <v>3.8</v>
      </c>
      <c r="K51" s="83" t="s">
        <v>2</v>
      </c>
      <c r="L51" s="83" t="s">
        <v>28</v>
      </c>
      <c r="M51" s="83" t="s">
        <v>46</v>
      </c>
      <c r="N51" s="83" t="s">
        <v>3</v>
      </c>
      <c r="O51" s="74">
        <f>(10000/1.5)*Canaplanta[[#This Row],[Área Plantada(Ha)]]</f>
        <v>25333.333333333332</v>
      </c>
      <c r="P51" s="73">
        <v>6</v>
      </c>
      <c r="Q51" s="75">
        <f>IFERROR(Canaplanta[[#This Row],[Área Plantada(Ha)]]/Canaplanta[[#This Row],[Pessoas]],"")</f>
        <v>0.6333333333333333</v>
      </c>
      <c r="R51" s="75"/>
    </row>
    <row r="52" spans="2:18" x14ac:dyDescent="0.25">
      <c r="B52" t="s">
        <v>31</v>
      </c>
      <c r="C52" s="98">
        <v>42754</v>
      </c>
      <c r="D52" s="73" t="str">
        <f>PROPER(TEXT(Canaplanta[[#This Row],[Data Plantio]],"mmm"))</f>
        <v>Jan</v>
      </c>
      <c r="E52" s="73">
        <f>YEAR(Canaplanta[[#This Row],[Data Plantio]])</f>
        <v>2017</v>
      </c>
      <c r="F52" s="83">
        <v>3001</v>
      </c>
      <c r="G52" s="83">
        <v>1</v>
      </c>
      <c r="H52" s="83">
        <v>4</v>
      </c>
      <c r="I52" s="83" t="s">
        <v>1</v>
      </c>
      <c r="J52" s="83">
        <v>1</v>
      </c>
      <c r="K52" s="83" t="s">
        <v>2</v>
      </c>
      <c r="L52" s="83" t="s">
        <v>28</v>
      </c>
      <c r="M52" s="83" t="s">
        <v>46</v>
      </c>
      <c r="N52" s="83" t="s">
        <v>3</v>
      </c>
      <c r="O52" s="74">
        <f>(10000/1.5)*Canaplanta[[#This Row],[Área Plantada(Ha)]]</f>
        <v>6666.666666666667</v>
      </c>
      <c r="P52" s="73">
        <v>6</v>
      </c>
      <c r="Q52" s="75">
        <f>IFERROR(Canaplanta[[#This Row],[Área Plantada(Ha)]]/Canaplanta[[#This Row],[Pessoas]],"")</f>
        <v>0.16666666666666666</v>
      </c>
      <c r="R52" s="75"/>
    </row>
    <row r="53" spans="2:18" x14ac:dyDescent="0.25">
      <c r="B53" t="s">
        <v>31</v>
      </c>
      <c r="C53" s="98">
        <v>42754</v>
      </c>
      <c r="D53" s="73" t="str">
        <f>PROPER(TEXT(Canaplanta[[#This Row],[Data Plantio]],"mmm"))</f>
        <v>Jan</v>
      </c>
      <c r="E53" s="73">
        <f>YEAR(Canaplanta[[#This Row],[Data Plantio]])</f>
        <v>2017</v>
      </c>
      <c r="F53" s="83">
        <v>3001</v>
      </c>
      <c r="G53" s="83">
        <v>1</v>
      </c>
      <c r="H53" s="83">
        <v>4</v>
      </c>
      <c r="I53" s="83" t="s">
        <v>1</v>
      </c>
      <c r="J53" s="83">
        <v>2.2999999999999998</v>
      </c>
      <c r="K53" s="83" t="s">
        <v>2</v>
      </c>
      <c r="L53" s="83" t="s">
        <v>28</v>
      </c>
      <c r="M53" s="83" t="s">
        <v>45</v>
      </c>
      <c r="N53" s="83" t="s">
        <v>3</v>
      </c>
      <c r="O53" s="74">
        <f>(10000/1.5)*Canaplanta[[#This Row],[Área Plantada(Ha)]]</f>
        <v>15333.333333333332</v>
      </c>
      <c r="P53" s="73">
        <v>6</v>
      </c>
      <c r="Q53" s="75">
        <f>IFERROR(Canaplanta[[#This Row],[Área Plantada(Ha)]]/Canaplanta[[#This Row],[Pessoas]],"")</f>
        <v>0.3833333333333333</v>
      </c>
      <c r="R53" s="75"/>
    </row>
    <row r="54" spans="2:18" x14ac:dyDescent="0.25">
      <c r="B54" t="s">
        <v>31</v>
      </c>
      <c r="C54" s="98">
        <v>42754</v>
      </c>
      <c r="D54" s="73" t="str">
        <f>PROPER(TEXT(Canaplanta[[#This Row],[Data Plantio]],"mmm"))</f>
        <v>Jan</v>
      </c>
      <c r="E54" s="73">
        <f>YEAR(Canaplanta[[#This Row],[Data Plantio]])</f>
        <v>2017</v>
      </c>
      <c r="F54" s="83">
        <v>3001</v>
      </c>
      <c r="G54" s="83">
        <v>1</v>
      </c>
      <c r="H54" s="83">
        <v>4</v>
      </c>
      <c r="I54" s="83" t="s">
        <v>5</v>
      </c>
      <c r="J54" s="83">
        <v>1.1000000000000001</v>
      </c>
      <c r="K54" s="83" t="s">
        <v>2</v>
      </c>
      <c r="L54" s="83" t="s">
        <v>28</v>
      </c>
      <c r="M54" s="83" t="s">
        <v>44</v>
      </c>
      <c r="N54" s="83" t="s">
        <v>3</v>
      </c>
      <c r="O54" s="74">
        <f>(10000/1.5)*Canaplanta[[#This Row],[Área Plantada(Ha)]]</f>
        <v>7333.3333333333339</v>
      </c>
      <c r="P54" s="73">
        <v>6</v>
      </c>
      <c r="Q54" s="75">
        <f>IFERROR(Canaplanta[[#This Row],[Área Plantada(Ha)]]/Canaplanta[[#This Row],[Pessoas]],"")</f>
        <v>0.18333333333333335</v>
      </c>
      <c r="R54" s="75"/>
    </row>
    <row r="55" spans="2:18" x14ac:dyDescent="0.25">
      <c r="B55" t="s">
        <v>31</v>
      </c>
      <c r="C55" s="98">
        <v>42754</v>
      </c>
      <c r="D55" s="73" t="str">
        <f>PROPER(TEXT(Canaplanta[[#This Row],[Data Plantio]],"mmm"))</f>
        <v>Jan</v>
      </c>
      <c r="E55" s="73">
        <f>YEAR(Canaplanta[[#This Row],[Data Plantio]])</f>
        <v>2017</v>
      </c>
      <c r="F55" s="83">
        <v>3001</v>
      </c>
      <c r="G55" s="83">
        <v>1</v>
      </c>
      <c r="H55" s="83">
        <v>1</v>
      </c>
      <c r="I55" s="83" t="s">
        <v>1</v>
      </c>
      <c r="J55" s="83">
        <v>1.8</v>
      </c>
      <c r="K55" s="83" t="s">
        <v>2</v>
      </c>
      <c r="L55" s="83" t="s">
        <v>28</v>
      </c>
      <c r="M55" s="83" t="s">
        <v>45</v>
      </c>
      <c r="N55" s="83" t="s">
        <v>3</v>
      </c>
      <c r="O55" s="74">
        <f>(10000/1.5)*Canaplanta[[#This Row],[Área Plantada(Ha)]]</f>
        <v>12000</v>
      </c>
      <c r="P55" s="73">
        <v>6</v>
      </c>
      <c r="Q55" s="75">
        <f>IFERROR(Canaplanta[[#This Row],[Área Plantada(Ha)]]/Canaplanta[[#This Row],[Pessoas]],"")</f>
        <v>0.3</v>
      </c>
      <c r="R55" s="75"/>
    </row>
    <row r="56" spans="2:18" x14ac:dyDescent="0.25">
      <c r="B56" t="s">
        <v>31</v>
      </c>
      <c r="C56" s="98">
        <v>42755</v>
      </c>
      <c r="D56" s="73" t="str">
        <f>PROPER(TEXT(Canaplanta[[#This Row],[Data Plantio]],"mmm"))</f>
        <v>Jan</v>
      </c>
      <c r="E56" s="73">
        <f>YEAR(Canaplanta[[#This Row],[Data Plantio]])</f>
        <v>2017</v>
      </c>
      <c r="F56" s="83">
        <v>3001</v>
      </c>
      <c r="G56" s="83">
        <v>1</v>
      </c>
      <c r="H56" s="83">
        <v>1</v>
      </c>
      <c r="I56" s="83" t="s">
        <v>1</v>
      </c>
      <c r="J56" s="83">
        <v>4</v>
      </c>
      <c r="K56" s="83" t="s">
        <v>2</v>
      </c>
      <c r="L56" s="83" t="s">
        <v>28</v>
      </c>
      <c r="M56" s="83" t="s">
        <v>46</v>
      </c>
      <c r="N56" s="83" t="s">
        <v>3</v>
      </c>
      <c r="O56" s="74">
        <f>(10000/1.5)*Canaplanta[[#This Row],[Área Plantada(Ha)]]</f>
        <v>26666.666666666668</v>
      </c>
      <c r="P56" s="73">
        <v>6</v>
      </c>
      <c r="Q56" s="75">
        <f>IFERROR(Canaplanta[[#This Row],[Área Plantada(Ha)]]/Canaplanta[[#This Row],[Pessoas]],"")</f>
        <v>0.66666666666666663</v>
      </c>
      <c r="R56" s="75"/>
    </row>
    <row r="57" spans="2:18" x14ac:dyDescent="0.25">
      <c r="B57" t="s">
        <v>31</v>
      </c>
      <c r="C57" s="98">
        <v>42755</v>
      </c>
      <c r="D57" s="73" t="str">
        <f>PROPER(TEXT(Canaplanta[[#This Row],[Data Plantio]],"mmm"))</f>
        <v>Jan</v>
      </c>
      <c r="E57" s="73">
        <f>YEAR(Canaplanta[[#This Row],[Data Plantio]])</f>
        <v>2017</v>
      </c>
      <c r="F57" s="83">
        <v>3001</v>
      </c>
      <c r="G57" s="83">
        <v>1</v>
      </c>
      <c r="H57" s="83">
        <v>1</v>
      </c>
      <c r="I57" s="83" t="s">
        <v>1</v>
      </c>
      <c r="J57" s="83">
        <v>4.9000000000000004</v>
      </c>
      <c r="K57" s="83" t="s">
        <v>2</v>
      </c>
      <c r="L57" s="83" t="s">
        <v>28</v>
      </c>
      <c r="M57" s="83" t="s">
        <v>45</v>
      </c>
      <c r="N57" s="83" t="s">
        <v>3</v>
      </c>
      <c r="O57" s="74">
        <f>(10000/1.5)*Canaplanta[[#This Row],[Área Plantada(Ha)]]</f>
        <v>32666.666666666672</v>
      </c>
      <c r="P57" s="73">
        <v>6</v>
      </c>
      <c r="Q57" s="75">
        <f>IFERROR(Canaplanta[[#This Row],[Área Plantada(Ha)]]/Canaplanta[[#This Row],[Pessoas]],"")</f>
        <v>0.81666666666666676</v>
      </c>
      <c r="R57" s="75"/>
    </row>
    <row r="58" spans="2:18" x14ac:dyDescent="0.25">
      <c r="B58" t="s">
        <v>31</v>
      </c>
      <c r="C58" s="98">
        <v>42755</v>
      </c>
      <c r="D58" s="73" t="str">
        <f>PROPER(TEXT(Canaplanta[[#This Row],[Data Plantio]],"mmm"))</f>
        <v>Jan</v>
      </c>
      <c r="E58" s="73">
        <f>YEAR(Canaplanta[[#This Row],[Data Plantio]])</f>
        <v>2017</v>
      </c>
      <c r="F58" s="83">
        <v>3001</v>
      </c>
      <c r="G58" s="83">
        <v>1</v>
      </c>
      <c r="H58" s="83">
        <v>4</v>
      </c>
      <c r="I58" s="83" t="s">
        <v>5</v>
      </c>
      <c r="J58" s="83">
        <v>2.85</v>
      </c>
      <c r="K58" s="83" t="s">
        <v>2</v>
      </c>
      <c r="L58" s="83" t="s">
        <v>28</v>
      </c>
      <c r="M58" s="83" t="s">
        <v>44</v>
      </c>
      <c r="N58" s="83" t="s">
        <v>3</v>
      </c>
      <c r="O58" s="74">
        <f>(10000/1.5)*Canaplanta[[#This Row],[Área Plantada(Ha)]]</f>
        <v>19000</v>
      </c>
      <c r="P58" s="73">
        <v>6</v>
      </c>
      <c r="Q58" s="75">
        <f>IFERROR(Canaplanta[[#This Row],[Área Plantada(Ha)]]/Canaplanta[[#This Row],[Pessoas]],"")</f>
        <v>0.47500000000000003</v>
      </c>
      <c r="R58" s="75"/>
    </row>
    <row r="59" spans="2:18" x14ac:dyDescent="0.25">
      <c r="B59" t="s">
        <v>31</v>
      </c>
      <c r="C59" s="98">
        <v>42758</v>
      </c>
      <c r="D59" s="73" t="str">
        <f>PROPER(TEXT(Canaplanta[[#This Row],[Data Plantio]],"mmm"))</f>
        <v>Jan</v>
      </c>
      <c r="E59" s="73">
        <f>YEAR(Canaplanta[[#This Row],[Data Plantio]])</f>
        <v>2017</v>
      </c>
      <c r="F59" s="83">
        <v>3001</v>
      </c>
      <c r="G59" s="83">
        <v>1</v>
      </c>
      <c r="H59" s="83">
        <v>1</v>
      </c>
      <c r="I59" s="83" t="s">
        <v>5</v>
      </c>
      <c r="J59" s="83">
        <v>3.2</v>
      </c>
      <c r="K59" s="83" t="s">
        <v>2</v>
      </c>
      <c r="L59" s="83" t="s">
        <v>28</v>
      </c>
      <c r="M59" s="83" t="s">
        <v>46</v>
      </c>
      <c r="N59" s="83" t="s">
        <v>3</v>
      </c>
      <c r="O59" s="74">
        <f>(10000/1.5)*Canaplanta[[#This Row],[Área Plantada(Ha)]]</f>
        <v>21333.333333333336</v>
      </c>
      <c r="P59" s="73">
        <v>6</v>
      </c>
      <c r="Q59" s="75">
        <f>IFERROR(Canaplanta[[#This Row],[Área Plantada(Ha)]]/Canaplanta[[#This Row],[Pessoas]],"")</f>
        <v>0.53333333333333333</v>
      </c>
      <c r="R59" s="75"/>
    </row>
    <row r="60" spans="2:18" x14ac:dyDescent="0.25">
      <c r="B60" t="s">
        <v>31</v>
      </c>
      <c r="C60" s="98">
        <v>42758</v>
      </c>
      <c r="D60" s="73" t="str">
        <f>PROPER(TEXT(Canaplanta[[#This Row],[Data Plantio]],"mmm"))</f>
        <v>Jan</v>
      </c>
      <c r="E60" s="73">
        <f>YEAR(Canaplanta[[#This Row],[Data Plantio]])</f>
        <v>2017</v>
      </c>
      <c r="F60" s="83">
        <v>3001</v>
      </c>
      <c r="G60" s="83">
        <v>1</v>
      </c>
      <c r="H60" s="83">
        <v>1</v>
      </c>
      <c r="I60" s="83" t="s">
        <v>1</v>
      </c>
      <c r="J60" s="83">
        <v>3.8</v>
      </c>
      <c r="K60" s="83" t="s">
        <v>2</v>
      </c>
      <c r="L60" s="83" t="s">
        <v>28</v>
      </c>
      <c r="M60" s="83" t="s">
        <v>45</v>
      </c>
      <c r="N60" s="83" t="s">
        <v>3</v>
      </c>
      <c r="O60" s="74">
        <f>(10000/1.5)*Canaplanta[[#This Row],[Área Plantada(Ha)]]</f>
        <v>25333.333333333332</v>
      </c>
      <c r="P60" s="73">
        <v>6</v>
      </c>
      <c r="Q60" s="75">
        <f>IFERROR(Canaplanta[[#This Row],[Área Plantada(Ha)]]/Canaplanta[[#This Row],[Pessoas]],"")</f>
        <v>0.6333333333333333</v>
      </c>
      <c r="R60" s="75"/>
    </row>
    <row r="61" spans="2:18" x14ac:dyDescent="0.25">
      <c r="B61" t="s">
        <v>31</v>
      </c>
      <c r="C61" s="98">
        <v>42759</v>
      </c>
      <c r="D61" s="73" t="str">
        <f>PROPER(TEXT(Canaplanta[[#This Row],[Data Plantio]],"mmm"))</f>
        <v>Jan</v>
      </c>
      <c r="E61" s="73">
        <f>YEAR(Canaplanta[[#This Row],[Data Plantio]])</f>
        <v>2017</v>
      </c>
      <c r="F61" s="83">
        <v>3001</v>
      </c>
      <c r="G61" s="83">
        <v>1</v>
      </c>
      <c r="H61" s="83">
        <v>1</v>
      </c>
      <c r="I61" s="83" t="s">
        <v>5</v>
      </c>
      <c r="J61" s="83">
        <v>2</v>
      </c>
      <c r="K61" s="83" t="s">
        <v>2</v>
      </c>
      <c r="L61" s="83" t="s">
        <v>28</v>
      </c>
      <c r="M61" s="83" t="s">
        <v>46</v>
      </c>
      <c r="N61" s="83" t="s">
        <v>3</v>
      </c>
      <c r="O61" s="74">
        <f>(10000/1.5)*Canaplanta[[#This Row],[Área Plantada(Ha)]]</f>
        <v>13333.333333333334</v>
      </c>
      <c r="P61" s="73">
        <v>6</v>
      </c>
      <c r="Q61" s="75">
        <f>IFERROR(Canaplanta[[#This Row],[Área Plantada(Ha)]]/Canaplanta[[#This Row],[Pessoas]],"")</f>
        <v>0.33333333333333331</v>
      </c>
      <c r="R61" s="75"/>
    </row>
    <row r="62" spans="2:18" x14ac:dyDescent="0.25">
      <c r="B62" t="s">
        <v>31</v>
      </c>
      <c r="C62" s="98">
        <v>42759</v>
      </c>
      <c r="D62" s="73" t="str">
        <f>PROPER(TEXT(Canaplanta[[#This Row],[Data Plantio]],"mmm"))</f>
        <v>Jan</v>
      </c>
      <c r="E62" s="73">
        <f>YEAR(Canaplanta[[#This Row],[Data Plantio]])</f>
        <v>2017</v>
      </c>
      <c r="F62" s="83">
        <v>3001</v>
      </c>
      <c r="G62" s="83">
        <v>1</v>
      </c>
      <c r="H62" s="83">
        <v>1</v>
      </c>
      <c r="I62" s="83" t="s">
        <v>5</v>
      </c>
      <c r="J62" s="83">
        <v>3</v>
      </c>
      <c r="K62" s="83" t="s">
        <v>2</v>
      </c>
      <c r="L62" s="83" t="s">
        <v>28</v>
      </c>
      <c r="M62" s="83" t="s">
        <v>45</v>
      </c>
      <c r="N62" s="83" t="s">
        <v>3</v>
      </c>
      <c r="O62" s="74">
        <f>(10000/1.5)*Canaplanta[[#This Row],[Área Plantada(Ha)]]</f>
        <v>20000</v>
      </c>
      <c r="P62" s="73">
        <v>6</v>
      </c>
      <c r="Q62" s="75">
        <f>IFERROR(Canaplanta[[#This Row],[Área Plantada(Ha)]]/Canaplanta[[#This Row],[Pessoas]],"")</f>
        <v>0.5</v>
      </c>
      <c r="R62" s="75"/>
    </row>
    <row r="63" spans="2:18" x14ac:dyDescent="0.25">
      <c r="B63" t="s">
        <v>31</v>
      </c>
      <c r="C63" s="98">
        <v>42759</v>
      </c>
      <c r="D63" s="73" t="str">
        <f>PROPER(TEXT(Canaplanta[[#This Row],[Data Plantio]],"mmm"))</f>
        <v>Jan</v>
      </c>
      <c r="E63" s="73">
        <f>YEAR(Canaplanta[[#This Row],[Data Plantio]])</f>
        <v>2017</v>
      </c>
      <c r="F63" s="83">
        <v>3001</v>
      </c>
      <c r="G63" s="83">
        <v>1</v>
      </c>
      <c r="H63" s="83">
        <v>4</v>
      </c>
      <c r="I63" s="83" t="s">
        <v>5</v>
      </c>
      <c r="J63" s="83">
        <v>0.42</v>
      </c>
      <c r="K63" s="83" t="s">
        <v>2</v>
      </c>
      <c r="L63" s="83" t="s">
        <v>28</v>
      </c>
      <c r="M63" s="83" t="s">
        <v>44</v>
      </c>
      <c r="N63" s="83" t="s">
        <v>4</v>
      </c>
      <c r="O63" s="74">
        <f>(10000/1.5)*Canaplanta[[#This Row],[Área Plantada(Ha)]]</f>
        <v>2800</v>
      </c>
      <c r="P63" s="73">
        <v>6</v>
      </c>
      <c r="Q63" s="75">
        <f>IFERROR(Canaplanta[[#This Row],[Área Plantada(Ha)]]/Canaplanta[[#This Row],[Pessoas]],"")</f>
        <v>6.9999999999999993E-2</v>
      </c>
      <c r="R63" s="75"/>
    </row>
    <row r="64" spans="2:18" x14ac:dyDescent="0.25">
      <c r="B64" t="s">
        <v>31</v>
      </c>
      <c r="C64" s="98">
        <v>42759</v>
      </c>
      <c r="D64" s="73" t="str">
        <f>PROPER(TEXT(Canaplanta[[#This Row],[Data Plantio]],"mmm"))</f>
        <v>Jan</v>
      </c>
      <c r="E64" s="73">
        <f>YEAR(Canaplanta[[#This Row],[Data Plantio]])</f>
        <v>2017</v>
      </c>
      <c r="F64" s="83">
        <v>3010</v>
      </c>
      <c r="G64" s="83">
        <v>1</v>
      </c>
      <c r="H64" s="83">
        <v>5</v>
      </c>
      <c r="I64" s="83" t="s">
        <v>5</v>
      </c>
      <c r="J64" s="83">
        <v>0.59</v>
      </c>
      <c r="K64" s="83" t="s">
        <v>2</v>
      </c>
      <c r="L64" s="83" t="s">
        <v>28</v>
      </c>
      <c r="M64" s="83" t="s">
        <v>44</v>
      </c>
      <c r="N64" s="83" t="s">
        <v>4</v>
      </c>
      <c r="O64" s="74">
        <f>(10000/1.5)*Canaplanta[[#This Row],[Área Plantada(Ha)]]</f>
        <v>3933.3333333333335</v>
      </c>
      <c r="P64" s="73">
        <v>6</v>
      </c>
      <c r="Q64" s="75">
        <f>IFERROR(Canaplanta[[#This Row],[Área Plantada(Ha)]]/Canaplanta[[#This Row],[Pessoas]],"")</f>
        <v>9.8333333333333328E-2</v>
      </c>
      <c r="R64" s="75"/>
    </row>
    <row r="65" spans="2:18" x14ac:dyDescent="0.25">
      <c r="B65" t="s">
        <v>31</v>
      </c>
      <c r="C65" s="98">
        <v>42760</v>
      </c>
      <c r="D65" s="73" t="str">
        <f>PROPER(TEXT(Canaplanta[[#This Row],[Data Plantio]],"mmm"))</f>
        <v>Jan</v>
      </c>
      <c r="E65" s="73">
        <f>YEAR(Canaplanta[[#This Row],[Data Plantio]])</f>
        <v>2017</v>
      </c>
      <c r="F65" s="83">
        <v>3005</v>
      </c>
      <c r="G65" s="83">
        <v>1</v>
      </c>
      <c r="H65" s="83">
        <v>15</v>
      </c>
      <c r="I65" s="83" t="s">
        <v>5</v>
      </c>
      <c r="J65" s="83">
        <v>2.5</v>
      </c>
      <c r="K65" s="83" t="s">
        <v>2</v>
      </c>
      <c r="L65" s="83" t="s">
        <v>28</v>
      </c>
      <c r="M65" s="83" t="s">
        <v>46</v>
      </c>
      <c r="N65" s="83" t="s">
        <v>3</v>
      </c>
      <c r="O65" s="74">
        <f>(10000/1.5)*Canaplanta[[#This Row],[Área Plantada(Ha)]]</f>
        <v>16666.666666666668</v>
      </c>
      <c r="P65" s="73">
        <v>6</v>
      </c>
      <c r="Q65" s="75">
        <f>IFERROR(Canaplanta[[#This Row],[Área Plantada(Ha)]]/Canaplanta[[#This Row],[Pessoas]],"")</f>
        <v>0.41666666666666669</v>
      </c>
      <c r="R65" s="75"/>
    </row>
    <row r="66" spans="2:18" x14ac:dyDescent="0.25">
      <c r="B66" t="s">
        <v>31</v>
      </c>
      <c r="C66" s="98">
        <v>42760</v>
      </c>
      <c r="D66" s="73" t="str">
        <f>PROPER(TEXT(Canaplanta[[#This Row],[Data Plantio]],"mmm"))</f>
        <v>Jan</v>
      </c>
      <c r="E66" s="73">
        <f>YEAR(Canaplanta[[#This Row],[Data Plantio]])</f>
        <v>2017</v>
      </c>
      <c r="F66" s="83">
        <v>3001</v>
      </c>
      <c r="G66" s="83">
        <v>1</v>
      </c>
      <c r="H66" s="83">
        <v>1</v>
      </c>
      <c r="I66" s="83" t="s">
        <v>5</v>
      </c>
      <c r="J66" s="83">
        <v>0.4</v>
      </c>
      <c r="K66" s="83" t="s">
        <v>2</v>
      </c>
      <c r="L66" s="83" t="s">
        <v>28</v>
      </c>
      <c r="M66" s="83" t="s">
        <v>45</v>
      </c>
      <c r="N66" s="83" t="s">
        <v>4</v>
      </c>
      <c r="O66" s="74">
        <f>(10000/1.5)*Canaplanta[[#This Row],[Área Plantada(Ha)]]</f>
        <v>2666.666666666667</v>
      </c>
      <c r="P66" s="73">
        <v>6</v>
      </c>
      <c r="Q66" s="75">
        <f>IFERROR(Canaplanta[[#This Row],[Área Plantada(Ha)]]/Canaplanta[[#This Row],[Pessoas]],"")</f>
        <v>6.6666666666666666E-2</v>
      </c>
      <c r="R66" s="75"/>
    </row>
    <row r="67" spans="2:18" x14ac:dyDescent="0.25">
      <c r="B67" t="s">
        <v>31</v>
      </c>
      <c r="C67" s="98">
        <v>42760</v>
      </c>
      <c r="D67" s="73" t="str">
        <f>PROPER(TEXT(Canaplanta[[#This Row],[Data Plantio]],"mmm"))</f>
        <v>Jan</v>
      </c>
      <c r="E67" s="73">
        <f>YEAR(Canaplanta[[#This Row],[Data Plantio]])</f>
        <v>2017</v>
      </c>
      <c r="F67" s="83">
        <v>3003</v>
      </c>
      <c r="G67" s="83">
        <v>1</v>
      </c>
      <c r="H67" s="83">
        <v>2</v>
      </c>
      <c r="I67" s="83" t="s">
        <v>5</v>
      </c>
      <c r="J67" s="83">
        <v>0.96</v>
      </c>
      <c r="K67" s="83" t="s">
        <v>2</v>
      </c>
      <c r="L67" s="83" t="s">
        <v>28</v>
      </c>
      <c r="M67" s="83" t="s">
        <v>44</v>
      </c>
      <c r="N67" s="83" t="s">
        <v>3</v>
      </c>
      <c r="O67" s="74">
        <f>(10000/1.5)*Canaplanta[[#This Row],[Área Plantada(Ha)]]</f>
        <v>6400</v>
      </c>
      <c r="P67" s="73">
        <v>6</v>
      </c>
      <c r="Q67" s="75">
        <f>IFERROR(Canaplanta[[#This Row],[Área Plantada(Ha)]]/Canaplanta[[#This Row],[Pessoas]],"")</f>
        <v>0.16</v>
      </c>
      <c r="R67" s="75"/>
    </row>
    <row r="68" spans="2:18" x14ac:dyDescent="0.25">
      <c r="B68" t="s">
        <v>31</v>
      </c>
      <c r="C68" s="98">
        <v>42760</v>
      </c>
      <c r="D68" s="73" t="str">
        <f>PROPER(TEXT(Canaplanta[[#This Row],[Data Plantio]],"mmm"))</f>
        <v>Jan</v>
      </c>
      <c r="E68" s="73">
        <f>YEAR(Canaplanta[[#This Row],[Data Plantio]])</f>
        <v>2017</v>
      </c>
      <c r="F68" s="83">
        <v>3003</v>
      </c>
      <c r="G68" s="83">
        <v>1</v>
      </c>
      <c r="H68" s="83">
        <v>1</v>
      </c>
      <c r="I68" s="83" t="s">
        <v>5</v>
      </c>
      <c r="J68" s="83">
        <v>0.24</v>
      </c>
      <c r="K68" s="83" t="s">
        <v>2</v>
      </c>
      <c r="L68" s="83" t="s">
        <v>28</v>
      </c>
      <c r="M68" s="83" t="s">
        <v>44</v>
      </c>
      <c r="N68" s="83" t="s">
        <v>4</v>
      </c>
      <c r="O68" s="74">
        <f>(10000/1.5)*Canaplanta[[#This Row],[Área Plantada(Ha)]]</f>
        <v>1600</v>
      </c>
      <c r="P68" s="73">
        <v>6</v>
      </c>
      <c r="Q68" s="75">
        <f>IFERROR(Canaplanta[[#This Row],[Área Plantada(Ha)]]/Canaplanta[[#This Row],[Pessoas]],"")</f>
        <v>0.04</v>
      </c>
      <c r="R68" s="75"/>
    </row>
    <row r="69" spans="2:18" x14ac:dyDescent="0.25">
      <c r="B69" t="s">
        <v>31</v>
      </c>
      <c r="C69" s="98">
        <v>42761</v>
      </c>
      <c r="D69" s="73" t="str">
        <f>PROPER(TEXT(Canaplanta[[#This Row],[Data Plantio]],"mmm"))</f>
        <v>Jan</v>
      </c>
      <c r="E69" s="73">
        <f>YEAR(Canaplanta[[#This Row],[Data Plantio]])</f>
        <v>2017</v>
      </c>
      <c r="F69" s="83">
        <v>3003</v>
      </c>
      <c r="G69" s="83">
        <v>1</v>
      </c>
      <c r="H69" s="83">
        <v>11</v>
      </c>
      <c r="I69" s="83" t="s">
        <v>5</v>
      </c>
      <c r="J69" s="83">
        <v>4.0999999999999996</v>
      </c>
      <c r="K69" s="83" t="s">
        <v>2</v>
      </c>
      <c r="L69" s="83" t="s">
        <v>28</v>
      </c>
      <c r="M69" s="83" t="s">
        <v>46</v>
      </c>
      <c r="N69" s="83" t="s">
        <v>3</v>
      </c>
      <c r="O69" s="74">
        <f>(10000/1.5)*Canaplanta[[#This Row],[Área Plantada(Ha)]]</f>
        <v>27333.333333333332</v>
      </c>
      <c r="P69" s="73">
        <v>6</v>
      </c>
      <c r="Q69" s="75">
        <f>IFERROR(Canaplanta[[#This Row],[Área Plantada(Ha)]]/Canaplanta[[#This Row],[Pessoas]],"")</f>
        <v>0.68333333333333324</v>
      </c>
      <c r="R69" s="75"/>
    </row>
    <row r="70" spans="2:18" x14ac:dyDescent="0.25">
      <c r="B70" t="s">
        <v>31</v>
      </c>
      <c r="C70" s="98">
        <v>42761</v>
      </c>
      <c r="D70" s="73" t="str">
        <f>PROPER(TEXT(Canaplanta[[#This Row],[Data Plantio]],"mmm"))</f>
        <v>Jan</v>
      </c>
      <c r="E70" s="73">
        <f>YEAR(Canaplanta[[#This Row],[Data Plantio]])</f>
        <v>2017</v>
      </c>
      <c r="F70" s="83">
        <v>3005</v>
      </c>
      <c r="G70" s="83">
        <v>1</v>
      </c>
      <c r="H70" s="83">
        <v>15</v>
      </c>
      <c r="I70" s="83" t="s">
        <v>5</v>
      </c>
      <c r="J70" s="83">
        <v>0.5</v>
      </c>
      <c r="K70" s="83" t="s">
        <v>2</v>
      </c>
      <c r="L70" s="83" t="s">
        <v>28</v>
      </c>
      <c r="M70" s="83" t="s">
        <v>46</v>
      </c>
      <c r="N70" s="83" t="s">
        <v>3</v>
      </c>
      <c r="O70" s="74">
        <f>(10000/1.5)*Canaplanta[[#This Row],[Área Plantada(Ha)]]</f>
        <v>3333.3333333333335</v>
      </c>
      <c r="P70" s="73">
        <v>6</v>
      </c>
      <c r="Q70" s="75">
        <f>IFERROR(Canaplanta[[#This Row],[Área Plantada(Ha)]]/Canaplanta[[#This Row],[Pessoas]],"")</f>
        <v>8.3333333333333329E-2</v>
      </c>
      <c r="R70" s="75"/>
    </row>
    <row r="71" spans="2:18" x14ac:dyDescent="0.25">
      <c r="B71" t="s">
        <v>31</v>
      </c>
      <c r="C71" s="98">
        <v>42761</v>
      </c>
      <c r="D71" s="73" t="str">
        <f>PROPER(TEXT(Canaplanta[[#This Row],[Data Plantio]],"mmm"))</f>
        <v>Jan</v>
      </c>
      <c r="E71" s="73">
        <f>YEAR(Canaplanta[[#This Row],[Data Plantio]])</f>
        <v>2017</v>
      </c>
      <c r="F71" s="83">
        <v>3001</v>
      </c>
      <c r="G71" s="83">
        <v>1</v>
      </c>
      <c r="H71" s="83">
        <v>12</v>
      </c>
      <c r="I71" s="83" t="s">
        <v>5</v>
      </c>
      <c r="J71" s="83">
        <v>3.93</v>
      </c>
      <c r="K71" s="83" t="s">
        <v>2</v>
      </c>
      <c r="L71" s="83" t="s">
        <v>28</v>
      </c>
      <c r="M71" s="83" t="s">
        <v>45</v>
      </c>
      <c r="N71" s="83" t="s">
        <v>4</v>
      </c>
      <c r="O71" s="74">
        <f>(10000/1.5)*Canaplanta[[#This Row],[Área Plantada(Ha)]]</f>
        <v>26200.000000000004</v>
      </c>
      <c r="P71" s="73">
        <v>6</v>
      </c>
      <c r="Q71" s="75">
        <f>IFERROR(Canaplanta[[#This Row],[Área Plantada(Ha)]]/Canaplanta[[#This Row],[Pessoas]],"")</f>
        <v>0.65500000000000003</v>
      </c>
      <c r="R71" s="75"/>
    </row>
    <row r="72" spans="2:18" x14ac:dyDescent="0.25">
      <c r="B72" t="s">
        <v>31</v>
      </c>
      <c r="C72" s="98">
        <v>42761</v>
      </c>
      <c r="D72" s="73" t="str">
        <f>PROPER(TEXT(Canaplanta[[#This Row],[Data Plantio]],"mmm"))</f>
        <v>Jan</v>
      </c>
      <c r="E72" s="73">
        <f>YEAR(Canaplanta[[#This Row],[Data Plantio]])</f>
        <v>2017</v>
      </c>
      <c r="F72" s="83">
        <v>3001</v>
      </c>
      <c r="G72" s="83">
        <v>1</v>
      </c>
      <c r="H72" s="83">
        <v>15</v>
      </c>
      <c r="I72" s="83" t="s">
        <v>5</v>
      </c>
      <c r="J72" s="83">
        <v>1</v>
      </c>
      <c r="K72" s="83" t="s">
        <v>2</v>
      </c>
      <c r="L72" s="83" t="s">
        <v>28</v>
      </c>
      <c r="M72" s="83" t="s">
        <v>45</v>
      </c>
      <c r="N72" s="83" t="s">
        <v>3</v>
      </c>
      <c r="O72" s="74">
        <f>(10000/1.5)*Canaplanta[[#This Row],[Área Plantada(Ha)]]</f>
        <v>6666.666666666667</v>
      </c>
      <c r="P72" s="73">
        <v>6</v>
      </c>
      <c r="Q72" s="75">
        <f>IFERROR(Canaplanta[[#This Row],[Área Plantada(Ha)]]/Canaplanta[[#This Row],[Pessoas]],"")</f>
        <v>0.16666666666666666</v>
      </c>
      <c r="R72" s="75"/>
    </row>
    <row r="73" spans="2:18" x14ac:dyDescent="0.25">
      <c r="B73" t="s">
        <v>31</v>
      </c>
      <c r="C73" s="98">
        <v>42761</v>
      </c>
      <c r="D73" s="73" t="str">
        <f>PROPER(TEXT(Canaplanta[[#This Row],[Data Plantio]],"mmm"))</f>
        <v>Jan</v>
      </c>
      <c r="E73" s="73">
        <f>YEAR(Canaplanta[[#This Row],[Data Plantio]])</f>
        <v>2017</v>
      </c>
      <c r="F73" s="83">
        <v>3003</v>
      </c>
      <c r="G73" s="83">
        <v>1</v>
      </c>
      <c r="H73" s="83">
        <v>2</v>
      </c>
      <c r="I73" s="83" t="s">
        <v>5</v>
      </c>
      <c r="J73" s="83">
        <v>0.75</v>
      </c>
      <c r="K73" s="83" t="s">
        <v>2</v>
      </c>
      <c r="L73" s="83" t="s">
        <v>28</v>
      </c>
      <c r="M73" s="83" t="s">
        <v>44</v>
      </c>
      <c r="N73" s="83" t="s">
        <v>4</v>
      </c>
      <c r="O73" s="74">
        <f>(10000/1.5)*Canaplanta[[#This Row],[Área Plantada(Ha)]]</f>
        <v>5000</v>
      </c>
      <c r="P73" s="73">
        <v>6</v>
      </c>
      <c r="Q73" s="75">
        <f>IFERROR(Canaplanta[[#This Row],[Área Plantada(Ha)]]/Canaplanta[[#This Row],[Pessoas]],"")</f>
        <v>0.125</v>
      </c>
      <c r="R73" s="75"/>
    </row>
    <row r="74" spans="2:18" x14ac:dyDescent="0.25">
      <c r="B74" t="s">
        <v>31</v>
      </c>
      <c r="C74" s="98">
        <v>42761</v>
      </c>
      <c r="D74" s="73" t="str">
        <f>PROPER(TEXT(Canaplanta[[#This Row],[Data Plantio]],"mmm"))</f>
        <v>Jan</v>
      </c>
      <c r="E74" s="73">
        <f>YEAR(Canaplanta[[#This Row],[Data Plantio]])</f>
        <v>2017</v>
      </c>
      <c r="F74" s="83">
        <v>3003</v>
      </c>
      <c r="G74" s="83">
        <v>1</v>
      </c>
      <c r="H74" s="83">
        <v>2</v>
      </c>
      <c r="I74" s="83" t="s">
        <v>5</v>
      </c>
      <c r="J74" s="83">
        <v>1.27</v>
      </c>
      <c r="K74" s="83" t="s">
        <v>2</v>
      </c>
      <c r="L74" s="83" t="s">
        <v>28</v>
      </c>
      <c r="M74" s="83" t="s">
        <v>44</v>
      </c>
      <c r="N74" s="83" t="s">
        <v>4</v>
      </c>
      <c r="O74" s="74">
        <f>(10000/1.5)*Canaplanta[[#This Row],[Área Plantada(Ha)]]</f>
        <v>8466.6666666666679</v>
      </c>
      <c r="P74" s="73">
        <v>6</v>
      </c>
      <c r="Q74" s="75">
        <f>IFERROR(Canaplanta[[#This Row],[Área Plantada(Ha)]]/Canaplanta[[#This Row],[Pessoas]],"")</f>
        <v>0.21166666666666667</v>
      </c>
      <c r="R74" s="75"/>
    </row>
    <row r="75" spans="2:18" x14ac:dyDescent="0.25">
      <c r="B75" t="s">
        <v>31</v>
      </c>
      <c r="C75" s="98">
        <v>42761</v>
      </c>
      <c r="D75" s="73" t="str">
        <f>PROPER(TEXT(Canaplanta[[#This Row],[Data Plantio]],"mmm"))</f>
        <v>Jan</v>
      </c>
      <c r="E75" s="73">
        <f>YEAR(Canaplanta[[#This Row],[Data Plantio]])</f>
        <v>2017</v>
      </c>
      <c r="F75" s="83">
        <v>3005</v>
      </c>
      <c r="G75" s="83">
        <v>1</v>
      </c>
      <c r="H75" s="83">
        <v>15</v>
      </c>
      <c r="I75" s="83" t="s">
        <v>5</v>
      </c>
      <c r="J75" s="83">
        <v>1.05</v>
      </c>
      <c r="K75" s="83" t="s">
        <v>2</v>
      </c>
      <c r="L75" s="83" t="s">
        <v>28</v>
      </c>
      <c r="M75" s="83" t="s">
        <v>44</v>
      </c>
      <c r="N75" s="83" t="s">
        <v>4</v>
      </c>
      <c r="O75" s="74">
        <f>(10000/1.5)*Canaplanta[[#This Row],[Área Plantada(Ha)]]</f>
        <v>7000.0000000000009</v>
      </c>
      <c r="P75" s="73">
        <v>6</v>
      </c>
      <c r="Q75" s="75">
        <f>IFERROR(Canaplanta[[#This Row],[Área Plantada(Ha)]]/Canaplanta[[#This Row],[Pessoas]],"")</f>
        <v>0.17500000000000002</v>
      </c>
      <c r="R75" s="75"/>
    </row>
    <row r="76" spans="2:18" x14ac:dyDescent="0.25">
      <c r="B76" t="s">
        <v>31</v>
      </c>
      <c r="C76" s="98">
        <v>42762</v>
      </c>
      <c r="D76" s="73" t="str">
        <f>PROPER(TEXT(Canaplanta[[#This Row],[Data Plantio]],"mmm"))</f>
        <v>Jan</v>
      </c>
      <c r="E76" s="73">
        <f>YEAR(Canaplanta[[#This Row],[Data Plantio]])</f>
        <v>2017</v>
      </c>
      <c r="F76" s="83">
        <v>3003</v>
      </c>
      <c r="G76" s="83">
        <v>1</v>
      </c>
      <c r="H76" s="83">
        <v>11</v>
      </c>
      <c r="I76" s="83" t="s">
        <v>5</v>
      </c>
      <c r="J76" s="83">
        <v>2.2999999999999998</v>
      </c>
      <c r="K76" s="83" t="s">
        <v>2</v>
      </c>
      <c r="L76" s="83" t="s">
        <v>28</v>
      </c>
      <c r="M76" s="83" t="s">
        <v>46</v>
      </c>
      <c r="N76" s="83" t="s">
        <v>3</v>
      </c>
      <c r="O76" s="74">
        <f>(10000/1.5)*Canaplanta[[#This Row],[Área Plantada(Ha)]]</f>
        <v>15333.333333333332</v>
      </c>
      <c r="P76" s="73">
        <v>6</v>
      </c>
      <c r="Q76" s="75">
        <f>IFERROR(Canaplanta[[#This Row],[Área Plantada(Ha)]]/Canaplanta[[#This Row],[Pessoas]],"")</f>
        <v>0.3833333333333333</v>
      </c>
      <c r="R76" s="75"/>
    </row>
    <row r="77" spans="2:18" x14ac:dyDescent="0.25">
      <c r="B77" t="s">
        <v>31</v>
      </c>
      <c r="C77" s="98">
        <v>42765</v>
      </c>
      <c r="D77" s="73" t="str">
        <f>PROPER(TEXT(Canaplanta[[#This Row],[Data Plantio]],"mmm"))</f>
        <v>Jan</v>
      </c>
      <c r="E77" s="73">
        <f>YEAR(Canaplanta[[#This Row],[Data Plantio]])</f>
        <v>2017</v>
      </c>
      <c r="F77" s="83">
        <v>3001</v>
      </c>
      <c r="G77" s="83">
        <v>1</v>
      </c>
      <c r="H77" s="83">
        <v>15</v>
      </c>
      <c r="I77" s="83" t="s">
        <v>5</v>
      </c>
      <c r="J77" s="83">
        <v>3.07</v>
      </c>
      <c r="K77" s="83" t="s">
        <v>2</v>
      </c>
      <c r="L77" s="83" t="s">
        <v>28</v>
      </c>
      <c r="M77" s="83" t="s">
        <v>45</v>
      </c>
      <c r="N77" s="83" t="s">
        <v>4</v>
      </c>
      <c r="O77" s="74">
        <f>(10000/1.5)*Canaplanta[[#This Row],[Área Plantada(Ha)]]</f>
        <v>20466.666666666668</v>
      </c>
      <c r="P77" s="73">
        <v>6</v>
      </c>
      <c r="Q77" s="75">
        <f>IFERROR(Canaplanta[[#This Row],[Área Plantada(Ha)]]/Canaplanta[[#This Row],[Pessoas]],"")</f>
        <v>0.5116666666666666</v>
      </c>
      <c r="R77" s="75"/>
    </row>
    <row r="78" spans="2:18" x14ac:dyDescent="0.25">
      <c r="B78" t="s">
        <v>31</v>
      </c>
      <c r="C78" s="98">
        <v>42765</v>
      </c>
      <c r="D78" s="73" t="str">
        <f>PROPER(TEXT(Canaplanta[[#This Row],[Data Plantio]],"mmm"))</f>
        <v>Jan</v>
      </c>
      <c r="E78" s="73">
        <f>YEAR(Canaplanta[[#This Row],[Data Plantio]])</f>
        <v>2017</v>
      </c>
      <c r="F78" s="83">
        <v>3002</v>
      </c>
      <c r="G78" s="83">
        <v>1</v>
      </c>
      <c r="H78" s="83">
        <v>20</v>
      </c>
      <c r="I78" s="83" t="s">
        <v>6</v>
      </c>
      <c r="J78" s="83">
        <v>0.3</v>
      </c>
      <c r="K78" s="83" t="s">
        <v>2</v>
      </c>
      <c r="L78" s="83" t="s">
        <v>28</v>
      </c>
      <c r="M78" s="83" t="s">
        <v>45</v>
      </c>
      <c r="N78" s="83" t="s">
        <v>3</v>
      </c>
      <c r="O78" s="74">
        <f>(10000/1.5)*Canaplanta[[#This Row],[Área Plantada(Ha)]]</f>
        <v>2000</v>
      </c>
      <c r="P78" s="73">
        <v>6</v>
      </c>
      <c r="Q78" s="75">
        <f>IFERROR(Canaplanta[[#This Row],[Área Plantada(Ha)]]/Canaplanta[[#This Row],[Pessoas]],"")</f>
        <v>4.9999999999999996E-2</v>
      </c>
      <c r="R78" s="75"/>
    </row>
    <row r="79" spans="2:18" x14ac:dyDescent="0.25">
      <c r="B79" t="s">
        <v>31</v>
      </c>
      <c r="C79" s="98">
        <v>42766</v>
      </c>
      <c r="D79" s="73" t="str">
        <f>PROPER(TEXT(Canaplanta[[#This Row],[Data Plantio]],"mmm"))</f>
        <v>Jan</v>
      </c>
      <c r="E79" s="73">
        <f>YEAR(Canaplanta[[#This Row],[Data Plantio]])</f>
        <v>2017</v>
      </c>
      <c r="F79" s="83">
        <v>3002</v>
      </c>
      <c r="G79" s="83">
        <v>1</v>
      </c>
      <c r="H79" s="83">
        <v>20</v>
      </c>
      <c r="I79" s="83" t="s">
        <v>6</v>
      </c>
      <c r="J79" s="83">
        <v>2.73</v>
      </c>
      <c r="K79" s="83" t="s">
        <v>2</v>
      </c>
      <c r="L79" s="83" t="s">
        <v>28</v>
      </c>
      <c r="M79" s="83" t="s">
        <v>45</v>
      </c>
      <c r="N79" s="83" t="s">
        <v>4</v>
      </c>
      <c r="O79" s="74">
        <f>(10000/1.5)*Canaplanta[[#This Row],[Área Plantada(Ha)]]</f>
        <v>18200</v>
      </c>
      <c r="P79" s="73">
        <v>6</v>
      </c>
      <c r="Q79" s="75">
        <f>IFERROR(Canaplanta[[#This Row],[Área Plantada(Ha)]]/Canaplanta[[#This Row],[Pessoas]],"")</f>
        <v>0.45500000000000002</v>
      </c>
      <c r="R79" s="75"/>
    </row>
    <row r="80" spans="2:18" x14ac:dyDescent="0.25">
      <c r="B80" t="s">
        <v>31</v>
      </c>
      <c r="C80" s="98">
        <v>42766</v>
      </c>
      <c r="D80" s="73" t="str">
        <f>PROPER(TEXT(Canaplanta[[#This Row],[Data Plantio]],"mmm"))</f>
        <v>Jan</v>
      </c>
      <c r="E80" s="73">
        <f>YEAR(Canaplanta[[#This Row],[Data Plantio]])</f>
        <v>2017</v>
      </c>
      <c r="F80" s="83">
        <v>3003</v>
      </c>
      <c r="G80" s="83">
        <v>1</v>
      </c>
      <c r="H80" s="83">
        <v>15</v>
      </c>
      <c r="I80" s="83" t="s">
        <v>5</v>
      </c>
      <c r="J80" s="83">
        <v>2</v>
      </c>
      <c r="K80" s="83" t="s">
        <v>2</v>
      </c>
      <c r="L80" s="83" t="s">
        <v>28</v>
      </c>
      <c r="M80" s="83" t="s">
        <v>46</v>
      </c>
      <c r="N80" s="83" t="s">
        <v>3</v>
      </c>
      <c r="O80" s="74">
        <f>(10000/1.5)*Canaplanta[[#This Row],[Área Plantada(Ha)]]</f>
        <v>13333.333333333334</v>
      </c>
      <c r="P80" s="73">
        <v>6</v>
      </c>
      <c r="Q80" s="75">
        <f>IFERROR(Canaplanta[[#This Row],[Área Plantada(Ha)]]/Canaplanta[[#This Row],[Pessoas]],"")</f>
        <v>0.33333333333333331</v>
      </c>
      <c r="R80" s="75"/>
    </row>
    <row r="81" spans="2:18" x14ac:dyDescent="0.25">
      <c r="B81" t="s">
        <v>31</v>
      </c>
      <c r="C81" s="98">
        <v>42766</v>
      </c>
      <c r="D81" s="73" t="str">
        <f>PROPER(TEXT(Canaplanta[[#This Row],[Data Plantio]],"mmm"))</f>
        <v>Jan</v>
      </c>
      <c r="E81" s="73">
        <f>YEAR(Canaplanta[[#This Row],[Data Plantio]])</f>
        <v>2017</v>
      </c>
      <c r="F81" s="83">
        <v>3003</v>
      </c>
      <c r="G81" s="83">
        <v>1</v>
      </c>
      <c r="H81" s="83">
        <v>11</v>
      </c>
      <c r="I81" s="83" t="s">
        <v>5</v>
      </c>
      <c r="J81" s="83">
        <v>1.18</v>
      </c>
      <c r="K81" s="83" t="s">
        <v>2</v>
      </c>
      <c r="L81" s="83" t="s">
        <v>28</v>
      </c>
      <c r="M81" s="83" t="s">
        <v>44</v>
      </c>
      <c r="N81" s="83" t="s">
        <v>3</v>
      </c>
      <c r="O81" s="74">
        <f>(10000/1.5)*Canaplanta[[#This Row],[Área Plantada(Ha)]]</f>
        <v>7866.666666666667</v>
      </c>
      <c r="P81" s="73">
        <v>6</v>
      </c>
      <c r="Q81" s="75">
        <f>IFERROR(Canaplanta[[#This Row],[Área Plantada(Ha)]]/Canaplanta[[#This Row],[Pessoas]],"")</f>
        <v>0.19666666666666666</v>
      </c>
      <c r="R81" s="75"/>
    </row>
    <row r="82" spans="2:18" x14ac:dyDescent="0.25">
      <c r="B82" t="s">
        <v>31</v>
      </c>
      <c r="C82" s="98">
        <v>42767</v>
      </c>
      <c r="D82" s="73" t="str">
        <f>PROPER(TEXT(Canaplanta[[#This Row],[Data Plantio]],"mmm"))</f>
        <v>Fev</v>
      </c>
      <c r="E82" s="73">
        <f>YEAR(Canaplanta[[#This Row],[Data Plantio]])</f>
        <v>2017</v>
      </c>
      <c r="F82" s="83">
        <v>3003</v>
      </c>
      <c r="G82" s="83">
        <v>1</v>
      </c>
      <c r="H82" s="83">
        <v>15</v>
      </c>
      <c r="I82" s="83" t="s">
        <v>5</v>
      </c>
      <c r="J82" s="83">
        <v>3</v>
      </c>
      <c r="K82" s="83" t="s">
        <v>2</v>
      </c>
      <c r="L82" s="83" t="s">
        <v>28</v>
      </c>
      <c r="M82" s="83" t="s">
        <v>45</v>
      </c>
      <c r="N82" s="83" t="s">
        <v>3</v>
      </c>
      <c r="O82" s="74">
        <f>(10000/1.5)*Canaplanta[[#This Row],[Área Plantada(Ha)]]</f>
        <v>20000</v>
      </c>
      <c r="P82" s="73">
        <v>6</v>
      </c>
      <c r="Q82" s="75">
        <f>IFERROR(Canaplanta[[#This Row],[Área Plantada(Ha)]]/Canaplanta[[#This Row],[Pessoas]],"")</f>
        <v>0.5</v>
      </c>
      <c r="R82" s="75"/>
    </row>
    <row r="83" spans="2:18" x14ac:dyDescent="0.25">
      <c r="B83" t="s">
        <v>31</v>
      </c>
      <c r="C83" s="98">
        <v>42767</v>
      </c>
      <c r="D83" s="73" t="str">
        <f>PROPER(TEXT(Canaplanta[[#This Row],[Data Plantio]],"mmm"))</f>
        <v>Fev</v>
      </c>
      <c r="E83" s="73">
        <f>YEAR(Canaplanta[[#This Row],[Data Plantio]])</f>
        <v>2017</v>
      </c>
      <c r="F83" s="83">
        <v>3003</v>
      </c>
      <c r="G83" s="83">
        <v>1</v>
      </c>
      <c r="H83" s="83">
        <v>15</v>
      </c>
      <c r="I83" s="83" t="s">
        <v>5</v>
      </c>
      <c r="J83" s="83">
        <v>2.2000000000000002</v>
      </c>
      <c r="K83" s="83" t="s">
        <v>2</v>
      </c>
      <c r="L83" s="83" t="s">
        <v>28</v>
      </c>
      <c r="M83" s="83" t="s">
        <v>46</v>
      </c>
      <c r="N83" s="83" t="s">
        <v>3</v>
      </c>
      <c r="O83" s="74">
        <f>(10000/1.5)*Canaplanta[[#This Row],[Área Plantada(Ha)]]</f>
        <v>14666.666666666668</v>
      </c>
      <c r="P83" s="73">
        <v>6</v>
      </c>
      <c r="Q83" s="75">
        <f>IFERROR(Canaplanta[[#This Row],[Área Plantada(Ha)]]/Canaplanta[[#This Row],[Pessoas]],"")</f>
        <v>0.3666666666666667</v>
      </c>
      <c r="R83" s="75"/>
    </row>
    <row r="84" spans="2:18" x14ac:dyDescent="0.25">
      <c r="B84" t="s">
        <v>31</v>
      </c>
      <c r="C84" s="98">
        <v>42767</v>
      </c>
      <c r="D84" s="73" t="str">
        <f>PROPER(TEXT(Canaplanta[[#This Row],[Data Plantio]],"mmm"))</f>
        <v>Fev</v>
      </c>
      <c r="E84" s="73">
        <f>YEAR(Canaplanta[[#This Row],[Data Plantio]])</f>
        <v>2017</v>
      </c>
      <c r="F84" s="83">
        <v>3002</v>
      </c>
      <c r="G84" s="83">
        <v>1</v>
      </c>
      <c r="H84" s="83">
        <v>18</v>
      </c>
      <c r="I84" s="83" t="s">
        <v>5</v>
      </c>
      <c r="J84" s="83">
        <v>1</v>
      </c>
      <c r="K84" s="83" t="s">
        <v>2</v>
      </c>
      <c r="L84" s="83" t="s">
        <v>28</v>
      </c>
      <c r="M84" s="83" t="s">
        <v>46</v>
      </c>
      <c r="N84" s="83" t="s">
        <v>3</v>
      </c>
      <c r="O84" s="74">
        <f>(10000/1.5)*Canaplanta[[#This Row],[Área Plantada(Ha)]]</f>
        <v>6666.666666666667</v>
      </c>
      <c r="P84" s="73">
        <v>6</v>
      </c>
      <c r="Q84" s="75">
        <f>IFERROR(Canaplanta[[#This Row],[Área Plantada(Ha)]]/Canaplanta[[#This Row],[Pessoas]],"")</f>
        <v>0.16666666666666666</v>
      </c>
      <c r="R84" s="75"/>
    </row>
    <row r="85" spans="2:18" x14ac:dyDescent="0.25">
      <c r="B85" t="s">
        <v>31</v>
      </c>
      <c r="C85" s="98">
        <v>42767</v>
      </c>
      <c r="D85" s="73" t="str">
        <f>PROPER(TEXT(Canaplanta[[#This Row],[Data Plantio]],"mmm"))</f>
        <v>Fev</v>
      </c>
      <c r="E85" s="73">
        <f>YEAR(Canaplanta[[#This Row],[Data Plantio]])</f>
        <v>2017</v>
      </c>
      <c r="F85" s="83">
        <v>3003</v>
      </c>
      <c r="G85" s="83">
        <v>1</v>
      </c>
      <c r="H85" s="83">
        <v>11</v>
      </c>
      <c r="I85" s="83" t="s">
        <v>5</v>
      </c>
      <c r="J85" s="83">
        <v>1.35</v>
      </c>
      <c r="K85" s="83" t="s">
        <v>2</v>
      </c>
      <c r="L85" s="83" t="s">
        <v>28</v>
      </c>
      <c r="M85" s="83" t="s">
        <v>44</v>
      </c>
      <c r="N85" s="83" t="s">
        <v>4</v>
      </c>
      <c r="O85" s="74">
        <f>(10000/1.5)*Canaplanta[[#This Row],[Área Plantada(Ha)]]</f>
        <v>9000.0000000000018</v>
      </c>
      <c r="P85" s="73">
        <v>6</v>
      </c>
      <c r="Q85" s="75">
        <f>IFERROR(Canaplanta[[#This Row],[Área Plantada(Ha)]]/Canaplanta[[#This Row],[Pessoas]],"")</f>
        <v>0.22500000000000001</v>
      </c>
      <c r="R85" s="75"/>
    </row>
    <row r="86" spans="2:18" x14ac:dyDescent="0.25">
      <c r="B86" t="s">
        <v>31</v>
      </c>
      <c r="C86" s="98">
        <v>42767</v>
      </c>
      <c r="D86" s="73" t="str">
        <f>PROPER(TEXT(Canaplanta[[#This Row],[Data Plantio]],"mmm"))</f>
        <v>Fev</v>
      </c>
      <c r="E86" s="73">
        <f>YEAR(Canaplanta[[#This Row],[Data Plantio]])</f>
        <v>2017</v>
      </c>
      <c r="F86" s="83">
        <v>3003</v>
      </c>
      <c r="G86" s="83">
        <v>1</v>
      </c>
      <c r="H86" s="83">
        <v>15</v>
      </c>
      <c r="I86" s="83" t="s">
        <v>5</v>
      </c>
      <c r="J86" s="83">
        <v>0.33</v>
      </c>
      <c r="K86" s="83" t="s">
        <v>2</v>
      </c>
      <c r="L86" s="83" t="s">
        <v>28</v>
      </c>
      <c r="M86" s="83" t="s">
        <v>44</v>
      </c>
      <c r="N86" s="83" t="s">
        <v>4</v>
      </c>
      <c r="O86" s="74">
        <f>(10000/1.5)*Canaplanta[[#This Row],[Área Plantada(Ha)]]</f>
        <v>2200</v>
      </c>
      <c r="P86" s="73">
        <v>6</v>
      </c>
      <c r="Q86" s="75">
        <f>IFERROR(Canaplanta[[#This Row],[Área Plantada(Ha)]]/Canaplanta[[#This Row],[Pessoas]],"")</f>
        <v>5.5E-2</v>
      </c>
      <c r="R86" s="75"/>
    </row>
    <row r="87" spans="2:18" x14ac:dyDescent="0.25">
      <c r="B87" t="s">
        <v>31</v>
      </c>
      <c r="C87" s="98">
        <v>42768</v>
      </c>
      <c r="D87" s="73" t="str">
        <f>PROPER(TEXT(Canaplanta[[#This Row],[Data Plantio]],"mmm"))</f>
        <v>Fev</v>
      </c>
      <c r="E87" s="73">
        <f>YEAR(Canaplanta[[#This Row],[Data Plantio]])</f>
        <v>2017</v>
      </c>
      <c r="F87" s="83">
        <v>3002</v>
      </c>
      <c r="G87" s="83">
        <v>1</v>
      </c>
      <c r="H87" s="83">
        <v>18</v>
      </c>
      <c r="I87" s="83" t="s">
        <v>5</v>
      </c>
      <c r="J87" s="83">
        <v>2.2999999999999998</v>
      </c>
      <c r="K87" s="83" t="s">
        <v>2</v>
      </c>
      <c r="L87" s="83" t="s">
        <v>28</v>
      </c>
      <c r="M87" s="83" t="s">
        <v>46</v>
      </c>
      <c r="N87" s="83" t="s">
        <v>4</v>
      </c>
      <c r="O87" s="74">
        <f>(10000/1.5)*Canaplanta[[#This Row],[Área Plantada(Ha)]]</f>
        <v>15333.333333333332</v>
      </c>
      <c r="P87" s="73">
        <v>6</v>
      </c>
      <c r="Q87" s="75">
        <f>IFERROR(Canaplanta[[#This Row],[Área Plantada(Ha)]]/Canaplanta[[#This Row],[Pessoas]],"")</f>
        <v>0.3833333333333333</v>
      </c>
      <c r="R87" s="75"/>
    </row>
    <row r="88" spans="2:18" x14ac:dyDescent="0.25">
      <c r="B88" t="s">
        <v>31</v>
      </c>
      <c r="C88" s="98">
        <v>42768</v>
      </c>
      <c r="D88" s="73" t="str">
        <f>PROPER(TEXT(Canaplanta[[#This Row],[Data Plantio]],"mmm"))</f>
        <v>Fev</v>
      </c>
      <c r="E88" s="73">
        <f>YEAR(Canaplanta[[#This Row],[Data Plantio]])</f>
        <v>2017</v>
      </c>
      <c r="F88" s="83">
        <v>3002</v>
      </c>
      <c r="G88" s="83">
        <v>1</v>
      </c>
      <c r="H88" s="83">
        <v>18</v>
      </c>
      <c r="I88" s="83" t="s">
        <v>5</v>
      </c>
      <c r="J88" s="83">
        <v>3</v>
      </c>
      <c r="K88" s="83" t="s">
        <v>2</v>
      </c>
      <c r="L88" s="83" t="s">
        <v>28</v>
      </c>
      <c r="M88" s="83" t="s">
        <v>45</v>
      </c>
      <c r="N88" s="83" t="s">
        <v>4</v>
      </c>
      <c r="O88" s="74">
        <f>(10000/1.5)*Canaplanta[[#This Row],[Área Plantada(Ha)]]</f>
        <v>20000</v>
      </c>
      <c r="P88" s="73">
        <v>6</v>
      </c>
      <c r="Q88" s="75">
        <f>IFERROR(Canaplanta[[#This Row],[Área Plantada(Ha)]]/Canaplanta[[#This Row],[Pessoas]],"")</f>
        <v>0.5</v>
      </c>
      <c r="R88" s="75"/>
    </row>
    <row r="89" spans="2:18" x14ac:dyDescent="0.25">
      <c r="B89" t="s">
        <v>31</v>
      </c>
      <c r="C89" s="98">
        <v>42768</v>
      </c>
      <c r="D89" s="73" t="str">
        <f>PROPER(TEXT(Canaplanta[[#This Row],[Data Plantio]],"mmm"))</f>
        <v>Fev</v>
      </c>
      <c r="E89" s="73">
        <f>YEAR(Canaplanta[[#This Row],[Data Plantio]])</f>
        <v>2017</v>
      </c>
      <c r="F89" s="83">
        <v>3003</v>
      </c>
      <c r="G89" s="83">
        <v>1</v>
      </c>
      <c r="H89" s="83">
        <v>15</v>
      </c>
      <c r="I89" s="83" t="s">
        <v>5</v>
      </c>
      <c r="J89" s="83">
        <v>1.06</v>
      </c>
      <c r="K89" s="83" t="s">
        <v>2</v>
      </c>
      <c r="L89" s="83" t="s">
        <v>28</v>
      </c>
      <c r="M89" s="83" t="s">
        <v>44</v>
      </c>
      <c r="N89" s="83" t="s">
        <v>4</v>
      </c>
      <c r="O89" s="74">
        <f>(10000/1.5)*Canaplanta[[#This Row],[Área Plantada(Ha)]]</f>
        <v>7066.666666666667</v>
      </c>
      <c r="P89" s="73">
        <v>6</v>
      </c>
      <c r="Q89" s="75">
        <f>IFERROR(Canaplanta[[#This Row],[Área Plantada(Ha)]]/Canaplanta[[#This Row],[Pessoas]],"")</f>
        <v>0.17666666666666667</v>
      </c>
      <c r="R89" s="75"/>
    </row>
    <row r="90" spans="2:18" x14ac:dyDescent="0.25">
      <c r="B90" t="s">
        <v>31</v>
      </c>
      <c r="C90" s="98">
        <v>42769</v>
      </c>
      <c r="D90" s="73" t="str">
        <f>PROPER(TEXT(Canaplanta[[#This Row],[Data Plantio]],"mmm"))</f>
        <v>Fev</v>
      </c>
      <c r="E90" s="73">
        <f>YEAR(Canaplanta[[#This Row],[Data Plantio]])</f>
        <v>2017</v>
      </c>
      <c r="F90" s="83">
        <v>3002</v>
      </c>
      <c r="G90" s="83">
        <v>1</v>
      </c>
      <c r="H90" s="83">
        <v>20</v>
      </c>
      <c r="I90" s="83" t="s">
        <v>5</v>
      </c>
      <c r="J90" s="83">
        <v>2</v>
      </c>
      <c r="K90" s="83" t="s">
        <v>2</v>
      </c>
      <c r="L90" s="83" t="s">
        <v>28</v>
      </c>
      <c r="M90" s="83" t="s">
        <v>45</v>
      </c>
      <c r="N90" s="83" t="s">
        <v>3</v>
      </c>
      <c r="O90" s="74">
        <f>(10000/1.5)*Canaplanta[[#This Row],[Área Plantada(Ha)]]</f>
        <v>13333.333333333334</v>
      </c>
      <c r="P90" s="73">
        <v>6</v>
      </c>
      <c r="Q90" s="75">
        <f>IFERROR(Canaplanta[[#This Row],[Área Plantada(Ha)]]/Canaplanta[[#This Row],[Pessoas]],"")</f>
        <v>0.33333333333333331</v>
      </c>
      <c r="R90" s="75"/>
    </row>
    <row r="91" spans="2:18" x14ac:dyDescent="0.25">
      <c r="B91" t="s">
        <v>31</v>
      </c>
      <c r="C91" s="98">
        <v>42769</v>
      </c>
      <c r="D91" s="73" t="str">
        <f>PROPER(TEXT(Canaplanta[[#This Row],[Data Plantio]],"mmm"))</f>
        <v>Fev</v>
      </c>
      <c r="E91" s="73">
        <f>YEAR(Canaplanta[[#This Row],[Data Plantio]])</f>
        <v>2017</v>
      </c>
      <c r="F91" s="83">
        <v>3002</v>
      </c>
      <c r="G91" s="83">
        <v>1</v>
      </c>
      <c r="H91" s="83">
        <v>20</v>
      </c>
      <c r="I91" s="83" t="s">
        <v>5</v>
      </c>
      <c r="J91" s="83">
        <v>0.3</v>
      </c>
      <c r="K91" s="83" t="s">
        <v>2</v>
      </c>
      <c r="L91" s="83" t="s">
        <v>28</v>
      </c>
      <c r="M91" s="83" t="s">
        <v>46</v>
      </c>
      <c r="N91" s="83" t="s">
        <v>3</v>
      </c>
      <c r="O91" s="74">
        <f>(10000/1.5)*Canaplanta[[#This Row],[Área Plantada(Ha)]]</f>
        <v>2000</v>
      </c>
      <c r="P91" s="73">
        <v>6</v>
      </c>
      <c r="Q91" s="75">
        <f>IFERROR(Canaplanta[[#This Row],[Área Plantada(Ha)]]/Canaplanta[[#This Row],[Pessoas]],"")</f>
        <v>4.9999999999999996E-2</v>
      </c>
      <c r="R91" s="75"/>
    </row>
    <row r="92" spans="2:18" x14ac:dyDescent="0.25">
      <c r="B92" t="s">
        <v>31</v>
      </c>
      <c r="C92" s="98">
        <v>42772</v>
      </c>
      <c r="D92" s="73" t="str">
        <f>PROPER(TEXT(Canaplanta[[#This Row],[Data Plantio]],"mmm"))</f>
        <v>Fev</v>
      </c>
      <c r="E92" s="73">
        <f>YEAR(Canaplanta[[#This Row],[Data Plantio]])</f>
        <v>2017</v>
      </c>
      <c r="F92" s="83">
        <v>3002</v>
      </c>
      <c r="G92" s="83">
        <v>1</v>
      </c>
      <c r="H92" s="83">
        <v>20</v>
      </c>
      <c r="I92" s="83" t="s">
        <v>5</v>
      </c>
      <c r="J92" s="83">
        <v>4.5</v>
      </c>
      <c r="K92" s="83" t="s">
        <v>2</v>
      </c>
      <c r="L92" s="83" t="s">
        <v>28</v>
      </c>
      <c r="M92" s="83" t="s">
        <v>45</v>
      </c>
      <c r="N92" s="83" t="s">
        <v>3</v>
      </c>
      <c r="O92" s="74">
        <f>(10000/1.5)*Canaplanta[[#This Row],[Área Plantada(Ha)]]</f>
        <v>30000</v>
      </c>
      <c r="P92" s="73">
        <v>6</v>
      </c>
      <c r="Q92" s="75">
        <f>IFERROR(Canaplanta[[#This Row],[Área Plantada(Ha)]]/Canaplanta[[#This Row],[Pessoas]],"")</f>
        <v>0.75</v>
      </c>
      <c r="R92" s="75"/>
    </row>
    <row r="93" spans="2:18" x14ac:dyDescent="0.25">
      <c r="B93" t="s">
        <v>31</v>
      </c>
      <c r="C93" s="98">
        <v>42773</v>
      </c>
      <c r="D93" s="73" t="str">
        <f>PROPER(TEXT(Canaplanta[[#This Row],[Data Plantio]],"mmm"))</f>
        <v>Fev</v>
      </c>
      <c r="E93" s="73">
        <f>YEAR(Canaplanta[[#This Row],[Data Plantio]])</f>
        <v>2017</v>
      </c>
      <c r="F93" s="83">
        <v>3002</v>
      </c>
      <c r="G93" s="83">
        <v>1</v>
      </c>
      <c r="H93" s="83">
        <v>20</v>
      </c>
      <c r="I93" s="83" t="s">
        <v>5</v>
      </c>
      <c r="J93" s="83">
        <v>2</v>
      </c>
      <c r="K93" s="83" t="s">
        <v>2</v>
      </c>
      <c r="L93" s="83" t="s">
        <v>28</v>
      </c>
      <c r="M93" s="83" t="s">
        <v>45</v>
      </c>
      <c r="N93" s="83" t="s">
        <v>3</v>
      </c>
      <c r="O93" s="74">
        <f>(10000/1.5)*Canaplanta[[#This Row],[Área Plantada(Ha)]]</f>
        <v>13333.333333333334</v>
      </c>
      <c r="P93" s="73">
        <v>6</v>
      </c>
      <c r="Q93" s="75">
        <f>IFERROR(Canaplanta[[#This Row],[Área Plantada(Ha)]]/Canaplanta[[#This Row],[Pessoas]],"")</f>
        <v>0.33333333333333331</v>
      </c>
      <c r="R93" s="75"/>
    </row>
    <row r="94" spans="2:18" x14ac:dyDescent="0.25">
      <c r="B94" t="s">
        <v>31</v>
      </c>
      <c r="C94" s="98">
        <v>42773</v>
      </c>
      <c r="D94" s="73" t="str">
        <f>PROPER(TEXT(Canaplanta[[#This Row],[Data Plantio]],"mmm"))</f>
        <v>Fev</v>
      </c>
      <c r="E94" s="73">
        <f>YEAR(Canaplanta[[#This Row],[Data Plantio]])</f>
        <v>2017</v>
      </c>
      <c r="F94" s="83">
        <v>3002</v>
      </c>
      <c r="G94" s="83">
        <v>1</v>
      </c>
      <c r="H94" s="83">
        <v>20</v>
      </c>
      <c r="I94" s="83" t="s">
        <v>5</v>
      </c>
      <c r="J94" s="83">
        <v>0.5</v>
      </c>
      <c r="K94" s="83" t="s">
        <v>2</v>
      </c>
      <c r="L94" s="83" t="s">
        <v>28</v>
      </c>
      <c r="M94" s="83" t="s">
        <v>46</v>
      </c>
      <c r="N94" s="83" t="s">
        <v>3</v>
      </c>
      <c r="O94" s="74">
        <f>(10000/1.5)*Canaplanta[[#This Row],[Área Plantada(Ha)]]</f>
        <v>3333.3333333333335</v>
      </c>
      <c r="P94" s="73">
        <v>6</v>
      </c>
      <c r="Q94" s="75">
        <f>IFERROR(Canaplanta[[#This Row],[Área Plantada(Ha)]]/Canaplanta[[#This Row],[Pessoas]],"")</f>
        <v>8.3333333333333329E-2</v>
      </c>
      <c r="R94" s="75"/>
    </row>
    <row r="95" spans="2:18" x14ac:dyDescent="0.25">
      <c r="B95" t="s">
        <v>31</v>
      </c>
      <c r="C95" s="98">
        <v>42774</v>
      </c>
      <c r="D95" s="73" t="str">
        <f>PROPER(TEXT(Canaplanta[[#This Row],[Data Plantio]],"mmm"))</f>
        <v>Fev</v>
      </c>
      <c r="E95" s="73">
        <f>YEAR(Canaplanta[[#This Row],[Data Plantio]])</f>
        <v>2017</v>
      </c>
      <c r="F95" s="83">
        <v>3002</v>
      </c>
      <c r="G95" s="83">
        <v>1</v>
      </c>
      <c r="H95" s="83">
        <v>20</v>
      </c>
      <c r="I95" s="83" t="s">
        <v>5</v>
      </c>
      <c r="J95" s="83">
        <v>2.2999999999999998</v>
      </c>
      <c r="K95" s="83" t="s">
        <v>2</v>
      </c>
      <c r="L95" s="83" t="s">
        <v>28</v>
      </c>
      <c r="M95" s="83" t="s">
        <v>46</v>
      </c>
      <c r="N95" s="83" t="s">
        <v>3</v>
      </c>
      <c r="O95" s="74">
        <f>(10000/1.5)*Canaplanta[[#This Row],[Área Plantada(Ha)]]</f>
        <v>15333.333333333332</v>
      </c>
      <c r="P95" s="73">
        <v>6</v>
      </c>
      <c r="Q95" s="75">
        <f>IFERROR(Canaplanta[[#This Row],[Área Plantada(Ha)]]/Canaplanta[[#This Row],[Pessoas]],"")</f>
        <v>0.3833333333333333</v>
      </c>
      <c r="R95" s="75"/>
    </row>
    <row r="96" spans="2:18" x14ac:dyDescent="0.25">
      <c r="B96" t="s">
        <v>31</v>
      </c>
      <c r="C96" s="98">
        <v>42775</v>
      </c>
      <c r="D96" s="73" t="str">
        <f>PROPER(TEXT(Canaplanta[[#This Row],[Data Plantio]],"mmm"))</f>
        <v>Fev</v>
      </c>
      <c r="E96" s="73">
        <f>YEAR(Canaplanta[[#This Row],[Data Plantio]])</f>
        <v>2017</v>
      </c>
      <c r="F96" s="83">
        <v>3002</v>
      </c>
      <c r="G96" s="83">
        <v>1</v>
      </c>
      <c r="H96" s="83">
        <v>20</v>
      </c>
      <c r="I96" s="83" t="s">
        <v>5</v>
      </c>
      <c r="J96" s="83">
        <v>2</v>
      </c>
      <c r="K96" s="83" t="s">
        <v>2</v>
      </c>
      <c r="L96" s="83" t="s">
        <v>28</v>
      </c>
      <c r="M96" s="83" t="s">
        <v>46</v>
      </c>
      <c r="N96" s="83" t="s">
        <v>4</v>
      </c>
      <c r="O96" s="74">
        <f>(10000/1.5)*Canaplanta[[#This Row],[Área Plantada(Ha)]]</f>
        <v>13333.333333333334</v>
      </c>
      <c r="P96" s="73">
        <v>6</v>
      </c>
      <c r="Q96" s="75">
        <f>IFERROR(Canaplanta[[#This Row],[Área Plantada(Ha)]]/Canaplanta[[#This Row],[Pessoas]],"")</f>
        <v>0.33333333333333331</v>
      </c>
      <c r="R96" s="75"/>
    </row>
    <row r="97" spans="2:18" x14ac:dyDescent="0.25">
      <c r="B97" t="s">
        <v>31</v>
      </c>
      <c r="C97" s="98">
        <v>42775</v>
      </c>
      <c r="D97" s="73" t="str">
        <f>PROPER(TEXT(Canaplanta[[#This Row],[Data Plantio]],"mmm"))</f>
        <v>Fev</v>
      </c>
      <c r="E97" s="73">
        <f>YEAR(Canaplanta[[#This Row],[Data Plantio]])</f>
        <v>2017</v>
      </c>
      <c r="F97" s="83">
        <v>3022</v>
      </c>
      <c r="G97" s="83">
        <v>1</v>
      </c>
      <c r="H97" s="83">
        <v>12</v>
      </c>
      <c r="I97" s="83" t="s">
        <v>5</v>
      </c>
      <c r="J97" s="83">
        <v>1</v>
      </c>
      <c r="K97" s="83" t="s">
        <v>2</v>
      </c>
      <c r="L97" s="83" t="s">
        <v>28</v>
      </c>
      <c r="M97" s="83" t="s">
        <v>46</v>
      </c>
      <c r="N97" s="83" t="s">
        <v>3</v>
      </c>
      <c r="O97" s="74">
        <f>(10000/1.5)*Canaplanta[[#This Row],[Área Plantada(Ha)]]</f>
        <v>6666.666666666667</v>
      </c>
      <c r="P97" s="73">
        <v>6</v>
      </c>
      <c r="Q97" s="75">
        <f>IFERROR(Canaplanta[[#This Row],[Área Plantada(Ha)]]/Canaplanta[[#This Row],[Pessoas]],"")</f>
        <v>0.16666666666666666</v>
      </c>
      <c r="R97" s="75"/>
    </row>
    <row r="98" spans="2:18" x14ac:dyDescent="0.25">
      <c r="B98" t="s">
        <v>31</v>
      </c>
      <c r="C98" s="98">
        <v>42775</v>
      </c>
      <c r="D98" s="73" t="str">
        <f>PROPER(TEXT(Canaplanta[[#This Row],[Data Plantio]],"mmm"))</f>
        <v>Fev</v>
      </c>
      <c r="E98" s="73">
        <f>YEAR(Canaplanta[[#This Row],[Data Plantio]])</f>
        <v>2017</v>
      </c>
      <c r="F98" s="83">
        <v>3022</v>
      </c>
      <c r="G98" s="83">
        <v>1</v>
      </c>
      <c r="H98" s="83">
        <v>5</v>
      </c>
      <c r="I98" s="83" t="s">
        <v>5</v>
      </c>
      <c r="J98" s="83">
        <v>4</v>
      </c>
      <c r="K98" s="83" t="s">
        <v>2</v>
      </c>
      <c r="L98" s="83" t="s">
        <v>28</v>
      </c>
      <c r="M98" s="83" t="s">
        <v>45</v>
      </c>
      <c r="N98" s="83" t="s">
        <v>3</v>
      </c>
      <c r="O98" s="74">
        <f>(10000/1.5)*Canaplanta[[#This Row],[Área Plantada(Ha)]]</f>
        <v>26666.666666666668</v>
      </c>
      <c r="P98" s="73">
        <v>6</v>
      </c>
      <c r="Q98" s="75">
        <f>IFERROR(Canaplanta[[#This Row],[Área Plantada(Ha)]]/Canaplanta[[#This Row],[Pessoas]],"")</f>
        <v>0.66666666666666663</v>
      </c>
      <c r="R98" s="75"/>
    </row>
    <row r="99" spans="2:18" x14ac:dyDescent="0.25">
      <c r="B99" t="s">
        <v>31</v>
      </c>
      <c r="C99" s="98">
        <v>42776</v>
      </c>
      <c r="D99" s="73" t="str">
        <f>PROPER(TEXT(Canaplanta[[#This Row],[Data Plantio]],"mmm"))</f>
        <v>Fev</v>
      </c>
      <c r="E99" s="73">
        <f>YEAR(Canaplanta[[#This Row],[Data Plantio]])</f>
        <v>2017</v>
      </c>
      <c r="F99" s="83">
        <v>3022</v>
      </c>
      <c r="G99" s="83">
        <v>1</v>
      </c>
      <c r="H99" s="83">
        <v>8</v>
      </c>
      <c r="I99" s="83" t="s">
        <v>5</v>
      </c>
      <c r="J99" s="83">
        <v>2.27</v>
      </c>
      <c r="K99" s="83" t="s">
        <v>2</v>
      </c>
      <c r="L99" s="83" t="s">
        <v>28</v>
      </c>
      <c r="M99" s="83" t="s">
        <v>44</v>
      </c>
      <c r="N99" s="83" t="s">
        <v>4</v>
      </c>
      <c r="O99" s="74">
        <f>(10000/1.5)*Canaplanta[[#This Row],[Área Plantada(Ha)]]</f>
        <v>15133.333333333334</v>
      </c>
      <c r="P99" s="73">
        <v>6</v>
      </c>
      <c r="Q99" s="75">
        <f>IFERROR(Canaplanta[[#This Row],[Área Plantada(Ha)]]/Canaplanta[[#This Row],[Pessoas]],"")</f>
        <v>0.37833333333333335</v>
      </c>
      <c r="R99" s="75"/>
    </row>
    <row r="100" spans="2:18" x14ac:dyDescent="0.25">
      <c r="B100" t="s">
        <v>31</v>
      </c>
      <c r="C100" s="98">
        <v>42776</v>
      </c>
      <c r="D100" s="73" t="str">
        <f>PROPER(TEXT(Canaplanta[[#This Row],[Data Plantio]],"mmm"))</f>
        <v>Fev</v>
      </c>
      <c r="E100" s="73">
        <f>YEAR(Canaplanta[[#This Row],[Data Plantio]])</f>
        <v>2017</v>
      </c>
      <c r="F100" s="83">
        <v>3022</v>
      </c>
      <c r="G100" s="83">
        <v>1</v>
      </c>
      <c r="H100" s="83">
        <v>14</v>
      </c>
      <c r="I100" s="83" t="s">
        <v>5</v>
      </c>
      <c r="J100" s="83">
        <v>0.27</v>
      </c>
      <c r="K100" s="83" t="s">
        <v>2</v>
      </c>
      <c r="L100" s="83" t="s">
        <v>28</v>
      </c>
      <c r="M100" s="83" t="s">
        <v>44</v>
      </c>
      <c r="N100" s="83" t="s">
        <v>3</v>
      </c>
      <c r="O100" s="74">
        <f>(10000/1.5)*Canaplanta[[#This Row],[Área Plantada(Ha)]]</f>
        <v>1800.0000000000002</v>
      </c>
      <c r="P100" s="73">
        <v>6</v>
      </c>
      <c r="Q100" s="75">
        <f>IFERROR(Canaplanta[[#This Row],[Área Plantada(Ha)]]/Canaplanta[[#This Row],[Pessoas]],"")</f>
        <v>4.5000000000000005E-2</v>
      </c>
      <c r="R100" s="75"/>
    </row>
    <row r="101" spans="2:18" x14ac:dyDescent="0.25">
      <c r="B101" t="s">
        <v>31</v>
      </c>
      <c r="C101" s="98">
        <v>42776</v>
      </c>
      <c r="D101" s="73" t="str">
        <f>PROPER(TEXT(Canaplanta[[#This Row],[Data Plantio]],"mmm"))</f>
        <v>Fev</v>
      </c>
      <c r="E101" s="73">
        <f>YEAR(Canaplanta[[#This Row],[Data Plantio]])</f>
        <v>2017</v>
      </c>
      <c r="F101" s="83">
        <v>3022</v>
      </c>
      <c r="G101" s="83">
        <v>1</v>
      </c>
      <c r="H101" s="83">
        <v>9</v>
      </c>
      <c r="I101" s="83" t="s">
        <v>5</v>
      </c>
      <c r="J101" s="83">
        <v>1.3</v>
      </c>
      <c r="K101" s="83" t="s">
        <v>2</v>
      </c>
      <c r="L101" s="83" t="s">
        <v>28</v>
      </c>
      <c r="M101" s="83" t="s">
        <v>46</v>
      </c>
      <c r="N101" s="83" t="s">
        <v>3</v>
      </c>
      <c r="O101" s="74">
        <f>(10000/1.5)*Canaplanta[[#This Row],[Área Plantada(Ha)]]</f>
        <v>8666.6666666666679</v>
      </c>
      <c r="P101" s="73">
        <v>6</v>
      </c>
      <c r="Q101" s="75">
        <f>IFERROR(Canaplanta[[#This Row],[Área Plantada(Ha)]]/Canaplanta[[#This Row],[Pessoas]],"")</f>
        <v>0.21666666666666667</v>
      </c>
      <c r="R101" s="75"/>
    </row>
    <row r="102" spans="2:18" x14ac:dyDescent="0.25">
      <c r="B102" t="s">
        <v>31</v>
      </c>
      <c r="C102" s="98">
        <v>42776</v>
      </c>
      <c r="D102" s="73" t="str">
        <f>PROPER(TEXT(Canaplanta[[#This Row],[Data Plantio]],"mmm"))</f>
        <v>Fev</v>
      </c>
      <c r="E102" s="73">
        <f>YEAR(Canaplanta[[#This Row],[Data Plantio]])</f>
        <v>2017</v>
      </c>
      <c r="F102" s="83">
        <v>3022</v>
      </c>
      <c r="G102" s="83">
        <v>1</v>
      </c>
      <c r="H102" s="83">
        <v>5</v>
      </c>
      <c r="I102" s="83" t="s">
        <v>5</v>
      </c>
      <c r="J102" s="83">
        <v>4</v>
      </c>
      <c r="K102" s="83" t="s">
        <v>2</v>
      </c>
      <c r="L102" s="83" t="s">
        <v>28</v>
      </c>
      <c r="M102" s="83" t="s">
        <v>45</v>
      </c>
      <c r="N102" s="83" t="s">
        <v>3</v>
      </c>
      <c r="O102" s="74">
        <f>(10000/1.5)*Canaplanta[[#This Row],[Área Plantada(Ha)]]</f>
        <v>26666.666666666668</v>
      </c>
      <c r="P102" s="73">
        <v>6</v>
      </c>
      <c r="Q102" s="75">
        <f>IFERROR(Canaplanta[[#This Row],[Área Plantada(Ha)]]/Canaplanta[[#This Row],[Pessoas]],"")</f>
        <v>0.66666666666666663</v>
      </c>
      <c r="R102" s="75"/>
    </row>
    <row r="103" spans="2:18" x14ac:dyDescent="0.25">
      <c r="B103" t="s">
        <v>31</v>
      </c>
      <c r="C103" s="98">
        <v>42777</v>
      </c>
      <c r="D103" s="73" t="str">
        <f>PROPER(TEXT(Canaplanta[[#This Row],[Data Plantio]],"mmm"))</f>
        <v>Fev</v>
      </c>
      <c r="E103" s="73">
        <f>YEAR(Canaplanta[[#This Row],[Data Plantio]])</f>
        <v>2017</v>
      </c>
      <c r="F103" s="83">
        <v>3022</v>
      </c>
      <c r="G103" s="83">
        <v>1</v>
      </c>
      <c r="H103" s="83">
        <v>13</v>
      </c>
      <c r="I103" s="83" t="s">
        <v>5</v>
      </c>
      <c r="J103" s="83">
        <v>1.84</v>
      </c>
      <c r="K103" s="83" t="s">
        <v>2</v>
      </c>
      <c r="L103" s="83" t="s">
        <v>28</v>
      </c>
      <c r="M103" s="83" t="s">
        <v>44</v>
      </c>
      <c r="N103" s="83" t="s">
        <v>3</v>
      </c>
      <c r="O103" s="74">
        <f>(10000/1.5)*Canaplanta[[#This Row],[Área Plantada(Ha)]]</f>
        <v>12266.666666666668</v>
      </c>
      <c r="P103" s="73">
        <v>6</v>
      </c>
      <c r="Q103" s="75">
        <f>IFERROR(Canaplanta[[#This Row],[Área Plantada(Ha)]]/Canaplanta[[#This Row],[Pessoas]],"")</f>
        <v>0.3066666666666667</v>
      </c>
      <c r="R103" s="75"/>
    </row>
    <row r="104" spans="2:18" x14ac:dyDescent="0.25">
      <c r="B104" t="s">
        <v>31</v>
      </c>
      <c r="C104" s="98">
        <v>42777</v>
      </c>
      <c r="D104" s="73" t="str">
        <f>PROPER(TEXT(Canaplanta[[#This Row],[Data Plantio]],"mmm"))</f>
        <v>Fev</v>
      </c>
      <c r="E104" s="73">
        <f>YEAR(Canaplanta[[#This Row],[Data Plantio]])</f>
        <v>2017</v>
      </c>
      <c r="F104" s="83">
        <v>3022</v>
      </c>
      <c r="G104" s="83">
        <v>1</v>
      </c>
      <c r="H104" s="83">
        <v>9</v>
      </c>
      <c r="I104" s="83" t="s">
        <v>5</v>
      </c>
      <c r="J104" s="83">
        <v>4.2</v>
      </c>
      <c r="K104" s="83" t="s">
        <v>2</v>
      </c>
      <c r="L104" s="83" t="s">
        <v>28</v>
      </c>
      <c r="M104" s="83" t="s">
        <v>46</v>
      </c>
      <c r="N104" s="83" t="s">
        <v>3</v>
      </c>
      <c r="O104" s="74">
        <f>(10000/1.5)*Canaplanta[[#This Row],[Área Plantada(Ha)]]</f>
        <v>28000.000000000004</v>
      </c>
      <c r="P104" s="73">
        <v>6</v>
      </c>
      <c r="Q104" s="75">
        <f>IFERROR(Canaplanta[[#This Row],[Área Plantada(Ha)]]/Canaplanta[[#This Row],[Pessoas]],"")</f>
        <v>0.70000000000000007</v>
      </c>
      <c r="R104" s="75"/>
    </row>
    <row r="105" spans="2:18" x14ac:dyDescent="0.25">
      <c r="B105" t="s">
        <v>31</v>
      </c>
      <c r="C105" s="98">
        <v>42777</v>
      </c>
      <c r="D105" s="73" t="str">
        <f>PROPER(TEXT(Canaplanta[[#This Row],[Data Plantio]],"mmm"))</f>
        <v>Fev</v>
      </c>
      <c r="E105" s="73">
        <f>YEAR(Canaplanta[[#This Row],[Data Plantio]])</f>
        <v>2017</v>
      </c>
      <c r="F105" s="83">
        <v>3022</v>
      </c>
      <c r="G105" s="83">
        <v>1</v>
      </c>
      <c r="H105" s="83">
        <v>5</v>
      </c>
      <c r="I105" s="83" t="s">
        <v>5</v>
      </c>
      <c r="J105" s="83">
        <v>3</v>
      </c>
      <c r="K105" s="83" t="s">
        <v>2</v>
      </c>
      <c r="L105" s="83" t="s">
        <v>28</v>
      </c>
      <c r="M105" s="83" t="s">
        <v>45</v>
      </c>
      <c r="N105" s="83" t="s">
        <v>3</v>
      </c>
      <c r="O105" s="74">
        <f>(10000/1.5)*Canaplanta[[#This Row],[Área Plantada(Ha)]]</f>
        <v>20000</v>
      </c>
      <c r="P105" s="73">
        <v>6</v>
      </c>
      <c r="Q105" s="75">
        <f>IFERROR(Canaplanta[[#This Row],[Área Plantada(Ha)]]/Canaplanta[[#This Row],[Pessoas]],"")</f>
        <v>0.5</v>
      </c>
      <c r="R105" s="75"/>
    </row>
    <row r="106" spans="2:18" x14ac:dyDescent="0.25">
      <c r="B106" t="s">
        <v>31</v>
      </c>
      <c r="C106" s="98">
        <v>42777</v>
      </c>
      <c r="D106" s="73" t="str">
        <f>PROPER(TEXT(Canaplanta[[#This Row],[Data Plantio]],"mmm"))</f>
        <v>Fev</v>
      </c>
      <c r="E106" s="73">
        <f>YEAR(Canaplanta[[#This Row],[Data Plantio]])</f>
        <v>2017</v>
      </c>
      <c r="F106" s="83">
        <v>3022</v>
      </c>
      <c r="G106" s="83">
        <v>1</v>
      </c>
      <c r="H106" s="83">
        <v>9</v>
      </c>
      <c r="I106" s="83" t="s">
        <v>5</v>
      </c>
      <c r="J106" s="83">
        <v>0.5</v>
      </c>
      <c r="K106" s="83" t="s">
        <v>2</v>
      </c>
      <c r="L106" s="83" t="s">
        <v>28</v>
      </c>
      <c r="M106" s="83" t="s">
        <v>45</v>
      </c>
      <c r="N106" s="83" t="s">
        <v>3</v>
      </c>
      <c r="O106" s="74">
        <f>(10000/1.5)*Canaplanta[[#This Row],[Área Plantada(Ha)]]</f>
        <v>3333.3333333333335</v>
      </c>
      <c r="P106" s="73">
        <v>6</v>
      </c>
      <c r="Q106" s="75">
        <f>IFERROR(Canaplanta[[#This Row],[Área Plantada(Ha)]]/Canaplanta[[#This Row],[Pessoas]],"")</f>
        <v>8.3333333333333329E-2</v>
      </c>
      <c r="R106" s="75"/>
    </row>
    <row r="107" spans="2:18" x14ac:dyDescent="0.25">
      <c r="B107" t="s">
        <v>31</v>
      </c>
      <c r="C107" s="98">
        <v>42777</v>
      </c>
      <c r="D107" s="73" t="str">
        <f>PROPER(TEXT(Canaplanta[[#This Row],[Data Plantio]],"mmm"))</f>
        <v>Fev</v>
      </c>
      <c r="E107" s="73">
        <f>YEAR(Canaplanta[[#This Row],[Data Plantio]])</f>
        <v>2017</v>
      </c>
      <c r="F107" s="83">
        <v>3022</v>
      </c>
      <c r="G107" s="83">
        <v>1</v>
      </c>
      <c r="H107" s="83">
        <v>14</v>
      </c>
      <c r="I107" s="83" t="s">
        <v>5</v>
      </c>
      <c r="J107" s="83">
        <v>0.37</v>
      </c>
      <c r="K107" s="83" t="s">
        <v>2</v>
      </c>
      <c r="L107" s="83" t="s">
        <v>28</v>
      </c>
      <c r="M107" s="83" t="s">
        <v>44</v>
      </c>
      <c r="N107" s="83" t="s">
        <v>4</v>
      </c>
      <c r="O107" s="74">
        <f>(10000/1.5)*Canaplanta[[#This Row],[Área Plantada(Ha)]]</f>
        <v>2466.666666666667</v>
      </c>
      <c r="P107" s="73">
        <v>6</v>
      </c>
      <c r="Q107" s="75">
        <f>IFERROR(Canaplanta[[#This Row],[Área Plantada(Ha)]]/Canaplanta[[#This Row],[Pessoas]],"")</f>
        <v>6.1666666666666668E-2</v>
      </c>
      <c r="R107" s="75"/>
    </row>
    <row r="108" spans="2:18" x14ac:dyDescent="0.25">
      <c r="B108" t="s">
        <v>31</v>
      </c>
      <c r="C108" s="98">
        <v>42779</v>
      </c>
      <c r="D108" s="73" t="str">
        <f>PROPER(TEXT(Canaplanta[[#This Row],[Data Plantio]],"mmm"))</f>
        <v>Fev</v>
      </c>
      <c r="E108" s="73">
        <f>YEAR(Canaplanta[[#This Row],[Data Plantio]])</f>
        <v>2017</v>
      </c>
      <c r="F108" s="83">
        <v>3022</v>
      </c>
      <c r="G108" s="83">
        <v>1</v>
      </c>
      <c r="H108" s="83">
        <v>9</v>
      </c>
      <c r="I108" s="83" t="s">
        <v>5</v>
      </c>
      <c r="J108" s="83">
        <v>2.5</v>
      </c>
      <c r="K108" s="83" t="s">
        <v>2</v>
      </c>
      <c r="L108" s="83" t="s">
        <v>28</v>
      </c>
      <c r="M108" s="83" t="s">
        <v>46</v>
      </c>
      <c r="N108" s="83" t="s">
        <v>3</v>
      </c>
      <c r="O108" s="74">
        <f>(10000/1.5)*Canaplanta[[#This Row],[Área Plantada(Ha)]]</f>
        <v>16666.666666666668</v>
      </c>
      <c r="P108" s="73">
        <v>6</v>
      </c>
      <c r="Q108" s="75">
        <f>IFERROR(Canaplanta[[#This Row],[Área Plantada(Ha)]]/Canaplanta[[#This Row],[Pessoas]],"")</f>
        <v>0.41666666666666669</v>
      </c>
      <c r="R108" s="75"/>
    </row>
    <row r="109" spans="2:18" x14ac:dyDescent="0.25">
      <c r="B109" t="s">
        <v>31</v>
      </c>
      <c r="C109" s="98">
        <v>42779</v>
      </c>
      <c r="D109" s="73" t="str">
        <f>PROPER(TEXT(Canaplanta[[#This Row],[Data Plantio]],"mmm"))</f>
        <v>Fev</v>
      </c>
      <c r="E109" s="73">
        <f>YEAR(Canaplanta[[#This Row],[Data Plantio]])</f>
        <v>2017</v>
      </c>
      <c r="F109" s="83">
        <v>3022</v>
      </c>
      <c r="G109" s="83">
        <v>1</v>
      </c>
      <c r="H109" s="83">
        <v>5</v>
      </c>
      <c r="I109" s="83" t="s">
        <v>5</v>
      </c>
      <c r="J109" s="83">
        <v>3.2</v>
      </c>
      <c r="K109" s="83" t="s">
        <v>2</v>
      </c>
      <c r="L109" s="83" t="s">
        <v>28</v>
      </c>
      <c r="M109" s="83" t="s">
        <v>45</v>
      </c>
      <c r="N109" s="83" t="s">
        <v>3</v>
      </c>
      <c r="O109" s="74">
        <f>(10000/1.5)*Canaplanta[[#This Row],[Área Plantada(Ha)]]</f>
        <v>21333.333333333336</v>
      </c>
      <c r="P109" s="73">
        <v>6</v>
      </c>
      <c r="Q109" s="75">
        <f>IFERROR(Canaplanta[[#This Row],[Área Plantada(Ha)]]/Canaplanta[[#This Row],[Pessoas]],"")</f>
        <v>0.53333333333333333</v>
      </c>
      <c r="R109" s="75"/>
    </row>
    <row r="110" spans="2:18" x14ac:dyDescent="0.25">
      <c r="B110" t="s">
        <v>31</v>
      </c>
      <c r="C110" s="98">
        <v>42779</v>
      </c>
      <c r="D110" s="73" t="str">
        <f>PROPER(TEXT(Canaplanta[[#This Row],[Data Plantio]],"mmm"))</f>
        <v>Fev</v>
      </c>
      <c r="E110" s="73">
        <f>YEAR(Canaplanta[[#This Row],[Data Plantio]])</f>
        <v>2017</v>
      </c>
      <c r="F110" s="83">
        <v>3022</v>
      </c>
      <c r="G110" s="83">
        <v>1</v>
      </c>
      <c r="H110" s="83">
        <v>13</v>
      </c>
      <c r="I110" s="83" t="s">
        <v>5</v>
      </c>
      <c r="J110" s="83">
        <v>1.51</v>
      </c>
      <c r="K110" s="83" t="s">
        <v>2</v>
      </c>
      <c r="L110" s="83" t="s">
        <v>28</v>
      </c>
      <c r="M110" s="83" t="s">
        <v>44</v>
      </c>
      <c r="N110" s="83" t="s">
        <v>3</v>
      </c>
      <c r="O110" s="74">
        <f>(10000/1.5)*Canaplanta[[#This Row],[Área Plantada(Ha)]]</f>
        <v>10066.666666666668</v>
      </c>
      <c r="P110" s="73">
        <v>6</v>
      </c>
      <c r="Q110" s="75">
        <f>IFERROR(Canaplanta[[#This Row],[Área Plantada(Ha)]]/Canaplanta[[#This Row],[Pessoas]],"")</f>
        <v>0.25166666666666665</v>
      </c>
      <c r="R110" s="75"/>
    </row>
    <row r="111" spans="2:18" x14ac:dyDescent="0.25">
      <c r="B111" t="s">
        <v>31</v>
      </c>
      <c r="C111" s="98">
        <v>42780</v>
      </c>
      <c r="D111" s="73" t="str">
        <f>PROPER(TEXT(Canaplanta[[#This Row],[Data Plantio]],"mmm"))</f>
        <v>Fev</v>
      </c>
      <c r="E111" s="73">
        <f>YEAR(Canaplanta[[#This Row],[Data Plantio]])</f>
        <v>2017</v>
      </c>
      <c r="F111" s="83">
        <v>3022</v>
      </c>
      <c r="G111" s="83">
        <v>1</v>
      </c>
      <c r="H111" s="83">
        <v>13</v>
      </c>
      <c r="I111" s="83" t="s">
        <v>5</v>
      </c>
      <c r="J111" s="83">
        <v>0.76</v>
      </c>
      <c r="K111" s="83" t="s">
        <v>2</v>
      </c>
      <c r="L111" s="83" t="s">
        <v>28</v>
      </c>
      <c r="M111" s="83" t="s">
        <v>44</v>
      </c>
      <c r="N111" s="83" t="s">
        <v>4</v>
      </c>
      <c r="O111" s="74">
        <f>(10000/1.5)*Canaplanta[[#This Row],[Área Plantada(Ha)]]</f>
        <v>5066.666666666667</v>
      </c>
      <c r="P111" s="73">
        <v>6</v>
      </c>
      <c r="Q111" s="75">
        <f>IFERROR(Canaplanta[[#This Row],[Área Plantada(Ha)]]/Canaplanta[[#This Row],[Pessoas]],"")</f>
        <v>0.12666666666666668</v>
      </c>
      <c r="R111" s="75"/>
    </row>
    <row r="112" spans="2:18" x14ac:dyDescent="0.25">
      <c r="B112" t="s">
        <v>31</v>
      </c>
      <c r="C112" s="98">
        <v>42780</v>
      </c>
      <c r="D112" s="73" t="str">
        <f>PROPER(TEXT(Canaplanta[[#This Row],[Data Plantio]],"mmm"))</f>
        <v>Fev</v>
      </c>
      <c r="E112" s="73">
        <f>YEAR(Canaplanta[[#This Row],[Data Plantio]])</f>
        <v>2017</v>
      </c>
      <c r="F112" s="83">
        <v>3022</v>
      </c>
      <c r="G112" s="83">
        <v>1</v>
      </c>
      <c r="H112" s="83">
        <v>9</v>
      </c>
      <c r="I112" s="83" t="s">
        <v>5</v>
      </c>
      <c r="J112" s="83">
        <v>2</v>
      </c>
      <c r="K112" s="83" t="s">
        <v>2</v>
      </c>
      <c r="L112" s="83" t="s">
        <v>28</v>
      </c>
      <c r="M112" s="83" t="s">
        <v>46</v>
      </c>
      <c r="N112" s="83" t="s">
        <v>3</v>
      </c>
      <c r="O112" s="74">
        <f>(10000/1.5)*Canaplanta[[#This Row],[Área Plantada(Ha)]]</f>
        <v>13333.333333333334</v>
      </c>
      <c r="P112" s="73">
        <v>6</v>
      </c>
      <c r="Q112" s="75">
        <f>IFERROR(Canaplanta[[#This Row],[Área Plantada(Ha)]]/Canaplanta[[#This Row],[Pessoas]],"")</f>
        <v>0.33333333333333331</v>
      </c>
      <c r="R112" s="75"/>
    </row>
    <row r="113" spans="2:18" x14ac:dyDescent="0.25">
      <c r="B113" t="s">
        <v>31</v>
      </c>
      <c r="C113" s="98">
        <v>42780</v>
      </c>
      <c r="D113" s="73" t="str">
        <f>PROPER(TEXT(Canaplanta[[#This Row],[Data Plantio]],"mmm"))</f>
        <v>Fev</v>
      </c>
      <c r="E113" s="73">
        <f>YEAR(Canaplanta[[#This Row],[Data Plantio]])</f>
        <v>2017</v>
      </c>
      <c r="F113" s="83">
        <v>3022</v>
      </c>
      <c r="G113" s="83">
        <v>1</v>
      </c>
      <c r="H113" s="83">
        <v>11</v>
      </c>
      <c r="I113" s="83" t="s">
        <v>5</v>
      </c>
      <c r="J113" s="83">
        <v>2.5</v>
      </c>
      <c r="K113" s="83" t="s">
        <v>2</v>
      </c>
      <c r="L113" s="83" t="s">
        <v>28</v>
      </c>
      <c r="M113" s="83" t="s">
        <v>45</v>
      </c>
      <c r="N113" s="83" t="s">
        <v>3</v>
      </c>
      <c r="O113" s="74">
        <f>(10000/1.5)*Canaplanta[[#This Row],[Área Plantada(Ha)]]</f>
        <v>16666.666666666668</v>
      </c>
      <c r="P113" s="73">
        <v>6</v>
      </c>
      <c r="Q113" s="75">
        <f>IFERROR(Canaplanta[[#This Row],[Área Plantada(Ha)]]/Canaplanta[[#This Row],[Pessoas]],"")</f>
        <v>0.41666666666666669</v>
      </c>
      <c r="R113" s="75"/>
    </row>
    <row r="114" spans="2:18" x14ac:dyDescent="0.25">
      <c r="B114" t="s">
        <v>31</v>
      </c>
      <c r="C114" s="98">
        <v>42781</v>
      </c>
      <c r="D114" s="73" t="str">
        <f>PROPER(TEXT(Canaplanta[[#This Row],[Data Plantio]],"mmm"))</f>
        <v>Fev</v>
      </c>
      <c r="E114" s="73">
        <f>YEAR(Canaplanta[[#This Row],[Data Plantio]])</f>
        <v>2017</v>
      </c>
      <c r="F114" s="83">
        <v>3022</v>
      </c>
      <c r="G114" s="83">
        <v>1</v>
      </c>
      <c r="H114" s="83">
        <v>5</v>
      </c>
      <c r="I114" s="83" t="s">
        <v>5</v>
      </c>
      <c r="J114" s="83">
        <v>1.3</v>
      </c>
      <c r="K114" s="83" t="s">
        <v>2</v>
      </c>
      <c r="L114" s="83" t="s">
        <v>28</v>
      </c>
      <c r="M114" s="83" t="s">
        <v>44</v>
      </c>
      <c r="N114" s="83" t="s">
        <v>4</v>
      </c>
      <c r="O114" s="74">
        <f>(10000/1.5)*Canaplanta[[#This Row],[Área Plantada(Ha)]]</f>
        <v>8666.6666666666679</v>
      </c>
      <c r="P114" s="73">
        <v>6</v>
      </c>
      <c r="Q114" s="75">
        <f>IFERROR(Canaplanta[[#This Row],[Área Plantada(Ha)]]/Canaplanta[[#This Row],[Pessoas]],"")</f>
        <v>0.21666666666666667</v>
      </c>
      <c r="R114" s="75"/>
    </row>
    <row r="115" spans="2:18" x14ac:dyDescent="0.25">
      <c r="B115" t="s">
        <v>31</v>
      </c>
      <c r="C115" s="98">
        <v>42781</v>
      </c>
      <c r="D115" s="73" t="str">
        <f>PROPER(TEXT(Canaplanta[[#This Row],[Data Plantio]],"mmm"))</f>
        <v>Fev</v>
      </c>
      <c r="E115" s="73">
        <f>YEAR(Canaplanta[[#This Row],[Data Plantio]])</f>
        <v>2017</v>
      </c>
      <c r="F115" s="83">
        <v>3022</v>
      </c>
      <c r="G115" s="83">
        <v>1</v>
      </c>
      <c r="H115" s="83">
        <v>6</v>
      </c>
      <c r="I115" s="83" t="s">
        <v>5</v>
      </c>
      <c r="J115" s="83">
        <v>0.4</v>
      </c>
      <c r="K115" s="83" t="s">
        <v>2</v>
      </c>
      <c r="L115" s="83" t="s">
        <v>28</v>
      </c>
      <c r="M115" s="83" t="s">
        <v>44</v>
      </c>
      <c r="N115" s="83" t="s">
        <v>4</v>
      </c>
      <c r="O115" s="74">
        <f>(10000/1.5)*Canaplanta[[#This Row],[Área Plantada(Ha)]]</f>
        <v>2666.666666666667</v>
      </c>
      <c r="P115" s="73">
        <v>6</v>
      </c>
      <c r="Q115" s="75">
        <f>IFERROR(Canaplanta[[#This Row],[Área Plantada(Ha)]]/Canaplanta[[#This Row],[Pessoas]],"")</f>
        <v>6.6666666666666666E-2</v>
      </c>
      <c r="R115" s="75"/>
    </row>
    <row r="116" spans="2:18" x14ac:dyDescent="0.25">
      <c r="B116" t="s">
        <v>31</v>
      </c>
      <c r="C116" s="98">
        <v>42782</v>
      </c>
      <c r="D116" s="73" t="str">
        <f>PROPER(TEXT(Canaplanta[[#This Row],[Data Plantio]],"mmm"))</f>
        <v>Fev</v>
      </c>
      <c r="E116" s="73">
        <f>YEAR(Canaplanta[[#This Row],[Data Plantio]])</f>
        <v>2017</v>
      </c>
      <c r="F116" s="83">
        <v>3022</v>
      </c>
      <c r="G116" s="83">
        <v>1</v>
      </c>
      <c r="H116" s="83">
        <v>9</v>
      </c>
      <c r="I116" s="83" t="s">
        <v>5</v>
      </c>
      <c r="J116" s="83">
        <v>4.5999999999999996</v>
      </c>
      <c r="K116" s="83" t="s">
        <v>2</v>
      </c>
      <c r="L116" s="83" t="s">
        <v>28</v>
      </c>
      <c r="M116" s="83" t="s">
        <v>46</v>
      </c>
      <c r="N116" s="83" t="s">
        <v>3</v>
      </c>
      <c r="O116" s="74">
        <f>(10000/1.5)*Canaplanta[[#This Row],[Área Plantada(Ha)]]</f>
        <v>30666.666666666664</v>
      </c>
      <c r="P116" s="73">
        <v>6</v>
      </c>
      <c r="Q116" s="75">
        <f>IFERROR(Canaplanta[[#This Row],[Área Plantada(Ha)]]/Canaplanta[[#This Row],[Pessoas]],"")</f>
        <v>0.76666666666666661</v>
      </c>
      <c r="R116" s="75"/>
    </row>
    <row r="117" spans="2:18" x14ac:dyDescent="0.25">
      <c r="B117" t="s">
        <v>31</v>
      </c>
      <c r="C117" s="98">
        <v>42783</v>
      </c>
      <c r="D117" s="73" t="str">
        <f>PROPER(TEXT(Canaplanta[[#This Row],[Data Plantio]],"mmm"))</f>
        <v>Fev</v>
      </c>
      <c r="E117" s="73">
        <f>YEAR(Canaplanta[[#This Row],[Data Plantio]])</f>
        <v>2017</v>
      </c>
      <c r="F117" s="83">
        <v>3007</v>
      </c>
      <c r="G117" s="83">
        <v>1</v>
      </c>
      <c r="H117" s="83">
        <v>8</v>
      </c>
      <c r="I117" s="83" t="s">
        <v>5</v>
      </c>
      <c r="J117" s="83">
        <v>3.72</v>
      </c>
      <c r="K117" s="83" t="s">
        <v>2</v>
      </c>
      <c r="L117" s="83" t="s">
        <v>28</v>
      </c>
      <c r="M117" s="83" t="s">
        <v>44</v>
      </c>
      <c r="N117" s="83" t="s">
        <v>4</v>
      </c>
      <c r="O117" s="74">
        <f>(10000/1.5)*Canaplanta[[#This Row],[Área Plantada(Ha)]]</f>
        <v>24800.000000000004</v>
      </c>
      <c r="P117" s="73">
        <v>6</v>
      </c>
      <c r="Q117" s="75">
        <f>IFERROR(Canaplanta[[#This Row],[Área Plantada(Ha)]]/Canaplanta[[#This Row],[Pessoas]],"")</f>
        <v>0.62</v>
      </c>
      <c r="R117" s="75"/>
    </row>
    <row r="118" spans="2:18" x14ac:dyDescent="0.25">
      <c r="B118" t="s">
        <v>31</v>
      </c>
      <c r="C118" s="98">
        <v>42782</v>
      </c>
      <c r="D118" s="73" t="str">
        <f>PROPER(TEXT(Canaplanta[[#This Row],[Data Plantio]],"mmm"))</f>
        <v>Fev</v>
      </c>
      <c r="E118" s="73">
        <f>YEAR(Canaplanta[[#This Row],[Data Plantio]])</f>
        <v>2017</v>
      </c>
      <c r="F118" s="83">
        <v>3022</v>
      </c>
      <c r="G118" s="83">
        <v>1</v>
      </c>
      <c r="H118" s="83">
        <v>11</v>
      </c>
      <c r="I118" s="83" t="s">
        <v>5</v>
      </c>
      <c r="J118" s="83">
        <v>4.5</v>
      </c>
      <c r="K118" s="83" t="s">
        <v>2</v>
      </c>
      <c r="L118" s="83" t="s">
        <v>28</v>
      </c>
      <c r="M118" s="83" t="s">
        <v>45</v>
      </c>
      <c r="N118" s="83" t="s">
        <v>3</v>
      </c>
      <c r="O118" s="74">
        <f>(10000/1.5)*Canaplanta[[#This Row],[Área Plantada(Ha)]]</f>
        <v>30000</v>
      </c>
      <c r="P118" s="73">
        <v>6</v>
      </c>
      <c r="Q118" s="75">
        <f>IFERROR(Canaplanta[[#This Row],[Área Plantada(Ha)]]/Canaplanta[[#This Row],[Pessoas]],"")</f>
        <v>0.75</v>
      </c>
      <c r="R118" s="75"/>
    </row>
    <row r="119" spans="2:18" x14ac:dyDescent="0.25">
      <c r="B119" t="s">
        <v>31</v>
      </c>
      <c r="C119" s="98">
        <v>42783</v>
      </c>
      <c r="D119" s="73" t="str">
        <f>PROPER(TEXT(Canaplanta[[#This Row],[Data Plantio]],"mmm"))</f>
        <v>Fev</v>
      </c>
      <c r="E119" s="73">
        <f>YEAR(Canaplanta[[#This Row],[Data Plantio]])</f>
        <v>2017</v>
      </c>
      <c r="F119" s="83">
        <v>3022</v>
      </c>
      <c r="G119" s="83">
        <v>1</v>
      </c>
      <c r="H119" s="83">
        <v>9</v>
      </c>
      <c r="I119" s="83" t="s">
        <v>5</v>
      </c>
      <c r="J119" s="83">
        <v>1.5</v>
      </c>
      <c r="K119" s="83" t="s">
        <v>2</v>
      </c>
      <c r="L119" s="83" t="s">
        <v>28</v>
      </c>
      <c r="M119" s="83" t="s">
        <v>46</v>
      </c>
      <c r="N119" s="83" t="s">
        <v>3</v>
      </c>
      <c r="O119" s="74">
        <f>(10000/1.5)*Canaplanta[[#This Row],[Área Plantada(Ha)]]</f>
        <v>10000</v>
      </c>
      <c r="P119" s="73">
        <v>6</v>
      </c>
      <c r="Q119" s="75">
        <f>IFERROR(Canaplanta[[#This Row],[Área Plantada(Ha)]]/Canaplanta[[#This Row],[Pessoas]],"")</f>
        <v>0.25</v>
      </c>
      <c r="R119" s="75"/>
    </row>
    <row r="120" spans="2:18" x14ac:dyDescent="0.25">
      <c r="B120" t="s">
        <v>31</v>
      </c>
      <c r="C120" s="98">
        <v>42783</v>
      </c>
      <c r="D120" s="73" t="str">
        <f>PROPER(TEXT(Canaplanta[[#This Row],[Data Plantio]],"mmm"))</f>
        <v>Fev</v>
      </c>
      <c r="E120" s="73">
        <f>YEAR(Canaplanta[[#This Row],[Data Plantio]])</f>
        <v>2017</v>
      </c>
      <c r="F120" s="83">
        <v>3022</v>
      </c>
      <c r="G120" s="83">
        <v>1</v>
      </c>
      <c r="H120" s="83">
        <v>11</v>
      </c>
      <c r="I120" s="83" t="s">
        <v>5</v>
      </c>
      <c r="J120" s="83">
        <v>4</v>
      </c>
      <c r="K120" s="83" t="s">
        <v>2</v>
      </c>
      <c r="L120" s="83" t="s">
        <v>28</v>
      </c>
      <c r="M120" s="83" t="s">
        <v>45</v>
      </c>
      <c r="N120" s="83" t="s">
        <v>3</v>
      </c>
      <c r="O120" s="74">
        <f>(10000/1.5)*Canaplanta[[#This Row],[Área Plantada(Ha)]]</f>
        <v>26666.666666666668</v>
      </c>
      <c r="P120" s="73">
        <v>6</v>
      </c>
      <c r="Q120" s="75">
        <f>IFERROR(Canaplanta[[#This Row],[Área Plantada(Ha)]]/Canaplanta[[#This Row],[Pessoas]],"")</f>
        <v>0.66666666666666663</v>
      </c>
      <c r="R120" s="75"/>
    </row>
    <row r="121" spans="2:18" x14ac:dyDescent="0.25">
      <c r="B121" t="s">
        <v>31</v>
      </c>
      <c r="C121" s="98">
        <v>42786</v>
      </c>
      <c r="D121" s="73" t="str">
        <f>PROPER(TEXT(Canaplanta[[#This Row],[Data Plantio]],"mmm"))</f>
        <v>Fev</v>
      </c>
      <c r="E121" s="73">
        <f>YEAR(Canaplanta[[#This Row],[Data Plantio]])</f>
        <v>2017</v>
      </c>
      <c r="F121" s="83">
        <v>3022</v>
      </c>
      <c r="G121" s="83">
        <v>1</v>
      </c>
      <c r="H121" s="83">
        <v>9</v>
      </c>
      <c r="I121" s="83" t="s">
        <v>5</v>
      </c>
      <c r="J121" s="83">
        <v>1.5</v>
      </c>
      <c r="K121" s="83" t="s">
        <v>2</v>
      </c>
      <c r="L121" s="83" t="s">
        <v>28</v>
      </c>
      <c r="M121" s="83" t="s">
        <v>45</v>
      </c>
      <c r="N121" s="83" t="s">
        <v>3</v>
      </c>
      <c r="O121" s="74">
        <f>(10000/1.5)*Canaplanta[[#This Row],[Área Plantada(Ha)]]</f>
        <v>10000</v>
      </c>
      <c r="P121" s="73">
        <v>6</v>
      </c>
      <c r="Q121" s="75">
        <f>IFERROR(Canaplanta[[#This Row],[Área Plantada(Ha)]]/Canaplanta[[#This Row],[Pessoas]],"")</f>
        <v>0.25</v>
      </c>
      <c r="R121" s="75"/>
    </row>
    <row r="122" spans="2:18" x14ac:dyDescent="0.25">
      <c r="B122" t="s">
        <v>31</v>
      </c>
      <c r="C122" s="98">
        <v>42787</v>
      </c>
      <c r="D122" s="73" t="str">
        <f>PROPER(TEXT(Canaplanta[[#This Row],[Data Plantio]],"mmm"))</f>
        <v>Fev</v>
      </c>
      <c r="E122" s="73">
        <f>YEAR(Canaplanta[[#This Row],[Data Plantio]])</f>
        <v>2017</v>
      </c>
      <c r="F122" s="83">
        <v>3005</v>
      </c>
      <c r="G122" s="83">
        <v>1</v>
      </c>
      <c r="H122" s="83">
        <v>15</v>
      </c>
      <c r="I122" s="83" t="s">
        <v>5</v>
      </c>
      <c r="J122" s="83">
        <v>0.77</v>
      </c>
      <c r="K122" s="83" t="s">
        <v>2</v>
      </c>
      <c r="L122" s="83" t="s">
        <v>28</v>
      </c>
      <c r="M122" s="83" t="s">
        <v>44</v>
      </c>
      <c r="N122" s="83" t="s">
        <v>4</v>
      </c>
      <c r="O122" s="74">
        <f>(10000/1.5)*Canaplanta[[#This Row],[Área Plantada(Ha)]]</f>
        <v>5133.3333333333339</v>
      </c>
      <c r="P122" s="73">
        <v>6</v>
      </c>
      <c r="Q122" s="75">
        <f>IFERROR(Canaplanta[[#This Row],[Área Plantada(Ha)]]/Canaplanta[[#This Row],[Pessoas]],"")</f>
        <v>0.12833333333333333</v>
      </c>
      <c r="R122" s="75"/>
    </row>
    <row r="123" spans="2:18" x14ac:dyDescent="0.25">
      <c r="B123" t="s">
        <v>31</v>
      </c>
      <c r="C123" s="98">
        <v>42787</v>
      </c>
      <c r="D123" s="73" t="str">
        <f>PROPER(TEXT(Canaplanta[[#This Row],[Data Plantio]],"mmm"))</f>
        <v>Fev</v>
      </c>
      <c r="E123" s="73">
        <f>YEAR(Canaplanta[[#This Row],[Data Plantio]])</f>
        <v>2017</v>
      </c>
      <c r="F123" s="83">
        <v>3022</v>
      </c>
      <c r="G123" s="83">
        <v>1</v>
      </c>
      <c r="H123" s="83">
        <v>9</v>
      </c>
      <c r="I123" s="83" t="s">
        <v>5</v>
      </c>
      <c r="J123" s="83">
        <v>1.27</v>
      </c>
      <c r="K123" s="83" t="s">
        <v>2</v>
      </c>
      <c r="L123" s="83" t="s">
        <v>28</v>
      </c>
      <c r="M123" s="83" t="s">
        <v>44</v>
      </c>
      <c r="N123" s="83" t="s">
        <v>4</v>
      </c>
      <c r="O123" s="74">
        <f>(10000/1.5)*Canaplanta[[#This Row],[Área Plantada(Ha)]]</f>
        <v>8466.6666666666679</v>
      </c>
      <c r="P123" s="73">
        <v>6</v>
      </c>
      <c r="Q123" s="75">
        <f>IFERROR(Canaplanta[[#This Row],[Área Plantada(Ha)]]/Canaplanta[[#This Row],[Pessoas]],"")</f>
        <v>0.21166666666666667</v>
      </c>
      <c r="R123" s="75"/>
    </row>
    <row r="124" spans="2:18" x14ac:dyDescent="0.25">
      <c r="B124" t="s">
        <v>31</v>
      </c>
      <c r="C124" s="98">
        <v>42787</v>
      </c>
      <c r="D124" s="73" t="str">
        <f>PROPER(TEXT(Canaplanta[[#This Row],[Data Plantio]],"mmm"))</f>
        <v>Fev</v>
      </c>
      <c r="E124" s="73">
        <f>YEAR(Canaplanta[[#This Row],[Data Plantio]])</f>
        <v>2017</v>
      </c>
      <c r="F124" s="83">
        <v>3007</v>
      </c>
      <c r="G124" s="83">
        <v>1</v>
      </c>
      <c r="H124" s="83">
        <v>9</v>
      </c>
      <c r="I124" s="83" t="s">
        <v>5</v>
      </c>
      <c r="J124" s="83">
        <v>3.5</v>
      </c>
      <c r="K124" s="83" t="s">
        <v>2</v>
      </c>
      <c r="L124" s="83" t="s">
        <v>28</v>
      </c>
      <c r="M124" s="83" t="s">
        <v>46</v>
      </c>
      <c r="N124" s="83" t="s">
        <v>3</v>
      </c>
      <c r="O124" s="74">
        <f>(10000/1.5)*Canaplanta[[#This Row],[Área Plantada(Ha)]]</f>
        <v>23333.333333333336</v>
      </c>
      <c r="P124" s="73">
        <v>6</v>
      </c>
      <c r="Q124" s="75">
        <f>IFERROR(Canaplanta[[#This Row],[Área Plantada(Ha)]]/Canaplanta[[#This Row],[Pessoas]],"")</f>
        <v>0.58333333333333337</v>
      </c>
      <c r="R124" s="75"/>
    </row>
    <row r="125" spans="2:18" x14ac:dyDescent="0.25">
      <c r="B125" t="s">
        <v>31</v>
      </c>
      <c r="C125" s="98">
        <v>42787</v>
      </c>
      <c r="D125" s="73" t="str">
        <f>PROPER(TEXT(Canaplanta[[#This Row],[Data Plantio]],"mmm"))</f>
        <v>Fev</v>
      </c>
      <c r="E125" s="73">
        <f>YEAR(Canaplanta[[#This Row],[Data Plantio]])</f>
        <v>2017</v>
      </c>
      <c r="F125" s="83">
        <v>3007</v>
      </c>
      <c r="G125" s="83">
        <v>1</v>
      </c>
      <c r="H125" s="83">
        <v>9</v>
      </c>
      <c r="I125" s="83" t="s">
        <v>5</v>
      </c>
      <c r="J125" s="83">
        <v>2</v>
      </c>
      <c r="K125" s="83" t="s">
        <v>2</v>
      </c>
      <c r="L125" s="83" t="s">
        <v>28</v>
      </c>
      <c r="M125" s="83" t="s">
        <v>45</v>
      </c>
      <c r="N125" s="83" t="s">
        <v>3</v>
      </c>
      <c r="O125" s="74">
        <f>(10000/1.5)*Canaplanta[[#This Row],[Área Plantada(Ha)]]</f>
        <v>13333.333333333334</v>
      </c>
      <c r="P125" s="73">
        <v>6</v>
      </c>
      <c r="Q125" s="75">
        <f>IFERROR(Canaplanta[[#This Row],[Área Plantada(Ha)]]/Canaplanta[[#This Row],[Pessoas]],"")</f>
        <v>0.33333333333333331</v>
      </c>
      <c r="R125" s="75"/>
    </row>
    <row r="126" spans="2:18" x14ac:dyDescent="0.25">
      <c r="B126" t="s">
        <v>31</v>
      </c>
      <c r="C126" s="98">
        <v>42787</v>
      </c>
      <c r="D126" s="73" t="str">
        <f>PROPER(TEXT(Canaplanta[[#This Row],[Data Plantio]],"mmm"))</f>
        <v>Fev</v>
      </c>
      <c r="E126" s="73">
        <f>YEAR(Canaplanta[[#This Row],[Data Plantio]])</f>
        <v>2017</v>
      </c>
      <c r="F126" s="83">
        <v>3022</v>
      </c>
      <c r="G126" s="83">
        <v>1</v>
      </c>
      <c r="H126" s="83">
        <v>12</v>
      </c>
      <c r="I126" s="83" t="s">
        <v>5</v>
      </c>
      <c r="J126" s="83">
        <v>1.35</v>
      </c>
      <c r="K126" s="83" t="s">
        <v>2</v>
      </c>
      <c r="L126" s="83" t="s">
        <v>28</v>
      </c>
      <c r="M126" s="83" t="s">
        <v>44</v>
      </c>
      <c r="N126" s="83" t="s">
        <v>4</v>
      </c>
      <c r="O126" s="74">
        <f>(10000/1.5)*Canaplanta[[#This Row],[Área Plantada(Ha)]]</f>
        <v>9000.0000000000018</v>
      </c>
      <c r="P126" s="73">
        <v>6</v>
      </c>
      <c r="Q126" s="75">
        <f>IFERROR(Canaplanta[[#This Row],[Área Plantada(Ha)]]/Canaplanta[[#This Row],[Pessoas]],"")</f>
        <v>0.22500000000000001</v>
      </c>
      <c r="R126" s="75"/>
    </row>
    <row r="127" spans="2:18" x14ac:dyDescent="0.25">
      <c r="B127" t="s">
        <v>31</v>
      </c>
      <c r="C127" s="98">
        <v>42788</v>
      </c>
      <c r="D127" s="73" t="str">
        <f>PROPER(TEXT(Canaplanta[[#This Row],[Data Plantio]],"mmm"))</f>
        <v>Fev</v>
      </c>
      <c r="E127" s="73">
        <f>YEAR(Canaplanta[[#This Row],[Data Plantio]])</f>
        <v>2017</v>
      </c>
      <c r="F127" s="83">
        <v>3007</v>
      </c>
      <c r="G127" s="83">
        <v>1</v>
      </c>
      <c r="H127" s="83">
        <v>9</v>
      </c>
      <c r="I127" s="83" t="s">
        <v>5</v>
      </c>
      <c r="J127" s="83">
        <v>3.5</v>
      </c>
      <c r="K127" s="83" t="s">
        <v>2</v>
      </c>
      <c r="L127" s="83" t="s">
        <v>28</v>
      </c>
      <c r="M127" s="83" t="s">
        <v>46</v>
      </c>
      <c r="N127" s="83" t="s">
        <v>3</v>
      </c>
      <c r="O127" s="74">
        <f>(10000/1.5)*Canaplanta[[#This Row],[Área Plantada(Ha)]]</f>
        <v>23333.333333333336</v>
      </c>
      <c r="P127" s="73">
        <v>6</v>
      </c>
      <c r="Q127" s="75">
        <f>IFERROR(Canaplanta[[#This Row],[Área Plantada(Ha)]]/Canaplanta[[#This Row],[Pessoas]],"")</f>
        <v>0.58333333333333337</v>
      </c>
      <c r="R127" s="75"/>
    </row>
    <row r="128" spans="2:18" x14ac:dyDescent="0.25">
      <c r="B128" t="s">
        <v>31</v>
      </c>
      <c r="C128" s="98">
        <v>42789</v>
      </c>
      <c r="D128" s="73" t="str">
        <f>PROPER(TEXT(Canaplanta[[#This Row],[Data Plantio]],"mmm"))</f>
        <v>Fev</v>
      </c>
      <c r="E128" s="73">
        <f>YEAR(Canaplanta[[#This Row],[Data Plantio]])</f>
        <v>2017</v>
      </c>
      <c r="F128" s="83">
        <v>3007</v>
      </c>
      <c r="G128" s="83">
        <v>1</v>
      </c>
      <c r="H128" s="83">
        <v>9</v>
      </c>
      <c r="I128" s="83" t="s">
        <v>5</v>
      </c>
      <c r="J128" s="83">
        <v>2.38</v>
      </c>
      <c r="K128" s="83" t="s">
        <v>2</v>
      </c>
      <c r="L128" s="83" t="s">
        <v>28</v>
      </c>
      <c r="M128" s="83" t="s">
        <v>46</v>
      </c>
      <c r="N128" s="83" t="s">
        <v>4</v>
      </c>
      <c r="O128" s="74">
        <f>(10000/1.5)*Canaplanta[[#This Row],[Área Plantada(Ha)]]</f>
        <v>15866.666666666666</v>
      </c>
      <c r="P128" s="73">
        <v>6</v>
      </c>
      <c r="Q128" s="75">
        <f>IFERROR(Canaplanta[[#This Row],[Área Plantada(Ha)]]/Canaplanta[[#This Row],[Pessoas]],"")</f>
        <v>0.39666666666666667</v>
      </c>
      <c r="R128" s="75"/>
    </row>
    <row r="129" spans="2:18" x14ac:dyDescent="0.25">
      <c r="B129" t="s">
        <v>31</v>
      </c>
      <c r="C129" s="98">
        <v>42789</v>
      </c>
      <c r="D129" s="73" t="str">
        <f>PROPER(TEXT(Canaplanta[[#This Row],[Data Plantio]],"mmm"))</f>
        <v>Fev</v>
      </c>
      <c r="E129" s="73">
        <f>YEAR(Canaplanta[[#This Row],[Data Plantio]])</f>
        <v>2017</v>
      </c>
      <c r="F129" s="83">
        <v>3048</v>
      </c>
      <c r="G129" s="83">
        <v>5</v>
      </c>
      <c r="H129" s="83">
        <v>18</v>
      </c>
      <c r="I129" s="83" t="s">
        <v>5</v>
      </c>
      <c r="J129" s="83">
        <v>2.2999999999999998</v>
      </c>
      <c r="K129" s="83" t="s">
        <v>2</v>
      </c>
      <c r="L129" s="83" t="s">
        <v>28</v>
      </c>
      <c r="M129" s="83" t="s">
        <v>46</v>
      </c>
      <c r="N129" s="83" t="s">
        <v>3</v>
      </c>
      <c r="O129" s="74">
        <f>(10000/1.5)*Canaplanta[[#This Row],[Área Plantada(Ha)]]</f>
        <v>15333.333333333332</v>
      </c>
      <c r="P129" s="73">
        <v>6</v>
      </c>
      <c r="Q129" s="75">
        <f>IFERROR(Canaplanta[[#This Row],[Área Plantada(Ha)]]/Canaplanta[[#This Row],[Pessoas]],"")</f>
        <v>0.3833333333333333</v>
      </c>
      <c r="R129" s="75"/>
    </row>
    <row r="130" spans="2:18" x14ac:dyDescent="0.25">
      <c r="B130" t="s">
        <v>31</v>
      </c>
      <c r="C130" s="98">
        <v>42790</v>
      </c>
      <c r="D130" s="73" t="str">
        <f>PROPER(TEXT(Canaplanta[[#This Row],[Data Plantio]],"mmm"))</f>
        <v>Fev</v>
      </c>
      <c r="E130" s="73">
        <f>YEAR(Canaplanta[[#This Row],[Data Plantio]])</f>
        <v>2017</v>
      </c>
      <c r="F130" s="83">
        <v>3048</v>
      </c>
      <c r="G130" s="83">
        <v>5</v>
      </c>
      <c r="H130" s="83">
        <v>19</v>
      </c>
      <c r="I130" s="83" t="s">
        <v>5</v>
      </c>
      <c r="J130" s="83">
        <v>1.8</v>
      </c>
      <c r="K130" s="83" t="s">
        <v>2</v>
      </c>
      <c r="L130" s="83" t="s">
        <v>28</v>
      </c>
      <c r="M130" s="83" t="s">
        <v>44</v>
      </c>
      <c r="N130" s="83" t="s">
        <v>4</v>
      </c>
      <c r="O130" s="74">
        <f>(10000/1.5)*Canaplanta[[#This Row],[Área Plantada(Ha)]]</f>
        <v>12000</v>
      </c>
      <c r="P130" s="73">
        <v>6</v>
      </c>
      <c r="Q130" s="75">
        <f>IFERROR(Canaplanta[[#This Row],[Área Plantada(Ha)]]/Canaplanta[[#This Row],[Pessoas]],"")</f>
        <v>0.3</v>
      </c>
      <c r="R130" s="75"/>
    </row>
    <row r="131" spans="2:18" x14ac:dyDescent="0.25">
      <c r="B131" t="s">
        <v>31</v>
      </c>
      <c r="C131" s="98">
        <v>42790</v>
      </c>
      <c r="D131" s="73" t="str">
        <f>PROPER(TEXT(Canaplanta[[#This Row],[Data Plantio]],"mmm"))</f>
        <v>Fev</v>
      </c>
      <c r="E131" s="73">
        <f>YEAR(Canaplanta[[#This Row],[Data Plantio]])</f>
        <v>2017</v>
      </c>
      <c r="F131" s="83">
        <v>3048</v>
      </c>
      <c r="G131" s="83">
        <v>5</v>
      </c>
      <c r="H131" s="83">
        <v>18</v>
      </c>
      <c r="I131" s="83" t="s">
        <v>5</v>
      </c>
      <c r="J131" s="83">
        <v>0.21</v>
      </c>
      <c r="K131" s="83" t="s">
        <v>2</v>
      </c>
      <c r="L131" s="83" t="s">
        <v>28</v>
      </c>
      <c r="M131" s="83" t="s">
        <v>44</v>
      </c>
      <c r="N131" s="83" t="s">
        <v>3</v>
      </c>
      <c r="O131" s="74">
        <f>(10000/1.5)*Canaplanta[[#This Row],[Área Plantada(Ha)]]</f>
        <v>1400</v>
      </c>
      <c r="P131" s="73">
        <v>6</v>
      </c>
      <c r="Q131" s="75">
        <f>IFERROR(Canaplanta[[#This Row],[Área Plantada(Ha)]]/Canaplanta[[#This Row],[Pessoas]],"")</f>
        <v>3.4999999999999996E-2</v>
      </c>
      <c r="R131" s="75"/>
    </row>
    <row r="132" spans="2:18" x14ac:dyDescent="0.25">
      <c r="B132" t="s">
        <v>31</v>
      </c>
      <c r="C132" s="98">
        <v>42796</v>
      </c>
      <c r="D132" s="73" t="str">
        <f>PROPER(TEXT(Canaplanta[[#This Row],[Data Plantio]],"mmm"))</f>
        <v>Mar</v>
      </c>
      <c r="E132" s="73">
        <f>YEAR(Canaplanta[[#This Row],[Data Plantio]])</f>
        <v>2017</v>
      </c>
      <c r="F132" s="83">
        <v>3048</v>
      </c>
      <c r="G132" s="83">
        <v>5</v>
      </c>
      <c r="H132" s="83">
        <v>18</v>
      </c>
      <c r="I132" s="83" t="s">
        <v>5</v>
      </c>
      <c r="J132" s="83">
        <v>2</v>
      </c>
      <c r="K132" s="83" t="s">
        <v>2</v>
      </c>
      <c r="L132" s="83" t="s">
        <v>28</v>
      </c>
      <c r="M132" s="83" t="s">
        <v>46</v>
      </c>
      <c r="N132" s="83" t="s">
        <v>3</v>
      </c>
      <c r="O132" s="74">
        <f>(10000/1.5)*Canaplanta[[#This Row],[Área Plantada(Ha)]]</f>
        <v>13333.333333333334</v>
      </c>
      <c r="P132" s="73">
        <v>6</v>
      </c>
      <c r="Q132" s="75">
        <f>IFERROR(Canaplanta[[#This Row],[Área Plantada(Ha)]]/Canaplanta[[#This Row],[Pessoas]],"")</f>
        <v>0.33333333333333331</v>
      </c>
      <c r="R132" s="75"/>
    </row>
    <row r="133" spans="2:18" x14ac:dyDescent="0.25">
      <c r="B133" t="s">
        <v>31</v>
      </c>
      <c r="C133" s="98">
        <v>42797</v>
      </c>
      <c r="D133" s="73" t="str">
        <f>PROPER(TEXT(Canaplanta[[#This Row],[Data Plantio]],"mmm"))</f>
        <v>Mar</v>
      </c>
      <c r="E133" s="73">
        <f>YEAR(Canaplanta[[#This Row],[Data Plantio]])</f>
        <v>2017</v>
      </c>
      <c r="F133" s="83">
        <v>3048</v>
      </c>
      <c r="G133" s="83">
        <v>5</v>
      </c>
      <c r="H133" s="83">
        <v>18</v>
      </c>
      <c r="I133" s="83" t="s">
        <v>5</v>
      </c>
      <c r="J133" s="83">
        <v>1.5</v>
      </c>
      <c r="K133" s="83" t="s">
        <v>2</v>
      </c>
      <c r="L133" s="83" t="s">
        <v>28</v>
      </c>
      <c r="M133" s="83" t="s">
        <v>46</v>
      </c>
      <c r="N133" s="83" t="s">
        <v>3</v>
      </c>
      <c r="O133" s="74">
        <f>(10000/1.5)*Canaplanta[[#This Row],[Área Plantada(Ha)]]</f>
        <v>10000</v>
      </c>
      <c r="P133" s="73">
        <v>6</v>
      </c>
      <c r="Q133" s="75">
        <f>IFERROR(Canaplanta[[#This Row],[Área Plantada(Ha)]]/Canaplanta[[#This Row],[Pessoas]],"")</f>
        <v>0.25</v>
      </c>
      <c r="R133" s="75"/>
    </row>
    <row r="134" spans="2:18" x14ac:dyDescent="0.25">
      <c r="B134" t="s">
        <v>31</v>
      </c>
      <c r="C134" s="98">
        <v>42798</v>
      </c>
      <c r="D134" s="73" t="str">
        <f>PROPER(TEXT(Canaplanta[[#This Row],[Data Plantio]],"mmm"))</f>
        <v>Mar</v>
      </c>
      <c r="E134" s="73">
        <f>YEAR(Canaplanta[[#This Row],[Data Plantio]])</f>
        <v>2017</v>
      </c>
      <c r="F134" s="83">
        <v>3048</v>
      </c>
      <c r="G134" s="83">
        <v>5</v>
      </c>
      <c r="H134" s="83">
        <v>18</v>
      </c>
      <c r="I134" s="83" t="s">
        <v>5</v>
      </c>
      <c r="J134" s="83">
        <v>2</v>
      </c>
      <c r="K134" s="83" t="s">
        <v>2</v>
      </c>
      <c r="L134" s="83" t="s">
        <v>28</v>
      </c>
      <c r="M134" s="83" t="s">
        <v>46</v>
      </c>
      <c r="N134" s="83" t="s">
        <v>4</v>
      </c>
      <c r="O134" s="74">
        <f>(10000/1.5)*Canaplanta[[#This Row],[Área Plantada(Ha)]]</f>
        <v>13333.333333333334</v>
      </c>
      <c r="P134" s="73">
        <v>6</v>
      </c>
      <c r="Q134" s="75">
        <f>IFERROR(Canaplanta[[#This Row],[Área Plantada(Ha)]]/Canaplanta[[#This Row],[Pessoas]],"")</f>
        <v>0.33333333333333331</v>
      </c>
      <c r="R134" s="75"/>
    </row>
    <row r="135" spans="2:18" x14ac:dyDescent="0.25">
      <c r="B135" t="s">
        <v>31</v>
      </c>
      <c r="C135" s="98">
        <v>42798</v>
      </c>
      <c r="D135" s="73" t="str">
        <f>PROPER(TEXT(Canaplanta[[#This Row],[Data Plantio]],"mmm"))</f>
        <v>Mar</v>
      </c>
      <c r="E135" s="73">
        <f>YEAR(Canaplanta[[#This Row],[Data Plantio]])</f>
        <v>2017</v>
      </c>
      <c r="F135" s="83">
        <v>3002</v>
      </c>
      <c r="G135" s="83">
        <v>1</v>
      </c>
      <c r="H135" s="83">
        <v>21</v>
      </c>
      <c r="I135" s="83" t="s">
        <v>5</v>
      </c>
      <c r="J135" s="83">
        <v>0.4</v>
      </c>
      <c r="K135" s="83" t="s">
        <v>2</v>
      </c>
      <c r="L135" s="83" t="s">
        <v>28</v>
      </c>
      <c r="M135" s="83" t="s">
        <v>46</v>
      </c>
      <c r="N135" s="83" t="s">
        <v>3</v>
      </c>
      <c r="O135" s="74">
        <f>(10000/1.5)*Canaplanta[[#This Row],[Área Plantada(Ha)]]</f>
        <v>2666.666666666667</v>
      </c>
      <c r="P135" s="73">
        <v>6</v>
      </c>
      <c r="Q135" s="75">
        <f>IFERROR(Canaplanta[[#This Row],[Área Plantada(Ha)]]/Canaplanta[[#This Row],[Pessoas]],"")</f>
        <v>6.6666666666666666E-2</v>
      </c>
      <c r="R135" s="75"/>
    </row>
    <row r="136" spans="2:18" x14ac:dyDescent="0.25">
      <c r="B136" t="s">
        <v>31</v>
      </c>
      <c r="C136" s="98">
        <v>42800</v>
      </c>
      <c r="D136" s="73" t="str">
        <f>PROPER(TEXT(Canaplanta[[#This Row],[Data Plantio]],"mmm"))</f>
        <v>Mar</v>
      </c>
      <c r="E136" s="73">
        <f>YEAR(Canaplanta[[#This Row],[Data Plantio]])</f>
        <v>2017</v>
      </c>
      <c r="F136" s="83">
        <v>3002</v>
      </c>
      <c r="G136" s="83">
        <v>1</v>
      </c>
      <c r="H136" s="83">
        <v>21</v>
      </c>
      <c r="I136" s="83" t="s">
        <v>5</v>
      </c>
      <c r="J136" s="83">
        <v>4</v>
      </c>
      <c r="K136" s="83" t="s">
        <v>2</v>
      </c>
      <c r="L136" s="83" t="s">
        <v>28</v>
      </c>
      <c r="M136" s="83" t="s">
        <v>46</v>
      </c>
      <c r="N136" s="83" t="s">
        <v>3</v>
      </c>
      <c r="O136" s="74">
        <f>(10000/1.5)*Canaplanta[[#This Row],[Área Plantada(Ha)]]</f>
        <v>26666.666666666668</v>
      </c>
      <c r="P136" s="73">
        <v>6</v>
      </c>
      <c r="Q136" s="75">
        <f>IFERROR(Canaplanta[[#This Row],[Área Plantada(Ha)]]/Canaplanta[[#This Row],[Pessoas]],"")</f>
        <v>0.66666666666666663</v>
      </c>
      <c r="R136" s="75"/>
    </row>
    <row r="137" spans="2:18" x14ac:dyDescent="0.25">
      <c r="B137" t="s">
        <v>31</v>
      </c>
      <c r="C137" s="98">
        <v>42801</v>
      </c>
      <c r="D137" s="73" t="str">
        <f>PROPER(TEXT(Canaplanta[[#This Row],[Data Plantio]],"mmm"))</f>
        <v>Mar</v>
      </c>
      <c r="E137" s="73">
        <f>YEAR(Canaplanta[[#This Row],[Data Plantio]])</f>
        <v>2017</v>
      </c>
      <c r="F137" s="83">
        <v>3002</v>
      </c>
      <c r="G137" s="83">
        <v>1</v>
      </c>
      <c r="H137" s="83">
        <v>21</v>
      </c>
      <c r="I137" s="83" t="s">
        <v>5</v>
      </c>
      <c r="J137" s="83">
        <v>1</v>
      </c>
      <c r="K137" s="83" t="s">
        <v>2</v>
      </c>
      <c r="L137" s="83" t="s">
        <v>28</v>
      </c>
      <c r="M137" s="83" t="s">
        <v>46</v>
      </c>
      <c r="N137" s="83" t="s">
        <v>4</v>
      </c>
      <c r="O137" s="74">
        <f>(10000/1.5)*Canaplanta[[#This Row],[Área Plantada(Ha)]]</f>
        <v>6666.666666666667</v>
      </c>
      <c r="P137" s="73">
        <v>6</v>
      </c>
      <c r="Q137" s="75">
        <f>IFERROR(Canaplanta[[#This Row],[Área Plantada(Ha)]]/Canaplanta[[#This Row],[Pessoas]],"")</f>
        <v>0.16666666666666666</v>
      </c>
      <c r="R137" s="75"/>
    </row>
    <row r="138" spans="2:18" x14ac:dyDescent="0.25">
      <c r="B138" t="s">
        <v>31</v>
      </c>
      <c r="C138" s="98">
        <v>42801</v>
      </c>
      <c r="D138" s="73" t="str">
        <f>PROPER(TEXT(Canaplanta[[#This Row],[Data Plantio]],"mmm"))</f>
        <v>Mar</v>
      </c>
      <c r="E138" s="73">
        <f>YEAR(Canaplanta[[#This Row],[Data Plantio]])</f>
        <v>2017</v>
      </c>
      <c r="F138" s="83">
        <v>3002</v>
      </c>
      <c r="G138" s="83">
        <v>1</v>
      </c>
      <c r="H138" s="83">
        <v>24</v>
      </c>
      <c r="I138" s="83" t="s">
        <v>9</v>
      </c>
      <c r="J138" s="83">
        <v>0.33</v>
      </c>
      <c r="K138" s="83" t="s">
        <v>2</v>
      </c>
      <c r="L138" s="83" t="s">
        <v>28</v>
      </c>
      <c r="M138" s="83" t="s">
        <v>44</v>
      </c>
      <c r="N138" s="83" t="s">
        <v>3</v>
      </c>
      <c r="O138" s="74">
        <f>(10000/1.5)*Canaplanta[[#This Row],[Área Plantada(Ha)]]</f>
        <v>2200</v>
      </c>
      <c r="P138" s="73">
        <v>6</v>
      </c>
      <c r="Q138" s="75">
        <f>IFERROR(Canaplanta[[#This Row],[Área Plantada(Ha)]]/Canaplanta[[#This Row],[Pessoas]],"")</f>
        <v>5.5E-2</v>
      </c>
      <c r="R138" s="75"/>
    </row>
    <row r="139" spans="2:18" x14ac:dyDescent="0.25">
      <c r="B139" t="s">
        <v>31</v>
      </c>
      <c r="C139" s="98">
        <v>42801</v>
      </c>
      <c r="D139" s="73" t="str">
        <f>PROPER(TEXT(Canaplanta[[#This Row],[Data Plantio]],"mmm"))</f>
        <v>Mar</v>
      </c>
      <c r="E139" s="73">
        <f>YEAR(Canaplanta[[#This Row],[Data Plantio]])</f>
        <v>2017</v>
      </c>
      <c r="F139" s="83">
        <v>3002</v>
      </c>
      <c r="G139" s="83">
        <v>1</v>
      </c>
      <c r="H139" s="83">
        <v>17</v>
      </c>
      <c r="I139" s="83" t="s">
        <v>9</v>
      </c>
      <c r="J139" s="83">
        <v>1.18</v>
      </c>
      <c r="K139" s="83" t="s">
        <v>2</v>
      </c>
      <c r="L139" s="83" t="s">
        <v>28</v>
      </c>
      <c r="M139" s="83" t="s">
        <v>44</v>
      </c>
      <c r="N139" s="83" t="s">
        <v>4</v>
      </c>
      <c r="O139" s="74">
        <f>(10000/1.5)*Canaplanta[[#This Row],[Área Plantada(Ha)]]</f>
        <v>7866.666666666667</v>
      </c>
      <c r="P139" s="73">
        <v>6</v>
      </c>
      <c r="Q139" s="75">
        <f>IFERROR(Canaplanta[[#This Row],[Área Plantada(Ha)]]/Canaplanta[[#This Row],[Pessoas]],"")</f>
        <v>0.19666666666666666</v>
      </c>
      <c r="R139" s="75"/>
    </row>
    <row r="140" spans="2:18" x14ac:dyDescent="0.25">
      <c r="B140" t="s">
        <v>31</v>
      </c>
      <c r="C140" s="98">
        <v>42802</v>
      </c>
      <c r="D140" s="73" t="str">
        <f>PROPER(TEXT(Canaplanta[[#This Row],[Data Plantio]],"mmm"))</f>
        <v>Mar</v>
      </c>
      <c r="E140" s="73">
        <f>YEAR(Canaplanta[[#This Row],[Data Plantio]])</f>
        <v>2017</v>
      </c>
      <c r="F140" s="83">
        <v>3002</v>
      </c>
      <c r="G140" s="83">
        <v>1</v>
      </c>
      <c r="H140" s="83">
        <v>17</v>
      </c>
      <c r="I140" s="83" t="s">
        <v>9</v>
      </c>
      <c r="J140" s="83">
        <v>2.58</v>
      </c>
      <c r="K140" s="83" t="s">
        <v>2</v>
      </c>
      <c r="L140" s="83" t="s">
        <v>28</v>
      </c>
      <c r="M140" s="83" t="s">
        <v>44</v>
      </c>
      <c r="N140" s="83" t="s">
        <v>3</v>
      </c>
      <c r="O140" s="74">
        <f>(10000/1.5)*Canaplanta[[#This Row],[Área Plantada(Ha)]]</f>
        <v>17200</v>
      </c>
      <c r="P140" s="73">
        <v>6</v>
      </c>
      <c r="Q140" s="75">
        <f>IFERROR(Canaplanta[[#This Row],[Área Plantada(Ha)]]/Canaplanta[[#This Row],[Pessoas]],"")</f>
        <v>0.43</v>
      </c>
      <c r="R140" s="75"/>
    </row>
    <row r="141" spans="2:18" x14ac:dyDescent="0.25">
      <c r="B141" t="s">
        <v>31</v>
      </c>
      <c r="C141" s="98">
        <v>42803</v>
      </c>
      <c r="D141" s="73" t="str">
        <f>PROPER(TEXT(Canaplanta[[#This Row],[Data Plantio]],"mmm"))</f>
        <v>Mar</v>
      </c>
      <c r="E141" s="73">
        <f>YEAR(Canaplanta[[#This Row],[Data Plantio]])</f>
        <v>2017</v>
      </c>
      <c r="F141" s="83">
        <v>3002</v>
      </c>
      <c r="G141" s="83">
        <v>1</v>
      </c>
      <c r="H141" s="83">
        <v>17</v>
      </c>
      <c r="I141" s="83" t="s">
        <v>5</v>
      </c>
      <c r="J141" s="83">
        <v>1.1000000000000001</v>
      </c>
      <c r="K141" s="83" t="s">
        <v>2</v>
      </c>
      <c r="L141" s="83" t="s">
        <v>28</v>
      </c>
      <c r="M141" s="83" t="s">
        <v>44</v>
      </c>
      <c r="N141" s="83" t="s">
        <v>3</v>
      </c>
      <c r="O141" s="74">
        <f>(10000/1.5)*Canaplanta[[#This Row],[Área Plantada(Ha)]]</f>
        <v>7333.3333333333339</v>
      </c>
      <c r="P141" s="73">
        <v>6</v>
      </c>
      <c r="Q141" s="75">
        <f>IFERROR(Canaplanta[[#This Row],[Área Plantada(Ha)]]/Canaplanta[[#This Row],[Pessoas]],"")</f>
        <v>0.18333333333333335</v>
      </c>
      <c r="R141" s="75"/>
    </row>
    <row r="142" spans="2:18" x14ac:dyDescent="0.25">
      <c r="B142" t="s">
        <v>31</v>
      </c>
      <c r="C142" s="98">
        <v>42803</v>
      </c>
      <c r="D142" s="73" t="str">
        <f>PROPER(TEXT(Canaplanta[[#This Row],[Data Plantio]],"mmm"))</f>
        <v>Mar</v>
      </c>
      <c r="E142" s="73">
        <f>YEAR(Canaplanta[[#This Row],[Data Plantio]])</f>
        <v>2017</v>
      </c>
      <c r="F142" s="83">
        <v>3034</v>
      </c>
      <c r="G142" s="83">
        <v>1</v>
      </c>
      <c r="H142" s="83">
        <v>7</v>
      </c>
      <c r="I142" s="83" t="s">
        <v>5</v>
      </c>
      <c r="J142" s="83">
        <v>0.8</v>
      </c>
      <c r="K142" s="83" t="s">
        <v>2</v>
      </c>
      <c r="L142" s="83" t="s">
        <v>28</v>
      </c>
      <c r="M142" s="83" t="s">
        <v>46</v>
      </c>
      <c r="N142" s="83" t="s">
        <v>3</v>
      </c>
      <c r="O142" s="74">
        <f>(10000/1.5)*Canaplanta[[#This Row],[Área Plantada(Ha)]]</f>
        <v>5333.3333333333339</v>
      </c>
      <c r="P142" s="73">
        <v>6</v>
      </c>
      <c r="Q142" s="75">
        <f>IFERROR(Canaplanta[[#This Row],[Área Plantada(Ha)]]/Canaplanta[[#This Row],[Pessoas]],"")</f>
        <v>0.13333333333333333</v>
      </c>
      <c r="R142" s="75"/>
    </row>
    <row r="143" spans="2:18" x14ac:dyDescent="0.25">
      <c r="B143" t="s">
        <v>31</v>
      </c>
      <c r="C143" s="98">
        <v>42804</v>
      </c>
      <c r="D143" s="73" t="str">
        <f>PROPER(TEXT(Canaplanta[[#This Row],[Data Plantio]],"mmm"))</f>
        <v>Mar</v>
      </c>
      <c r="E143" s="73">
        <f>YEAR(Canaplanta[[#This Row],[Data Plantio]])</f>
        <v>2017</v>
      </c>
      <c r="F143" s="83">
        <v>3034</v>
      </c>
      <c r="G143" s="83">
        <v>1</v>
      </c>
      <c r="H143" s="83">
        <v>7</v>
      </c>
      <c r="I143" s="83" t="s">
        <v>5</v>
      </c>
      <c r="J143" s="83">
        <v>3.5</v>
      </c>
      <c r="K143" s="83" t="s">
        <v>2</v>
      </c>
      <c r="L143" s="83" t="s">
        <v>28</v>
      </c>
      <c r="M143" s="83" t="s">
        <v>46</v>
      </c>
      <c r="N143" s="83" t="s">
        <v>4</v>
      </c>
      <c r="O143" s="74">
        <f>(10000/1.5)*Canaplanta[[#This Row],[Área Plantada(Ha)]]</f>
        <v>23333.333333333336</v>
      </c>
      <c r="P143" s="73">
        <v>6</v>
      </c>
      <c r="Q143" s="75">
        <f>IFERROR(Canaplanta[[#This Row],[Área Plantada(Ha)]]/Canaplanta[[#This Row],[Pessoas]],"")</f>
        <v>0.58333333333333337</v>
      </c>
      <c r="R143" s="75"/>
    </row>
    <row r="144" spans="2:18" x14ac:dyDescent="0.25">
      <c r="B144" t="s">
        <v>31</v>
      </c>
      <c r="C144" s="98">
        <v>42804</v>
      </c>
      <c r="D144" s="73" t="str">
        <f>PROPER(TEXT(Canaplanta[[#This Row],[Data Plantio]],"mmm"))</f>
        <v>Mar</v>
      </c>
      <c r="E144" s="73">
        <f>YEAR(Canaplanta[[#This Row],[Data Plantio]])</f>
        <v>2017</v>
      </c>
      <c r="F144" s="83">
        <v>3034</v>
      </c>
      <c r="G144" s="83">
        <v>1</v>
      </c>
      <c r="H144" s="83">
        <v>6</v>
      </c>
      <c r="I144" s="83" t="s">
        <v>5</v>
      </c>
      <c r="J144" s="83">
        <v>1.5</v>
      </c>
      <c r="K144" s="83" t="s">
        <v>2</v>
      </c>
      <c r="L144" s="83" t="s">
        <v>28</v>
      </c>
      <c r="M144" s="83" t="s">
        <v>46</v>
      </c>
      <c r="N144" s="83" t="s">
        <v>3</v>
      </c>
      <c r="O144" s="74">
        <f>(10000/1.5)*Canaplanta[[#This Row],[Área Plantada(Ha)]]</f>
        <v>10000</v>
      </c>
      <c r="P144" s="73">
        <v>6</v>
      </c>
      <c r="Q144" s="75">
        <f>IFERROR(Canaplanta[[#This Row],[Área Plantada(Ha)]]/Canaplanta[[#This Row],[Pessoas]],"")</f>
        <v>0.25</v>
      </c>
      <c r="R144" s="75"/>
    </row>
    <row r="145" spans="2:18" x14ac:dyDescent="0.25">
      <c r="B145" t="s">
        <v>31</v>
      </c>
      <c r="C145" s="98">
        <v>42804</v>
      </c>
      <c r="D145" s="73" t="str">
        <f>PROPER(TEXT(Canaplanta[[#This Row],[Data Plantio]],"mmm"))</f>
        <v>Mar</v>
      </c>
      <c r="E145" s="73">
        <f>YEAR(Canaplanta[[#This Row],[Data Plantio]])</f>
        <v>2017</v>
      </c>
      <c r="F145" s="83">
        <v>3002</v>
      </c>
      <c r="G145" s="83">
        <v>1</v>
      </c>
      <c r="H145" s="83">
        <v>17</v>
      </c>
      <c r="I145" s="83" t="s">
        <v>9</v>
      </c>
      <c r="J145" s="83">
        <v>0.26</v>
      </c>
      <c r="K145" s="83" t="s">
        <v>2</v>
      </c>
      <c r="L145" s="83" t="s">
        <v>28</v>
      </c>
      <c r="M145" s="83" t="s">
        <v>44</v>
      </c>
      <c r="N145" s="83" t="s">
        <v>3</v>
      </c>
      <c r="O145" s="74">
        <f>(10000/1.5)*Canaplanta[[#This Row],[Área Plantada(Ha)]]</f>
        <v>1733.3333333333335</v>
      </c>
      <c r="P145" s="73">
        <v>6</v>
      </c>
      <c r="Q145" s="75">
        <f>IFERROR(Canaplanta[[#This Row],[Área Plantada(Ha)]]/Canaplanta[[#This Row],[Pessoas]],"")</f>
        <v>4.3333333333333335E-2</v>
      </c>
      <c r="R145" s="75"/>
    </row>
    <row r="146" spans="2:18" x14ac:dyDescent="0.25">
      <c r="B146" t="s">
        <v>31</v>
      </c>
      <c r="C146" s="98">
        <v>42807</v>
      </c>
      <c r="D146" s="73" t="str">
        <f>PROPER(TEXT(Canaplanta[[#This Row],[Data Plantio]],"mmm"))</f>
        <v>Mar</v>
      </c>
      <c r="E146" s="73">
        <f>YEAR(Canaplanta[[#This Row],[Data Plantio]])</f>
        <v>2017</v>
      </c>
      <c r="F146" s="83">
        <v>3034</v>
      </c>
      <c r="G146" s="83">
        <v>1</v>
      </c>
      <c r="H146" s="83">
        <v>6</v>
      </c>
      <c r="I146" s="83" t="s">
        <v>5</v>
      </c>
      <c r="J146" s="83">
        <v>3</v>
      </c>
      <c r="K146" s="83" t="s">
        <v>2</v>
      </c>
      <c r="L146" s="83" t="s">
        <v>28</v>
      </c>
      <c r="M146" s="83" t="s">
        <v>46</v>
      </c>
      <c r="N146" s="83" t="s">
        <v>3</v>
      </c>
      <c r="O146" s="74">
        <f>(10000/1.5)*Canaplanta[[#This Row],[Área Plantada(Ha)]]</f>
        <v>20000</v>
      </c>
      <c r="P146" s="73">
        <v>6</v>
      </c>
      <c r="Q146" s="75">
        <f>IFERROR(Canaplanta[[#This Row],[Área Plantada(Ha)]]/Canaplanta[[#This Row],[Pessoas]],"")</f>
        <v>0.5</v>
      </c>
      <c r="R146" s="75"/>
    </row>
    <row r="147" spans="2:18" x14ac:dyDescent="0.25">
      <c r="B147" t="s">
        <v>31</v>
      </c>
      <c r="C147" s="98">
        <v>42808</v>
      </c>
      <c r="D147" s="73" t="str">
        <f>PROPER(TEXT(Canaplanta[[#This Row],[Data Plantio]],"mmm"))</f>
        <v>Mar</v>
      </c>
      <c r="E147" s="73">
        <f>YEAR(Canaplanta[[#This Row],[Data Plantio]])</f>
        <v>2017</v>
      </c>
      <c r="F147" s="83">
        <v>3034</v>
      </c>
      <c r="G147" s="83">
        <v>1</v>
      </c>
      <c r="H147" s="83">
        <v>6</v>
      </c>
      <c r="I147" s="83" t="s">
        <v>5</v>
      </c>
      <c r="J147" s="83">
        <v>4</v>
      </c>
      <c r="K147" s="83" t="s">
        <v>2</v>
      </c>
      <c r="L147" s="83" t="s">
        <v>28</v>
      </c>
      <c r="M147" s="83" t="s">
        <v>46</v>
      </c>
      <c r="N147" s="83" t="s">
        <v>3</v>
      </c>
      <c r="O147" s="74">
        <f>(10000/1.5)*Canaplanta[[#This Row],[Área Plantada(Ha)]]</f>
        <v>26666.666666666668</v>
      </c>
      <c r="P147" s="73">
        <v>6</v>
      </c>
      <c r="Q147" s="75">
        <f>IFERROR(Canaplanta[[#This Row],[Área Plantada(Ha)]]/Canaplanta[[#This Row],[Pessoas]],"")</f>
        <v>0.66666666666666663</v>
      </c>
      <c r="R147" s="75"/>
    </row>
    <row r="148" spans="2:18" x14ac:dyDescent="0.25">
      <c r="B148" t="s">
        <v>31</v>
      </c>
      <c r="C148" s="98">
        <v>42809</v>
      </c>
      <c r="D148" s="73" t="str">
        <f>PROPER(TEXT(Canaplanta[[#This Row],[Data Plantio]],"mmm"))</f>
        <v>Mar</v>
      </c>
      <c r="E148" s="73">
        <f>YEAR(Canaplanta[[#This Row],[Data Plantio]])</f>
        <v>2017</v>
      </c>
      <c r="F148" s="83">
        <v>3034</v>
      </c>
      <c r="G148" s="83">
        <v>1</v>
      </c>
      <c r="H148" s="83">
        <v>6</v>
      </c>
      <c r="I148" s="83" t="s">
        <v>5</v>
      </c>
      <c r="J148" s="83">
        <v>4.5</v>
      </c>
      <c r="K148" s="83" t="s">
        <v>2</v>
      </c>
      <c r="L148" s="83" t="s">
        <v>28</v>
      </c>
      <c r="M148" s="83" t="s">
        <v>46</v>
      </c>
      <c r="N148" s="83" t="s">
        <v>4</v>
      </c>
      <c r="O148" s="74">
        <f>(10000/1.5)*Canaplanta[[#This Row],[Área Plantada(Ha)]]</f>
        <v>30000</v>
      </c>
      <c r="P148" s="73">
        <v>6</v>
      </c>
      <c r="Q148" s="75">
        <f>IFERROR(Canaplanta[[#This Row],[Área Plantada(Ha)]]/Canaplanta[[#This Row],[Pessoas]],"")</f>
        <v>0.75</v>
      </c>
      <c r="R148" s="75"/>
    </row>
    <row r="149" spans="2:18" x14ac:dyDescent="0.25">
      <c r="B149" t="s">
        <v>27</v>
      </c>
      <c r="C149" s="98">
        <v>42829</v>
      </c>
      <c r="D149" s="73" t="str">
        <f>PROPER(TEXT(Canaplanta[[#This Row],[Data Plantio]],"mmm"))</f>
        <v>Abr</v>
      </c>
      <c r="E149" s="73">
        <f>YEAR(Canaplanta[[#This Row],[Data Plantio]])</f>
        <v>2017</v>
      </c>
      <c r="F149" s="83">
        <v>3021</v>
      </c>
      <c r="G149" s="83">
        <v>2</v>
      </c>
      <c r="H149" s="83">
        <v>16</v>
      </c>
      <c r="I149" s="83" t="s">
        <v>5</v>
      </c>
      <c r="J149" s="83">
        <v>2.0499999999999998</v>
      </c>
      <c r="K149" s="83" t="s">
        <v>11</v>
      </c>
      <c r="L149" s="83" t="s">
        <v>12</v>
      </c>
      <c r="M149" s="83" t="s">
        <v>44</v>
      </c>
      <c r="N149" s="83" t="s">
        <v>3</v>
      </c>
      <c r="O149" s="74">
        <f>(10000/1.5)*Canaplanta[[#This Row],[Área Plantada(Ha)]]</f>
        <v>13666.666666666666</v>
      </c>
      <c r="P149" s="73">
        <v>6</v>
      </c>
      <c r="Q149" s="75">
        <f>IFERROR(Canaplanta[[#This Row],[Área Plantada(Ha)]]/Canaplanta[[#This Row],[Pessoas]],"")</f>
        <v>0.34166666666666662</v>
      </c>
      <c r="R149" s="75"/>
    </row>
    <row r="150" spans="2:18" x14ac:dyDescent="0.25">
      <c r="B150" t="s">
        <v>27</v>
      </c>
      <c r="C150" s="98">
        <v>42830</v>
      </c>
      <c r="D150" s="73" t="str">
        <f>PROPER(TEXT(Canaplanta[[#This Row],[Data Plantio]],"mmm"))</f>
        <v>Abr</v>
      </c>
      <c r="E150" s="73">
        <f>YEAR(Canaplanta[[#This Row],[Data Plantio]])</f>
        <v>2017</v>
      </c>
      <c r="F150" s="83">
        <v>3021</v>
      </c>
      <c r="G150" s="83">
        <v>2</v>
      </c>
      <c r="H150" s="83">
        <v>16</v>
      </c>
      <c r="I150" s="83" t="s">
        <v>5</v>
      </c>
      <c r="J150" s="83">
        <v>3.07</v>
      </c>
      <c r="K150" s="83" t="s">
        <v>11</v>
      </c>
      <c r="L150" s="83" t="s">
        <v>12</v>
      </c>
      <c r="M150" s="83" t="s">
        <v>44</v>
      </c>
      <c r="N150" s="83" t="s">
        <v>3</v>
      </c>
      <c r="O150" s="74">
        <f>(10000/1.5)*Canaplanta[[#This Row],[Área Plantada(Ha)]]</f>
        <v>20466.666666666668</v>
      </c>
      <c r="P150" s="73">
        <v>6</v>
      </c>
      <c r="Q150" s="75">
        <f>IFERROR(Canaplanta[[#This Row],[Área Plantada(Ha)]]/Canaplanta[[#This Row],[Pessoas]],"")</f>
        <v>0.5116666666666666</v>
      </c>
      <c r="R150" s="75"/>
    </row>
    <row r="151" spans="2:18" x14ac:dyDescent="0.25">
      <c r="B151" t="s">
        <v>27</v>
      </c>
      <c r="C151" s="98">
        <v>42831</v>
      </c>
      <c r="D151" s="73" t="str">
        <f>PROPER(TEXT(Canaplanta[[#This Row],[Data Plantio]],"mmm"))</f>
        <v>Abr</v>
      </c>
      <c r="E151" s="73">
        <f>YEAR(Canaplanta[[#This Row],[Data Plantio]])</f>
        <v>2017</v>
      </c>
      <c r="F151" s="83">
        <v>3021</v>
      </c>
      <c r="G151" s="83">
        <v>1</v>
      </c>
      <c r="H151" s="83">
        <v>16</v>
      </c>
      <c r="I151" s="83" t="s">
        <v>5</v>
      </c>
      <c r="J151" s="83">
        <v>0.51</v>
      </c>
      <c r="K151" s="83" t="s">
        <v>11</v>
      </c>
      <c r="L151" s="83" t="s">
        <v>12</v>
      </c>
      <c r="M151" s="83" t="s">
        <v>44</v>
      </c>
      <c r="N151" s="83" t="s">
        <v>4</v>
      </c>
      <c r="O151" s="74">
        <f>(10000/1.5)*Canaplanta[[#This Row],[Área Plantada(Ha)]]</f>
        <v>3400</v>
      </c>
      <c r="P151" s="73">
        <v>6</v>
      </c>
      <c r="Q151" s="75">
        <f>IFERROR(Canaplanta[[#This Row],[Área Plantada(Ha)]]/Canaplanta[[#This Row],[Pessoas]],"")</f>
        <v>8.5000000000000006E-2</v>
      </c>
      <c r="R151" s="75"/>
    </row>
    <row r="152" spans="2:18" x14ac:dyDescent="0.25">
      <c r="B152" t="s">
        <v>27</v>
      </c>
      <c r="C152" s="98">
        <v>42831</v>
      </c>
      <c r="D152" s="73" t="str">
        <f>PROPER(TEXT(Canaplanta[[#This Row],[Data Plantio]],"mmm"))</f>
        <v>Abr</v>
      </c>
      <c r="E152" s="73">
        <f>YEAR(Canaplanta[[#This Row],[Data Plantio]])</f>
        <v>2017</v>
      </c>
      <c r="F152" s="83">
        <v>3021</v>
      </c>
      <c r="G152" s="83">
        <v>1</v>
      </c>
      <c r="H152" s="83">
        <v>15</v>
      </c>
      <c r="I152" s="83" t="s">
        <v>5</v>
      </c>
      <c r="J152" s="83">
        <v>1.53</v>
      </c>
      <c r="K152" s="83" t="s">
        <v>11</v>
      </c>
      <c r="L152" s="83" t="s">
        <v>12</v>
      </c>
      <c r="M152" s="83" t="s">
        <v>44</v>
      </c>
      <c r="N152" s="83" t="s">
        <v>3</v>
      </c>
      <c r="O152" s="74">
        <f>(10000/1.5)*Canaplanta[[#This Row],[Área Plantada(Ha)]]</f>
        <v>10200</v>
      </c>
      <c r="P152" s="73">
        <v>6</v>
      </c>
      <c r="Q152" s="75">
        <f>IFERROR(Canaplanta[[#This Row],[Área Plantada(Ha)]]/Canaplanta[[#This Row],[Pessoas]],"")</f>
        <v>0.255</v>
      </c>
      <c r="R152" s="75"/>
    </row>
    <row r="153" spans="2:18" x14ac:dyDescent="0.25">
      <c r="B153" t="s">
        <v>27</v>
      </c>
      <c r="C153" s="98">
        <v>42831</v>
      </c>
      <c r="D153" s="73" t="str">
        <f>PROPER(TEXT(Canaplanta[[#This Row],[Data Plantio]],"mmm"))</f>
        <v>Abr</v>
      </c>
      <c r="E153" s="73">
        <f>YEAR(Canaplanta[[#This Row],[Data Plantio]])</f>
        <v>2017</v>
      </c>
      <c r="F153" s="83">
        <v>3002</v>
      </c>
      <c r="G153" s="83">
        <v>1</v>
      </c>
      <c r="H153" s="83">
        <v>17</v>
      </c>
      <c r="I153" s="83" t="s">
        <v>9</v>
      </c>
      <c r="J153" s="83">
        <v>0.8</v>
      </c>
      <c r="K153" s="83" t="s">
        <v>11</v>
      </c>
      <c r="L153" s="83" t="s">
        <v>28</v>
      </c>
      <c r="M153" s="83" t="s">
        <v>44</v>
      </c>
      <c r="N153" s="83" t="s">
        <v>3</v>
      </c>
      <c r="O153" s="74">
        <f>(10000/1.5)*Canaplanta[[#This Row],[Área Plantada(Ha)]]</f>
        <v>5333.3333333333339</v>
      </c>
      <c r="P153" s="73">
        <v>6</v>
      </c>
      <c r="Q153" s="75">
        <f>IFERROR(Canaplanta[[#This Row],[Área Plantada(Ha)]]/Canaplanta[[#This Row],[Pessoas]],"")</f>
        <v>0.13333333333333333</v>
      </c>
      <c r="R153" s="75"/>
    </row>
    <row r="154" spans="2:18" x14ac:dyDescent="0.25">
      <c r="B154" t="s">
        <v>27</v>
      </c>
      <c r="C154" s="98">
        <v>42832</v>
      </c>
      <c r="D154" s="73" t="str">
        <f>PROPER(TEXT(Canaplanta[[#This Row],[Data Plantio]],"mmm"))</f>
        <v>Abr</v>
      </c>
      <c r="E154" s="73">
        <f>YEAR(Canaplanta[[#This Row],[Data Plantio]])</f>
        <v>2017</v>
      </c>
      <c r="F154" s="83">
        <v>3021</v>
      </c>
      <c r="G154" s="83">
        <v>2</v>
      </c>
      <c r="H154" s="83">
        <v>15</v>
      </c>
      <c r="I154" s="83" t="s">
        <v>5</v>
      </c>
      <c r="J154" s="83">
        <v>3.33</v>
      </c>
      <c r="K154" s="83" t="s">
        <v>11</v>
      </c>
      <c r="L154" s="83" t="s">
        <v>12</v>
      </c>
      <c r="M154" s="83" t="s">
        <v>44</v>
      </c>
      <c r="N154" s="83" t="s">
        <v>3</v>
      </c>
      <c r="O154" s="74">
        <f>(10000/1.5)*Canaplanta[[#This Row],[Área Plantada(Ha)]]</f>
        <v>22200</v>
      </c>
      <c r="P154" s="73">
        <v>6</v>
      </c>
      <c r="Q154" s="75">
        <f>IFERROR(Canaplanta[[#This Row],[Área Plantada(Ha)]]/Canaplanta[[#This Row],[Pessoas]],"")</f>
        <v>0.55500000000000005</v>
      </c>
      <c r="R154" s="75"/>
    </row>
    <row r="155" spans="2:18" x14ac:dyDescent="0.25">
      <c r="B155" t="s">
        <v>27</v>
      </c>
      <c r="C155" s="98">
        <v>42835</v>
      </c>
      <c r="D155" s="73" t="str">
        <f>PROPER(TEXT(Canaplanta[[#This Row],[Data Plantio]],"mmm"))</f>
        <v>Abr</v>
      </c>
      <c r="E155" s="73">
        <f>YEAR(Canaplanta[[#This Row],[Data Plantio]])</f>
        <v>2017</v>
      </c>
      <c r="F155" s="83">
        <v>3021</v>
      </c>
      <c r="G155" s="83">
        <v>2</v>
      </c>
      <c r="H155" s="83">
        <v>14</v>
      </c>
      <c r="I155" s="83" t="s">
        <v>5</v>
      </c>
      <c r="J155" s="83">
        <v>2.0499999999999998</v>
      </c>
      <c r="K155" s="83" t="s">
        <v>11</v>
      </c>
      <c r="L155" s="83" t="s">
        <v>12</v>
      </c>
      <c r="M155" s="83" t="s">
        <v>44</v>
      </c>
      <c r="N155" s="83" t="s">
        <v>3</v>
      </c>
      <c r="O155" s="74">
        <f>(10000/1.5)*Canaplanta[[#This Row],[Área Plantada(Ha)]]</f>
        <v>13666.666666666666</v>
      </c>
      <c r="P155" s="73">
        <v>6</v>
      </c>
      <c r="Q155" s="75">
        <f>IFERROR(Canaplanta[[#This Row],[Área Plantada(Ha)]]/Canaplanta[[#This Row],[Pessoas]],"")</f>
        <v>0.34166666666666662</v>
      </c>
      <c r="R155" s="75"/>
    </row>
    <row r="156" spans="2:18" x14ac:dyDescent="0.25">
      <c r="B156" t="s">
        <v>27</v>
      </c>
      <c r="C156" s="98">
        <v>42836</v>
      </c>
      <c r="D156" s="73" t="str">
        <f>PROPER(TEXT(Canaplanta[[#This Row],[Data Plantio]],"mmm"))</f>
        <v>Abr</v>
      </c>
      <c r="E156" s="73">
        <f>YEAR(Canaplanta[[#This Row],[Data Plantio]])</f>
        <v>2017</v>
      </c>
      <c r="F156" s="83">
        <v>3021</v>
      </c>
      <c r="G156" s="83">
        <v>2</v>
      </c>
      <c r="H156" s="83">
        <v>14</v>
      </c>
      <c r="I156" s="83" t="s">
        <v>5</v>
      </c>
      <c r="J156" s="83">
        <v>2.42</v>
      </c>
      <c r="K156" s="83" t="s">
        <v>11</v>
      </c>
      <c r="L156" s="83" t="s">
        <v>12</v>
      </c>
      <c r="M156" s="83" t="s">
        <v>44</v>
      </c>
      <c r="N156" s="83" t="s">
        <v>3</v>
      </c>
      <c r="O156" s="74">
        <f>(10000/1.5)*Canaplanta[[#This Row],[Área Plantada(Ha)]]</f>
        <v>16133.333333333334</v>
      </c>
      <c r="P156" s="73">
        <v>6</v>
      </c>
      <c r="Q156" s="75">
        <f>IFERROR(Canaplanta[[#This Row],[Área Plantada(Ha)]]/Canaplanta[[#This Row],[Pessoas]],"")</f>
        <v>0.40333333333333332</v>
      </c>
      <c r="R156" s="75"/>
    </row>
    <row r="157" spans="2:18" x14ac:dyDescent="0.25">
      <c r="B157" t="s">
        <v>27</v>
      </c>
      <c r="C157" s="98">
        <v>42837</v>
      </c>
      <c r="D157" s="73" t="str">
        <f>PROPER(TEXT(Canaplanta[[#This Row],[Data Plantio]],"mmm"))</f>
        <v>Abr</v>
      </c>
      <c r="E157" s="73">
        <f>YEAR(Canaplanta[[#This Row],[Data Plantio]])</f>
        <v>2017</v>
      </c>
      <c r="F157" s="83">
        <v>3048</v>
      </c>
      <c r="G157" s="83">
        <v>5</v>
      </c>
      <c r="H157" s="83">
        <v>23</v>
      </c>
      <c r="I157" s="83" t="s">
        <v>5</v>
      </c>
      <c r="J157" s="83">
        <v>2.06</v>
      </c>
      <c r="K157" s="83" t="s">
        <v>11</v>
      </c>
      <c r="L157" s="83" t="s">
        <v>28</v>
      </c>
      <c r="M157" s="83" t="s">
        <v>44</v>
      </c>
      <c r="N157" s="83" t="s">
        <v>3</v>
      </c>
      <c r="O157" s="74">
        <f>(10000/1.5)*Canaplanta[[#This Row],[Área Plantada(Ha)]]</f>
        <v>13733.333333333334</v>
      </c>
      <c r="P157" s="73">
        <v>6</v>
      </c>
      <c r="Q157" s="75">
        <f>IFERROR(Canaplanta[[#This Row],[Área Plantada(Ha)]]/Canaplanta[[#This Row],[Pessoas]],"")</f>
        <v>0.34333333333333332</v>
      </c>
      <c r="R157" s="75"/>
    </row>
    <row r="158" spans="2:18" x14ac:dyDescent="0.25">
      <c r="B158" t="s">
        <v>27</v>
      </c>
      <c r="C158" s="98">
        <v>42837</v>
      </c>
      <c r="D158" s="73" t="str">
        <f>PROPER(TEXT(Canaplanta[[#This Row],[Data Plantio]],"mmm"))</f>
        <v>Abr</v>
      </c>
      <c r="E158" s="73">
        <f>YEAR(Canaplanta[[#This Row],[Data Plantio]])</f>
        <v>2017</v>
      </c>
      <c r="F158" s="83">
        <v>3002</v>
      </c>
      <c r="G158" s="83">
        <v>1</v>
      </c>
      <c r="H158" s="83">
        <v>17</v>
      </c>
      <c r="I158" s="83" t="s">
        <v>9</v>
      </c>
      <c r="J158" s="83">
        <v>0.88</v>
      </c>
      <c r="K158" s="83" t="s">
        <v>11</v>
      </c>
      <c r="L158" s="83" t="s">
        <v>28</v>
      </c>
      <c r="M158" s="83" t="s">
        <v>44</v>
      </c>
      <c r="N158" s="83" t="s">
        <v>3</v>
      </c>
      <c r="O158" s="74">
        <f>(10000/1.5)*Canaplanta[[#This Row],[Área Plantada(Ha)]]</f>
        <v>5866.666666666667</v>
      </c>
      <c r="P158" s="73">
        <v>6</v>
      </c>
      <c r="Q158" s="75">
        <f>IFERROR(Canaplanta[[#This Row],[Área Plantada(Ha)]]/Canaplanta[[#This Row],[Pessoas]],"")</f>
        <v>0.14666666666666667</v>
      </c>
      <c r="R158" s="75"/>
    </row>
    <row r="159" spans="2:18" x14ac:dyDescent="0.25">
      <c r="B159" t="s">
        <v>27</v>
      </c>
      <c r="C159" s="98">
        <v>42838</v>
      </c>
      <c r="D159" s="73" t="str">
        <f>PROPER(TEXT(Canaplanta[[#This Row],[Data Plantio]],"mmm"))</f>
        <v>Abr</v>
      </c>
      <c r="E159" s="73">
        <f>YEAR(Canaplanta[[#This Row],[Data Plantio]])</f>
        <v>2017</v>
      </c>
      <c r="F159" s="83">
        <v>3048</v>
      </c>
      <c r="G159" s="83">
        <v>5</v>
      </c>
      <c r="H159" s="83">
        <v>23</v>
      </c>
      <c r="I159" s="83" t="s">
        <v>5</v>
      </c>
      <c r="J159" s="83">
        <v>0.66</v>
      </c>
      <c r="K159" s="83" t="s">
        <v>11</v>
      </c>
      <c r="L159" s="83" t="s">
        <v>28</v>
      </c>
      <c r="M159" s="83" t="s">
        <v>44</v>
      </c>
      <c r="N159" s="83" t="s">
        <v>4</v>
      </c>
      <c r="O159" s="74">
        <f>(10000/1.5)*Canaplanta[[#This Row],[Área Plantada(Ha)]]</f>
        <v>4400</v>
      </c>
      <c r="P159" s="73">
        <v>6</v>
      </c>
      <c r="Q159" s="75">
        <f>IFERROR(Canaplanta[[#This Row],[Área Plantada(Ha)]]/Canaplanta[[#This Row],[Pessoas]],"")</f>
        <v>0.11</v>
      </c>
      <c r="R159" s="75"/>
    </row>
    <row r="160" spans="2:18" x14ac:dyDescent="0.25">
      <c r="B160" t="s">
        <v>27</v>
      </c>
      <c r="C160" s="98">
        <v>42838</v>
      </c>
      <c r="D160" s="73" t="str">
        <f>PROPER(TEXT(Canaplanta[[#This Row],[Data Plantio]],"mmm"))</f>
        <v>Abr</v>
      </c>
      <c r="E160" s="73">
        <f>YEAR(Canaplanta[[#This Row],[Data Plantio]])</f>
        <v>2017</v>
      </c>
      <c r="F160" s="83">
        <v>3048</v>
      </c>
      <c r="G160" s="83">
        <v>5</v>
      </c>
      <c r="H160" s="83">
        <v>20</v>
      </c>
      <c r="I160" s="83" t="s">
        <v>5</v>
      </c>
      <c r="J160" s="83">
        <v>2.69</v>
      </c>
      <c r="K160" s="83" t="s">
        <v>11</v>
      </c>
      <c r="L160" s="83" t="s">
        <v>28</v>
      </c>
      <c r="M160" s="83" t="s">
        <v>44</v>
      </c>
      <c r="N160" s="83" t="s">
        <v>3</v>
      </c>
      <c r="O160" s="74">
        <f>(10000/1.5)*Canaplanta[[#This Row],[Área Plantada(Ha)]]</f>
        <v>17933.333333333332</v>
      </c>
      <c r="P160" s="73">
        <v>6</v>
      </c>
      <c r="Q160" s="75">
        <f>IFERROR(Canaplanta[[#This Row],[Área Plantada(Ha)]]/Canaplanta[[#This Row],[Pessoas]],"")</f>
        <v>0.44833333333333331</v>
      </c>
      <c r="R160" s="75"/>
    </row>
    <row r="161" spans="2:18" x14ac:dyDescent="0.25">
      <c r="B161" t="s">
        <v>27</v>
      </c>
      <c r="C161" s="98">
        <v>42843</v>
      </c>
      <c r="D161" s="73" t="str">
        <f>PROPER(TEXT(Canaplanta[[#This Row],[Data Plantio]],"mmm"))</f>
        <v>Abr</v>
      </c>
      <c r="E161" s="73">
        <f>YEAR(Canaplanta[[#This Row],[Data Plantio]])</f>
        <v>2017</v>
      </c>
      <c r="F161" s="83">
        <v>3048</v>
      </c>
      <c r="G161" s="83">
        <v>4</v>
      </c>
      <c r="H161" s="83">
        <v>4</v>
      </c>
      <c r="I161" s="83" t="s">
        <v>1</v>
      </c>
      <c r="J161" s="83">
        <v>4.5</v>
      </c>
      <c r="K161" s="83" t="s">
        <v>11</v>
      </c>
      <c r="L161" s="83" t="s">
        <v>28</v>
      </c>
      <c r="M161" s="83" t="s">
        <v>45</v>
      </c>
      <c r="N161" s="83" t="s">
        <v>3</v>
      </c>
      <c r="O161" s="74">
        <f>(10000/1.5)*Canaplanta[[#This Row],[Área Plantada(Ha)]]</f>
        <v>30000</v>
      </c>
      <c r="P161" s="73">
        <v>6</v>
      </c>
      <c r="Q161" s="75">
        <f>IFERROR(Canaplanta[[#This Row],[Área Plantada(Ha)]]/Canaplanta[[#This Row],[Pessoas]],"")</f>
        <v>0.75</v>
      </c>
      <c r="R161" s="75"/>
    </row>
    <row r="162" spans="2:18" x14ac:dyDescent="0.25">
      <c r="B162" t="s">
        <v>27</v>
      </c>
      <c r="C162" s="98">
        <v>42844</v>
      </c>
      <c r="D162" s="73" t="str">
        <f>PROPER(TEXT(Canaplanta[[#This Row],[Data Plantio]],"mmm"))</f>
        <v>Abr</v>
      </c>
      <c r="E162" s="73">
        <f>YEAR(Canaplanta[[#This Row],[Data Plantio]])</f>
        <v>2017</v>
      </c>
      <c r="F162" s="83">
        <v>3002</v>
      </c>
      <c r="G162" s="83">
        <v>1</v>
      </c>
      <c r="H162" s="83">
        <v>17</v>
      </c>
      <c r="I162" s="83" t="s">
        <v>9</v>
      </c>
      <c r="J162" s="83">
        <v>0.3</v>
      </c>
      <c r="K162" s="83" t="s">
        <v>11</v>
      </c>
      <c r="L162" s="83" t="s">
        <v>28</v>
      </c>
      <c r="M162" s="83" t="s">
        <v>44</v>
      </c>
      <c r="N162" s="83" t="s">
        <v>3</v>
      </c>
      <c r="O162" s="74">
        <f>(10000/1.5)*Canaplanta[[#This Row],[Área Plantada(Ha)]]</f>
        <v>2000</v>
      </c>
      <c r="P162" s="73">
        <v>6</v>
      </c>
      <c r="Q162" s="75">
        <f>IFERROR(Canaplanta[[#This Row],[Área Plantada(Ha)]]/Canaplanta[[#This Row],[Pessoas]],"")</f>
        <v>4.9999999999999996E-2</v>
      </c>
      <c r="R162" s="75"/>
    </row>
    <row r="163" spans="2:18" x14ac:dyDescent="0.25">
      <c r="B163" t="s">
        <v>27</v>
      </c>
      <c r="C163" s="98">
        <v>42844</v>
      </c>
      <c r="D163" s="73" t="str">
        <f>PROPER(TEXT(Canaplanta[[#This Row],[Data Plantio]],"mmm"))</f>
        <v>Abr</v>
      </c>
      <c r="E163" s="73">
        <f>YEAR(Canaplanta[[#This Row],[Data Plantio]])</f>
        <v>2017</v>
      </c>
      <c r="F163" s="83">
        <v>3048</v>
      </c>
      <c r="G163" s="83">
        <v>4</v>
      </c>
      <c r="H163" s="83">
        <v>4</v>
      </c>
      <c r="I163" s="83" t="s">
        <v>1</v>
      </c>
      <c r="J163" s="83">
        <v>3.5</v>
      </c>
      <c r="K163" s="83" t="s">
        <v>11</v>
      </c>
      <c r="L163" s="83" t="s">
        <v>28</v>
      </c>
      <c r="M163" s="83" t="s">
        <v>45</v>
      </c>
      <c r="N163" s="83" t="s">
        <v>3</v>
      </c>
      <c r="O163" s="74">
        <f>(10000/1.5)*Canaplanta[[#This Row],[Área Plantada(Ha)]]</f>
        <v>23333.333333333336</v>
      </c>
      <c r="P163" s="73">
        <v>6</v>
      </c>
      <c r="Q163" s="75">
        <f>IFERROR(Canaplanta[[#This Row],[Área Plantada(Ha)]]/Canaplanta[[#This Row],[Pessoas]],"")</f>
        <v>0.58333333333333337</v>
      </c>
      <c r="R163" s="75"/>
    </row>
    <row r="164" spans="2:18" x14ac:dyDescent="0.25">
      <c r="B164" t="s">
        <v>27</v>
      </c>
      <c r="C164" s="98">
        <v>42845</v>
      </c>
      <c r="D164" s="73" t="str">
        <f>PROPER(TEXT(Canaplanta[[#This Row],[Data Plantio]],"mmm"))</f>
        <v>Abr</v>
      </c>
      <c r="E164" s="73">
        <f>YEAR(Canaplanta[[#This Row],[Data Plantio]])</f>
        <v>2017</v>
      </c>
      <c r="F164" s="83">
        <v>3048</v>
      </c>
      <c r="G164" s="83">
        <v>4</v>
      </c>
      <c r="H164" s="83">
        <v>4</v>
      </c>
      <c r="I164" s="83" t="s">
        <v>1</v>
      </c>
      <c r="J164" s="83">
        <v>1.3</v>
      </c>
      <c r="K164" s="83" t="s">
        <v>11</v>
      </c>
      <c r="L164" s="83" t="s">
        <v>28</v>
      </c>
      <c r="M164" s="83" t="s">
        <v>45</v>
      </c>
      <c r="N164" s="83" t="s">
        <v>3</v>
      </c>
      <c r="O164" s="74">
        <f>(10000/1.5)*Canaplanta[[#This Row],[Área Plantada(Ha)]]</f>
        <v>8666.6666666666679</v>
      </c>
      <c r="P164" s="73">
        <v>6</v>
      </c>
      <c r="Q164" s="75">
        <f>IFERROR(Canaplanta[[#This Row],[Área Plantada(Ha)]]/Canaplanta[[#This Row],[Pessoas]],"")</f>
        <v>0.21666666666666667</v>
      </c>
      <c r="R164" s="75"/>
    </row>
    <row r="165" spans="2:18" x14ac:dyDescent="0.25">
      <c r="B165" t="s">
        <v>27</v>
      </c>
      <c r="C165" s="98">
        <v>42850</v>
      </c>
      <c r="D165" s="73" t="str">
        <f>PROPER(TEXT(Canaplanta[[#This Row],[Data Plantio]],"mmm"))</f>
        <v>Abr</v>
      </c>
      <c r="E165" s="73">
        <f>YEAR(Canaplanta[[#This Row],[Data Plantio]])</f>
        <v>2017</v>
      </c>
      <c r="F165" s="83">
        <v>3048</v>
      </c>
      <c r="G165" s="83">
        <v>5</v>
      </c>
      <c r="H165" s="83">
        <v>21</v>
      </c>
      <c r="I165" s="83" t="s">
        <v>1</v>
      </c>
      <c r="J165" s="83">
        <v>0.3</v>
      </c>
      <c r="K165" s="83" t="s">
        <v>11</v>
      </c>
      <c r="L165" s="83" t="s">
        <v>13</v>
      </c>
      <c r="M165" s="83" t="s">
        <v>44</v>
      </c>
      <c r="N165" s="83" t="s">
        <v>4</v>
      </c>
      <c r="O165" s="74">
        <f>(10000/1.5)*Canaplanta[[#This Row],[Área Plantada(Ha)]]</f>
        <v>2000</v>
      </c>
      <c r="P165" s="73">
        <v>6</v>
      </c>
      <c r="Q165" s="75">
        <f>IFERROR(Canaplanta[[#This Row],[Área Plantada(Ha)]]/Canaplanta[[#This Row],[Pessoas]],"")</f>
        <v>4.9999999999999996E-2</v>
      </c>
      <c r="R165" s="75"/>
    </row>
    <row r="166" spans="2:18" x14ac:dyDescent="0.25">
      <c r="B166" t="s">
        <v>27</v>
      </c>
      <c r="C166" s="98">
        <v>42850</v>
      </c>
      <c r="D166" s="73" t="str">
        <f>PROPER(TEXT(Canaplanta[[#This Row],[Data Plantio]],"mmm"))</f>
        <v>Abr</v>
      </c>
      <c r="E166" s="73">
        <f>YEAR(Canaplanta[[#This Row],[Data Plantio]])</f>
        <v>2017</v>
      </c>
      <c r="F166" s="83">
        <v>3048</v>
      </c>
      <c r="G166" s="83">
        <v>5</v>
      </c>
      <c r="H166" s="83">
        <v>22</v>
      </c>
      <c r="I166" s="83" t="s">
        <v>1</v>
      </c>
      <c r="J166" s="83">
        <v>0.1</v>
      </c>
      <c r="K166" s="83" t="s">
        <v>11</v>
      </c>
      <c r="L166" s="83" t="s">
        <v>13</v>
      </c>
      <c r="M166" s="83" t="s">
        <v>44</v>
      </c>
      <c r="N166" s="83" t="s">
        <v>4</v>
      </c>
      <c r="O166" s="74">
        <f>(10000/1.5)*Canaplanta[[#This Row],[Área Plantada(Ha)]]</f>
        <v>666.66666666666674</v>
      </c>
      <c r="P166" s="73">
        <v>6</v>
      </c>
      <c r="Q166" s="75">
        <f>IFERROR(Canaplanta[[#This Row],[Área Plantada(Ha)]]/Canaplanta[[#This Row],[Pessoas]],"")</f>
        <v>1.6666666666666666E-2</v>
      </c>
      <c r="R166" s="75"/>
    </row>
    <row r="167" spans="2:18" x14ac:dyDescent="0.25">
      <c r="B167" t="s">
        <v>27</v>
      </c>
      <c r="C167" s="98">
        <v>42850</v>
      </c>
      <c r="D167" s="73" t="str">
        <f>PROPER(TEXT(Canaplanta[[#This Row],[Data Plantio]],"mmm"))</f>
        <v>Abr</v>
      </c>
      <c r="E167" s="73">
        <f>YEAR(Canaplanta[[#This Row],[Data Plantio]])</f>
        <v>2017</v>
      </c>
      <c r="F167" s="83">
        <v>3048</v>
      </c>
      <c r="G167" s="83">
        <v>5</v>
      </c>
      <c r="H167" s="83">
        <v>23</v>
      </c>
      <c r="I167" s="83" t="s">
        <v>1</v>
      </c>
      <c r="J167" s="83">
        <v>0.1</v>
      </c>
      <c r="K167" s="83" t="s">
        <v>11</v>
      </c>
      <c r="L167" s="83" t="s">
        <v>13</v>
      </c>
      <c r="M167" s="83" t="s">
        <v>44</v>
      </c>
      <c r="N167" s="83" t="s">
        <v>4</v>
      </c>
      <c r="O167" s="74">
        <f>(10000/1.5)*Canaplanta[[#This Row],[Área Plantada(Ha)]]</f>
        <v>666.66666666666674</v>
      </c>
      <c r="P167" s="73">
        <v>6</v>
      </c>
      <c r="Q167" s="75">
        <f>IFERROR(Canaplanta[[#This Row],[Área Plantada(Ha)]]/Canaplanta[[#This Row],[Pessoas]],"")</f>
        <v>1.6666666666666666E-2</v>
      </c>
      <c r="R167" s="75"/>
    </row>
    <row r="168" spans="2:18" x14ac:dyDescent="0.25">
      <c r="B168" t="s">
        <v>27</v>
      </c>
      <c r="C168" s="98">
        <v>42859</v>
      </c>
      <c r="D168" s="73" t="str">
        <f>PROPER(TEXT(Canaplanta[[#This Row],[Data Plantio]],"mmm"))</f>
        <v>Mai</v>
      </c>
      <c r="E168" s="73">
        <f>YEAR(Canaplanta[[#This Row],[Data Plantio]])</f>
        <v>2017</v>
      </c>
      <c r="F168" s="83">
        <v>3012</v>
      </c>
      <c r="G168" s="83">
        <v>1</v>
      </c>
      <c r="H168" s="83">
        <v>18</v>
      </c>
      <c r="I168" s="83" t="s">
        <v>15</v>
      </c>
      <c r="J168" s="83">
        <v>0.33</v>
      </c>
      <c r="K168" s="83" t="s">
        <v>11</v>
      </c>
      <c r="L168" s="83" t="s">
        <v>13</v>
      </c>
      <c r="M168" s="83" t="s">
        <v>44</v>
      </c>
      <c r="N168" s="83" t="s">
        <v>4</v>
      </c>
      <c r="O168" s="74">
        <f>(10000/1.5)*Canaplanta[[#This Row],[Área Plantada(Ha)]]</f>
        <v>2200</v>
      </c>
      <c r="P168" s="73">
        <v>6</v>
      </c>
      <c r="Q168" s="75">
        <f>IFERROR(Canaplanta[[#This Row],[Área Plantada(Ha)]]/Canaplanta[[#This Row],[Pessoas]],"")</f>
        <v>5.5E-2</v>
      </c>
      <c r="R168" s="75"/>
    </row>
    <row r="169" spans="2:18" x14ac:dyDescent="0.25">
      <c r="B169" t="s">
        <v>27</v>
      </c>
      <c r="C169" s="98">
        <v>42859</v>
      </c>
      <c r="D169" s="73" t="str">
        <f>PROPER(TEXT(Canaplanta[[#This Row],[Data Plantio]],"mmm"))</f>
        <v>Mai</v>
      </c>
      <c r="E169" s="73">
        <f>YEAR(Canaplanta[[#This Row],[Data Plantio]])</f>
        <v>2017</v>
      </c>
      <c r="F169" s="83">
        <v>3012</v>
      </c>
      <c r="G169" s="83">
        <v>1</v>
      </c>
      <c r="H169" s="83">
        <v>15</v>
      </c>
      <c r="I169" s="83" t="s">
        <v>15</v>
      </c>
      <c r="J169" s="83">
        <v>0.74</v>
      </c>
      <c r="K169" s="83" t="s">
        <v>11</v>
      </c>
      <c r="L169" s="83" t="s">
        <v>13</v>
      </c>
      <c r="M169" s="83" t="s">
        <v>44</v>
      </c>
      <c r="N169" s="83" t="s">
        <v>4</v>
      </c>
      <c r="O169" s="74">
        <f>(10000/1.5)*Canaplanta[[#This Row],[Área Plantada(Ha)]]</f>
        <v>4933.3333333333339</v>
      </c>
      <c r="P169" s="73">
        <v>6</v>
      </c>
      <c r="Q169" s="75">
        <f>IFERROR(Canaplanta[[#This Row],[Área Plantada(Ha)]]/Canaplanta[[#This Row],[Pessoas]],"")</f>
        <v>0.12333333333333334</v>
      </c>
      <c r="R169" s="75"/>
    </row>
    <row r="170" spans="2:18" x14ac:dyDescent="0.25">
      <c r="B170" t="s">
        <v>27</v>
      </c>
      <c r="C170" s="98">
        <v>42859</v>
      </c>
      <c r="D170" s="73" t="str">
        <f>PROPER(TEXT(Canaplanta[[#This Row],[Data Plantio]],"mmm"))</f>
        <v>Mai</v>
      </c>
      <c r="E170" s="73">
        <f>YEAR(Canaplanta[[#This Row],[Data Plantio]])</f>
        <v>2017</v>
      </c>
      <c r="F170" s="83">
        <v>3012</v>
      </c>
      <c r="G170" s="83">
        <v>1</v>
      </c>
      <c r="H170" s="83">
        <v>16</v>
      </c>
      <c r="I170" s="83" t="s">
        <v>15</v>
      </c>
      <c r="J170" s="83">
        <v>0.25</v>
      </c>
      <c r="K170" s="83" t="s">
        <v>11</v>
      </c>
      <c r="L170" s="83" t="s">
        <v>13</v>
      </c>
      <c r="M170" s="83" t="s">
        <v>44</v>
      </c>
      <c r="N170" s="83" t="s">
        <v>4</v>
      </c>
      <c r="O170" s="74">
        <f>(10000/1.5)*Canaplanta[[#This Row],[Área Plantada(Ha)]]</f>
        <v>1666.6666666666667</v>
      </c>
      <c r="P170" s="73">
        <v>6</v>
      </c>
      <c r="Q170" s="75">
        <f>IFERROR(Canaplanta[[#This Row],[Área Plantada(Ha)]]/Canaplanta[[#This Row],[Pessoas]],"")</f>
        <v>4.1666666666666664E-2</v>
      </c>
      <c r="R170" s="75"/>
    </row>
    <row r="171" spans="2:18" x14ac:dyDescent="0.25">
      <c r="B171" t="s">
        <v>27</v>
      </c>
      <c r="C171" s="98">
        <v>42866</v>
      </c>
      <c r="D171" s="73" t="str">
        <f>PROPER(TEXT(Canaplanta[[#This Row],[Data Plantio]],"mmm"))</f>
        <v>Mai</v>
      </c>
      <c r="E171" s="73">
        <f>YEAR(Canaplanta[[#This Row],[Data Plantio]])</f>
        <v>2017</v>
      </c>
      <c r="F171" s="83">
        <v>3034</v>
      </c>
      <c r="G171" s="83">
        <v>1</v>
      </c>
      <c r="H171" s="83">
        <v>10</v>
      </c>
      <c r="I171" s="83" t="s">
        <v>5</v>
      </c>
      <c r="J171" s="83">
        <v>0.56000000000000005</v>
      </c>
      <c r="K171" s="83" t="s">
        <v>11</v>
      </c>
      <c r="L171" s="83" t="s">
        <v>28</v>
      </c>
      <c r="M171" s="83" t="s">
        <v>45</v>
      </c>
      <c r="N171" s="83" t="s">
        <v>3</v>
      </c>
      <c r="O171" s="74">
        <f>(10000/1.5)*Canaplanta[[#This Row],[Área Plantada(Ha)]]</f>
        <v>3733.3333333333339</v>
      </c>
      <c r="P171" s="73">
        <v>6</v>
      </c>
      <c r="Q171" s="75">
        <f>IFERROR(Canaplanta[[#This Row],[Área Plantada(Ha)]]/Canaplanta[[#This Row],[Pessoas]],"")</f>
        <v>9.3333333333333338E-2</v>
      </c>
      <c r="R171" s="75"/>
    </row>
    <row r="172" spans="2:18" x14ac:dyDescent="0.25">
      <c r="B172" t="s">
        <v>27</v>
      </c>
      <c r="C172" s="98">
        <v>42867</v>
      </c>
      <c r="D172" s="73" t="str">
        <f>PROPER(TEXT(Canaplanta[[#This Row],[Data Plantio]],"mmm"))</f>
        <v>Mai</v>
      </c>
      <c r="E172" s="73">
        <f>YEAR(Canaplanta[[#This Row],[Data Plantio]])</f>
        <v>2017</v>
      </c>
      <c r="F172" s="83">
        <v>3034</v>
      </c>
      <c r="G172" s="83">
        <v>1</v>
      </c>
      <c r="H172" s="83">
        <v>10</v>
      </c>
      <c r="I172" s="83" t="s">
        <v>5</v>
      </c>
      <c r="J172" s="83">
        <v>4</v>
      </c>
      <c r="K172" s="83" t="s">
        <v>11</v>
      </c>
      <c r="L172" s="83" t="s">
        <v>28</v>
      </c>
      <c r="M172" s="83" t="s">
        <v>45</v>
      </c>
      <c r="N172" s="83" t="s">
        <v>3</v>
      </c>
      <c r="O172" s="74">
        <f>(10000/1.5)*Canaplanta[[#This Row],[Área Plantada(Ha)]]</f>
        <v>26666.666666666668</v>
      </c>
      <c r="P172" s="73">
        <v>6</v>
      </c>
      <c r="Q172" s="75">
        <f>IFERROR(Canaplanta[[#This Row],[Área Plantada(Ha)]]/Canaplanta[[#This Row],[Pessoas]],"")</f>
        <v>0.66666666666666663</v>
      </c>
      <c r="R172" s="75"/>
    </row>
    <row r="173" spans="2:18" x14ac:dyDescent="0.25">
      <c r="B173" t="s">
        <v>27</v>
      </c>
      <c r="C173" s="98">
        <v>42870</v>
      </c>
      <c r="D173" s="73" t="str">
        <f>PROPER(TEXT(Canaplanta[[#This Row],[Data Plantio]],"mmm"))</f>
        <v>Mai</v>
      </c>
      <c r="E173" s="73">
        <f>YEAR(Canaplanta[[#This Row],[Data Plantio]])</f>
        <v>2017</v>
      </c>
      <c r="F173" s="83">
        <v>3034</v>
      </c>
      <c r="G173" s="83">
        <v>1</v>
      </c>
      <c r="H173" s="83">
        <v>10</v>
      </c>
      <c r="I173" s="83" t="s">
        <v>5</v>
      </c>
      <c r="J173" s="83">
        <v>3</v>
      </c>
      <c r="K173" s="83" t="s">
        <v>11</v>
      </c>
      <c r="L173" s="83" t="s">
        <v>28</v>
      </c>
      <c r="M173" s="83" t="s">
        <v>45</v>
      </c>
      <c r="N173" s="83" t="s">
        <v>3</v>
      </c>
      <c r="O173" s="74">
        <f>(10000/1.5)*Canaplanta[[#This Row],[Área Plantada(Ha)]]</f>
        <v>20000</v>
      </c>
      <c r="P173" s="73">
        <v>6</v>
      </c>
      <c r="Q173" s="75">
        <f>IFERROR(Canaplanta[[#This Row],[Área Plantada(Ha)]]/Canaplanta[[#This Row],[Pessoas]],"")</f>
        <v>0.5</v>
      </c>
      <c r="R173" s="75"/>
    </row>
    <row r="174" spans="2:18" x14ac:dyDescent="0.25">
      <c r="B174" t="s">
        <v>27</v>
      </c>
      <c r="C174" s="98">
        <v>42871</v>
      </c>
      <c r="D174" s="73" t="str">
        <f>PROPER(TEXT(Canaplanta[[#This Row],[Data Plantio]],"mmm"))</f>
        <v>Mai</v>
      </c>
      <c r="E174" s="73">
        <f>YEAR(Canaplanta[[#This Row],[Data Plantio]])</f>
        <v>2017</v>
      </c>
      <c r="F174" s="83">
        <v>3034</v>
      </c>
      <c r="G174" s="83">
        <v>1</v>
      </c>
      <c r="H174" s="83">
        <v>10</v>
      </c>
      <c r="I174" s="83" t="s">
        <v>5</v>
      </c>
      <c r="J174" s="83">
        <v>4</v>
      </c>
      <c r="K174" s="83" t="s">
        <v>11</v>
      </c>
      <c r="L174" s="83" t="s">
        <v>28</v>
      </c>
      <c r="M174" s="83" t="s">
        <v>45</v>
      </c>
      <c r="N174" s="83" t="s">
        <v>3</v>
      </c>
      <c r="O174" s="74">
        <f>(10000/1.5)*Canaplanta[[#This Row],[Área Plantada(Ha)]]</f>
        <v>26666.666666666668</v>
      </c>
      <c r="P174" s="73">
        <v>6</v>
      </c>
      <c r="Q174" s="75">
        <f>IFERROR(Canaplanta[[#This Row],[Área Plantada(Ha)]]/Canaplanta[[#This Row],[Pessoas]],"")</f>
        <v>0.66666666666666663</v>
      </c>
      <c r="R174" s="75"/>
    </row>
    <row r="175" spans="2:18" x14ac:dyDescent="0.25">
      <c r="B175" t="s">
        <v>27</v>
      </c>
      <c r="C175" s="98">
        <v>42872</v>
      </c>
      <c r="D175" s="73" t="str">
        <f>PROPER(TEXT(Canaplanta[[#This Row],[Data Plantio]],"mmm"))</f>
        <v>Mai</v>
      </c>
      <c r="E175" s="73">
        <f>YEAR(Canaplanta[[#This Row],[Data Plantio]])</f>
        <v>2017</v>
      </c>
      <c r="F175" s="83">
        <v>3034</v>
      </c>
      <c r="G175" s="83">
        <v>1</v>
      </c>
      <c r="H175" s="83">
        <v>11</v>
      </c>
      <c r="I175" s="83" t="s">
        <v>5</v>
      </c>
      <c r="J175" s="83">
        <v>1</v>
      </c>
      <c r="K175" s="83" t="s">
        <v>11</v>
      </c>
      <c r="L175" s="83" t="s">
        <v>28</v>
      </c>
      <c r="M175" s="83" t="s">
        <v>45</v>
      </c>
      <c r="N175" s="83" t="s">
        <v>3</v>
      </c>
      <c r="O175" s="74">
        <f>(10000/1.5)*Canaplanta[[#This Row],[Área Plantada(Ha)]]</f>
        <v>6666.666666666667</v>
      </c>
      <c r="P175" s="73">
        <v>6</v>
      </c>
      <c r="Q175" s="75">
        <f>IFERROR(Canaplanta[[#This Row],[Área Plantada(Ha)]]/Canaplanta[[#This Row],[Pessoas]],"")</f>
        <v>0.16666666666666666</v>
      </c>
      <c r="R175" s="75"/>
    </row>
    <row r="176" spans="2:18" x14ac:dyDescent="0.25">
      <c r="B176" t="s">
        <v>27</v>
      </c>
      <c r="C176" s="98">
        <v>42873</v>
      </c>
      <c r="D176" s="73" t="str">
        <f>PROPER(TEXT(Canaplanta[[#This Row],[Data Plantio]],"mmm"))</f>
        <v>Mai</v>
      </c>
      <c r="E176" s="73">
        <f>YEAR(Canaplanta[[#This Row],[Data Plantio]])</f>
        <v>2017</v>
      </c>
      <c r="F176" s="83">
        <v>3034</v>
      </c>
      <c r="G176" s="83">
        <v>1</v>
      </c>
      <c r="H176" s="83">
        <v>11</v>
      </c>
      <c r="I176" s="83" t="s">
        <v>5</v>
      </c>
      <c r="J176" s="83">
        <v>4.5</v>
      </c>
      <c r="K176" s="83" t="s">
        <v>11</v>
      </c>
      <c r="L176" s="83" t="s">
        <v>28</v>
      </c>
      <c r="M176" s="83" t="s">
        <v>45</v>
      </c>
      <c r="N176" s="83" t="s">
        <v>3</v>
      </c>
      <c r="O176" s="74">
        <f>(10000/1.5)*Canaplanta[[#This Row],[Área Plantada(Ha)]]</f>
        <v>30000</v>
      </c>
      <c r="P176" s="73">
        <v>6</v>
      </c>
      <c r="Q176" s="75">
        <f>IFERROR(Canaplanta[[#This Row],[Área Plantada(Ha)]]/Canaplanta[[#This Row],[Pessoas]],"")</f>
        <v>0.75</v>
      </c>
      <c r="R176" s="75"/>
    </row>
    <row r="177" spans="2:18" x14ac:dyDescent="0.25">
      <c r="B177" t="s">
        <v>27</v>
      </c>
      <c r="C177" s="98">
        <v>42873</v>
      </c>
      <c r="D177" s="73" t="str">
        <f>PROPER(TEXT(Canaplanta[[#This Row],[Data Plantio]],"mmm"))</f>
        <v>Mai</v>
      </c>
      <c r="E177" s="73">
        <f>YEAR(Canaplanta[[#This Row],[Data Plantio]])</f>
        <v>2017</v>
      </c>
      <c r="F177" s="83">
        <v>3002</v>
      </c>
      <c r="G177" s="83">
        <v>1</v>
      </c>
      <c r="H177" s="83">
        <v>17</v>
      </c>
      <c r="I177" s="83" t="s">
        <v>9</v>
      </c>
      <c r="J177" s="83">
        <v>0.81</v>
      </c>
      <c r="K177" s="83" t="s">
        <v>11</v>
      </c>
      <c r="L177" s="83" t="s">
        <v>28</v>
      </c>
      <c r="M177" s="83" t="s">
        <v>44</v>
      </c>
      <c r="N177" s="83" t="s">
        <v>3</v>
      </c>
      <c r="O177" s="74">
        <f>(10000/1.5)*Canaplanta[[#This Row],[Área Plantada(Ha)]]</f>
        <v>5400.0000000000009</v>
      </c>
      <c r="P177" s="73">
        <v>6</v>
      </c>
      <c r="Q177" s="75">
        <f>IFERROR(Canaplanta[[#This Row],[Área Plantada(Ha)]]/Canaplanta[[#This Row],[Pessoas]],"")</f>
        <v>0.13500000000000001</v>
      </c>
      <c r="R177" s="75"/>
    </row>
    <row r="178" spans="2:18" x14ac:dyDescent="0.25">
      <c r="B178" t="s">
        <v>27</v>
      </c>
      <c r="C178" s="98">
        <v>42873</v>
      </c>
      <c r="D178" s="73" t="str">
        <f>PROPER(TEXT(Canaplanta[[#This Row],[Data Plantio]],"mmm"))</f>
        <v>Mai</v>
      </c>
      <c r="E178" s="73">
        <f>YEAR(Canaplanta[[#This Row],[Data Plantio]])</f>
        <v>2017</v>
      </c>
      <c r="F178" s="83">
        <v>3021</v>
      </c>
      <c r="G178" s="83">
        <v>2</v>
      </c>
      <c r="H178" s="83">
        <v>14</v>
      </c>
      <c r="I178" s="83" t="s">
        <v>5</v>
      </c>
      <c r="J178" s="83">
        <v>2.02</v>
      </c>
      <c r="K178" s="83" t="s">
        <v>11</v>
      </c>
      <c r="L178" s="83" t="s">
        <v>12</v>
      </c>
      <c r="M178" s="83" t="s">
        <v>44</v>
      </c>
      <c r="N178" s="83" t="s">
        <v>3</v>
      </c>
      <c r="O178" s="74">
        <f>(10000/1.5)*Canaplanta[[#This Row],[Área Plantada(Ha)]]</f>
        <v>13466.666666666668</v>
      </c>
      <c r="P178" s="73">
        <v>6</v>
      </c>
      <c r="Q178" s="75">
        <f>IFERROR(Canaplanta[[#This Row],[Área Plantada(Ha)]]/Canaplanta[[#This Row],[Pessoas]],"")</f>
        <v>0.33666666666666667</v>
      </c>
      <c r="R178" s="75"/>
    </row>
    <row r="179" spans="2:18" x14ac:dyDescent="0.25">
      <c r="B179" t="s">
        <v>27</v>
      </c>
      <c r="C179" s="98">
        <v>42874</v>
      </c>
      <c r="D179" s="73" t="str">
        <f>PROPER(TEXT(Canaplanta[[#This Row],[Data Plantio]],"mmm"))</f>
        <v>Mai</v>
      </c>
      <c r="E179" s="73">
        <f>YEAR(Canaplanta[[#This Row],[Data Plantio]])</f>
        <v>2017</v>
      </c>
      <c r="F179" s="83">
        <v>3034</v>
      </c>
      <c r="G179" s="83">
        <v>1</v>
      </c>
      <c r="H179" s="83">
        <v>11</v>
      </c>
      <c r="I179" s="83" t="s">
        <v>5</v>
      </c>
      <c r="J179" s="83">
        <v>3.5</v>
      </c>
      <c r="K179" s="83" t="s">
        <v>11</v>
      </c>
      <c r="L179" s="83" t="s">
        <v>28</v>
      </c>
      <c r="M179" s="83" t="s">
        <v>45</v>
      </c>
      <c r="N179" s="83" t="s">
        <v>3</v>
      </c>
      <c r="O179" s="74">
        <f>(10000/1.5)*Canaplanta[[#This Row],[Área Plantada(Ha)]]</f>
        <v>23333.333333333336</v>
      </c>
      <c r="P179" s="73">
        <v>6</v>
      </c>
      <c r="Q179" s="75">
        <f>IFERROR(Canaplanta[[#This Row],[Área Plantada(Ha)]]/Canaplanta[[#This Row],[Pessoas]],"")</f>
        <v>0.58333333333333337</v>
      </c>
      <c r="R179" s="75"/>
    </row>
    <row r="180" spans="2:18" x14ac:dyDescent="0.25">
      <c r="B180" t="s">
        <v>27</v>
      </c>
      <c r="C180" s="98">
        <v>42874</v>
      </c>
      <c r="D180" s="73" t="str">
        <f>PROPER(TEXT(Canaplanta[[#This Row],[Data Plantio]],"mmm"))</f>
        <v>Mai</v>
      </c>
      <c r="E180" s="73">
        <f>YEAR(Canaplanta[[#This Row],[Data Plantio]])</f>
        <v>2017</v>
      </c>
      <c r="F180" s="83">
        <v>3021</v>
      </c>
      <c r="G180" s="83">
        <v>2</v>
      </c>
      <c r="H180" s="83">
        <v>14</v>
      </c>
      <c r="I180" s="83" t="s">
        <v>5</v>
      </c>
      <c r="J180" s="83">
        <v>2.69</v>
      </c>
      <c r="K180" s="83" t="s">
        <v>11</v>
      </c>
      <c r="L180" s="83" t="s">
        <v>12</v>
      </c>
      <c r="M180" s="83" t="s">
        <v>44</v>
      </c>
      <c r="N180" s="83" t="s">
        <v>3</v>
      </c>
      <c r="O180" s="74">
        <f>(10000/1.5)*Canaplanta[[#This Row],[Área Plantada(Ha)]]</f>
        <v>17933.333333333332</v>
      </c>
      <c r="P180" s="73">
        <v>6</v>
      </c>
      <c r="Q180" s="75">
        <f>IFERROR(Canaplanta[[#This Row],[Área Plantada(Ha)]]/Canaplanta[[#This Row],[Pessoas]],"")</f>
        <v>0.44833333333333331</v>
      </c>
      <c r="R180" s="75"/>
    </row>
    <row r="181" spans="2:18" x14ac:dyDescent="0.25">
      <c r="B181" t="s">
        <v>27</v>
      </c>
      <c r="C181" s="98">
        <v>42878</v>
      </c>
      <c r="D181" s="73" t="str">
        <f>PROPER(TEXT(Canaplanta[[#This Row],[Data Plantio]],"mmm"))</f>
        <v>Mai</v>
      </c>
      <c r="E181" s="73">
        <f>YEAR(Canaplanta[[#This Row],[Data Plantio]])</f>
        <v>2017</v>
      </c>
      <c r="F181" s="83">
        <v>3021</v>
      </c>
      <c r="G181" s="83">
        <v>2</v>
      </c>
      <c r="H181" s="83">
        <v>14</v>
      </c>
      <c r="I181" s="83" t="s">
        <v>5</v>
      </c>
      <c r="J181" s="83">
        <v>0.66</v>
      </c>
      <c r="K181" s="83" t="s">
        <v>11</v>
      </c>
      <c r="L181" s="83" t="s">
        <v>12</v>
      </c>
      <c r="M181" s="83" t="s">
        <v>44</v>
      </c>
      <c r="N181" s="83" t="s">
        <v>3</v>
      </c>
      <c r="O181" s="74">
        <f>(10000/1.5)*Canaplanta[[#This Row],[Área Plantada(Ha)]]</f>
        <v>4400</v>
      </c>
      <c r="P181" s="73">
        <v>6</v>
      </c>
      <c r="Q181" s="75">
        <f>IFERROR(Canaplanta[[#This Row],[Área Plantada(Ha)]]/Canaplanta[[#This Row],[Pessoas]],"")</f>
        <v>0.11</v>
      </c>
      <c r="R181" s="75"/>
    </row>
    <row r="182" spans="2:18" x14ac:dyDescent="0.25">
      <c r="B182" t="s">
        <v>27</v>
      </c>
      <c r="C182" s="98">
        <v>42885</v>
      </c>
      <c r="D182" s="73" t="str">
        <f>PROPER(TEXT(Canaplanta[[#This Row],[Data Plantio]],"mmm"))</f>
        <v>Mai</v>
      </c>
      <c r="E182" s="73">
        <f>YEAR(Canaplanta[[#This Row],[Data Plantio]])</f>
        <v>2017</v>
      </c>
      <c r="F182" s="83">
        <v>3034</v>
      </c>
      <c r="G182" s="83">
        <v>1</v>
      </c>
      <c r="H182" s="83">
        <v>11</v>
      </c>
      <c r="I182" s="83" t="s">
        <v>5</v>
      </c>
      <c r="J182" s="83">
        <v>3</v>
      </c>
      <c r="K182" s="83" t="s">
        <v>11</v>
      </c>
      <c r="L182" s="83" t="s">
        <v>28</v>
      </c>
      <c r="M182" s="83" t="s">
        <v>45</v>
      </c>
      <c r="N182" s="83" t="s">
        <v>3</v>
      </c>
      <c r="O182" s="74">
        <f>(10000/1.5)*Canaplanta[[#This Row],[Área Plantada(Ha)]]</f>
        <v>20000</v>
      </c>
      <c r="P182" s="73">
        <v>6</v>
      </c>
      <c r="Q182" s="75">
        <f>IFERROR(Canaplanta[[#This Row],[Área Plantada(Ha)]]/Canaplanta[[#This Row],[Pessoas]],"")</f>
        <v>0.5</v>
      </c>
      <c r="R182" s="75"/>
    </row>
    <row r="183" spans="2:18" x14ac:dyDescent="0.25">
      <c r="B183" t="s">
        <v>27</v>
      </c>
      <c r="C183" s="98">
        <v>42884</v>
      </c>
      <c r="D183" s="73" t="str">
        <f>PROPER(TEXT(Canaplanta[[#This Row],[Data Plantio]],"mmm"))</f>
        <v>Mai</v>
      </c>
      <c r="E183" s="73">
        <f>YEAR(Canaplanta[[#This Row],[Data Plantio]])</f>
        <v>2017</v>
      </c>
      <c r="F183" s="83">
        <v>3003</v>
      </c>
      <c r="G183" s="83">
        <v>1</v>
      </c>
      <c r="H183" s="83">
        <v>6</v>
      </c>
      <c r="I183" s="83" t="s">
        <v>5</v>
      </c>
      <c r="J183" s="83">
        <v>0.48</v>
      </c>
      <c r="K183" s="83" t="s">
        <v>11</v>
      </c>
      <c r="L183" s="83" t="s">
        <v>13</v>
      </c>
      <c r="M183" s="83" t="s">
        <v>44</v>
      </c>
      <c r="N183" s="83" t="s">
        <v>4</v>
      </c>
      <c r="O183" s="74">
        <f>(10000/1.5)*Canaplanta[[#This Row],[Área Plantada(Ha)]]</f>
        <v>3200</v>
      </c>
      <c r="P183" s="73">
        <v>6</v>
      </c>
      <c r="Q183" s="75">
        <f>IFERROR(Canaplanta[[#This Row],[Área Plantada(Ha)]]/Canaplanta[[#This Row],[Pessoas]],"")</f>
        <v>0.08</v>
      </c>
      <c r="R183" s="75"/>
    </row>
    <row r="184" spans="2:18" x14ac:dyDescent="0.25">
      <c r="B184" t="s">
        <v>27</v>
      </c>
      <c r="C184" s="98">
        <v>42885</v>
      </c>
      <c r="D184" s="73" t="str">
        <f>PROPER(TEXT(Canaplanta[[#This Row],[Data Plantio]],"mmm"))</f>
        <v>Mai</v>
      </c>
      <c r="E184" s="73">
        <f>YEAR(Canaplanta[[#This Row],[Data Plantio]])</f>
        <v>2017</v>
      </c>
      <c r="F184" s="83">
        <v>3003</v>
      </c>
      <c r="G184" s="83">
        <v>1</v>
      </c>
      <c r="H184" s="83">
        <v>6</v>
      </c>
      <c r="I184" s="83" t="s">
        <v>5</v>
      </c>
      <c r="J184" s="83">
        <v>0.6</v>
      </c>
      <c r="K184" s="83" t="s">
        <v>11</v>
      </c>
      <c r="L184" s="83" t="s">
        <v>13</v>
      </c>
      <c r="M184" s="83" t="s">
        <v>44</v>
      </c>
      <c r="N184" s="83" t="s">
        <v>4</v>
      </c>
      <c r="O184" s="74">
        <f>(10000/1.5)*Canaplanta[[#This Row],[Área Plantada(Ha)]]</f>
        <v>4000</v>
      </c>
      <c r="P184" s="73">
        <v>6</v>
      </c>
      <c r="Q184" s="75">
        <f>IFERROR(Canaplanta[[#This Row],[Área Plantada(Ha)]]/Canaplanta[[#This Row],[Pessoas]],"")</f>
        <v>9.9999999999999992E-2</v>
      </c>
      <c r="R184" s="75"/>
    </row>
    <row r="185" spans="2:18" x14ac:dyDescent="0.25">
      <c r="B185" t="s">
        <v>27</v>
      </c>
      <c r="C185" s="98">
        <v>42886</v>
      </c>
      <c r="D185" s="73" t="str">
        <f>PROPER(TEXT(Canaplanta[[#This Row],[Data Plantio]],"mmm"))</f>
        <v>Mai</v>
      </c>
      <c r="E185" s="73">
        <f>YEAR(Canaplanta[[#This Row],[Data Plantio]])</f>
        <v>2017</v>
      </c>
      <c r="F185" s="83">
        <v>3012</v>
      </c>
      <c r="G185" s="83">
        <v>1</v>
      </c>
      <c r="H185" s="83">
        <v>15</v>
      </c>
      <c r="I185" s="83" t="s">
        <v>15</v>
      </c>
      <c r="J185" s="83">
        <v>0.35</v>
      </c>
      <c r="K185" s="83" t="s">
        <v>11</v>
      </c>
      <c r="L185" s="83" t="s">
        <v>13</v>
      </c>
      <c r="M185" s="83" t="s">
        <v>44</v>
      </c>
      <c r="N185" s="83" t="s">
        <v>3</v>
      </c>
      <c r="O185" s="74">
        <f>(10000/1.5)*Canaplanta[[#This Row],[Área Plantada(Ha)]]</f>
        <v>2333.3333333333335</v>
      </c>
      <c r="P185" s="73">
        <v>6</v>
      </c>
      <c r="Q185" s="75">
        <f>IFERROR(Canaplanta[[#This Row],[Área Plantada(Ha)]]/Canaplanta[[#This Row],[Pessoas]],"")</f>
        <v>5.8333333333333327E-2</v>
      </c>
      <c r="R185" s="75"/>
    </row>
    <row r="186" spans="2:18" x14ac:dyDescent="0.25">
      <c r="B186" t="s">
        <v>27</v>
      </c>
      <c r="C186" s="98">
        <v>42885</v>
      </c>
      <c r="D186" s="73" t="str">
        <f>PROPER(TEXT(Canaplanta[[#This Row],[Data Plantio]],"mmm"))</f>
        <v>Mai</v>
      </c>
      <c r="E186" s="73">
        <f>YEAR(Canaplanta[[#This Row],[Data Plantio]])</f>
        <v>2017</v>
      </c>
      <c r="F186" s="83">
        <v>3002</v>
      </c>
      <c r="G186" s="83">
        <v>1</v>
      </c>
      <c r="H186" s="83">
        <v>17</v>
      </c>
      <c r="I186" s="83" t="s">
        <v>9</v>
      </c>
      <c r="J186" s="83">
        <v>0.7</v>
      </c>
      <c r="K186" s="83" t="s">
        <v>11</v>
      </c>
      <c r="L186" s="83" t="s">
        <v>28</v>
      </c>
      <c r="M186" s="83" t="s">
        <v>44</v>
      </c>
      <c r="N186" s="83" t="s">
        <v>3</v>
      </c>
      <c r="O186" s="74">
        <f>(10000/1.5)*Canaplanta[[#This Row],[Área Plantada(Ha)]]</f>
        <v>4666.666666666667</v>
      </c>
      <c r="P186" s="73">
        <v>6</v>
      </c>
      <c r="Q186" s="75">
        <f>IFERROR(Canaplanta[[#This Row],[Área Plantada(Ha)]]/Canaplanta[[#This Row],[Pessoas]],"")</f>
        <v>0.11666666666666665</v>
      </c>
      <c r="R186" s="75"/>
    </row>
    <row r="187" spans="2:18" x14ac:dyDescent="0.25">
      <c r="B187" t="s">
        <v>27</v>
      </c>
      <c r="C187" s="98">
        <v>42886</v>
      </c>
      <c r="D187" s="73" t="str">
        <f>PROPER(TEXT(Canaplanta[[#This Row],[Data Plantio]],"mmm"))</f>
        <v>Mai</v>
      </c>
      <c r="E187" s="73">
        <f>YEAR(Canaplanta[[#This Row],[Data Plantio]])</f>
        <v>2017</v>
      </c>
      <c r="F187" s="83">
        <v>3034</v>
      </c>
      <c r="G187" s="83">
        <v>1</v>
      </c>
      <c r="H187" s="83">
        <v>10</v>
      </c>
      <c r="I187" s="83" t="s">
        <v>5</v>
      </c>
      <c r="J187" s="83">
        <v>0.8</v>
      </c>
      <c r="K187" s="83" t="s">
        <v>11</v>
      </c>
      <c r="L187" s="83" t="s">
        <v>28</v>
      </c>
      <c r="M187" s="83" t="s">
        <v>45</v>
      </c>
      <c r="N187" s="83" t="s">
        <v>4</v>
      </c>
      <c r="O187" s="74">
        <f>(10000/1.5)*Canaplanta[[#This Row],[Área Plantada(Ha)]]</f>
        <v>5333.3333333333339</v>
      </c>
      <c r="P187" s="73">
        <v>6</v>
      </c>
      <c r="Q187" s="75">
        <f>IFERROR(Canaplanta[[#This Row],[Área Plantada(Ha)]]/Canaplanta[[#This Row],[Pessoas]],"")</f>
        <v>0.13333333333333333</v>
      </c>
      <c r="R187" s="75"/>
    </row>
    <row r="188" spans="2:18" x14ac:dyDescent="0.25">
      <c r="B188" t="s">
        <v>27</v>
      </c>
      <c r="C188" s="98">
        <v>42886</v>
      </c>
      <c r="D188" s="73" t="str">
        <f>PROPER(TEXT(Canaplanta[[#This Row],[Data Plantio]],"mmm"))</f>
        <v>Mai</v>
      </c>
      <c r="E188" s="73">
        <f>YEAR(Canaplanta[[#This Row],[Data Plantio]])</f>
        <v>2017</v>
      </c>
      <c r="F188" s="83">
        <v>3034</v>
      </c>
      <c r="G188" s="83">
        <v>1</v>
      </c>
      <c r="H188" s="83">
        <v>11</v>
      </c>
      <c r="I188" s="83" t="s">
        <v>5</v>
      </c>
      <c r="J188" s="83">
        <v>2.9</v>
      </c>
      <c r="K188" s="83" t="s">
        <v>11</v>
      </c>
      <c r="L188" s="83" t="s">
        <v>28</v>
      </c>
      <c r="M188" s="83" t="s">
        <v>45</v>
      </c>
      <c r="N188" s="83" t="s">
        <v>3</v>
      </c>
      <c r="O188" s="74">
        <f>(10000/1.5)*Canaplanta[[#This Row],[Área Plantada(Ha)]]</f>
        <v>19333.333333333332</v>
      </c>
      <c r="P188" s="73">
        <v>6</v>
      </c>
      <c r="Q188" s="75">
        <f>IFERROR(Canaplanta[[#This Row],[Área Plantada(Ha)]]/Canaplanta[[#This Row],[Pessoas]],"")</f>
        <v>0.48333333333333334</v>
      </c>
      <c r="R188" s="75"/>
    </row>
    <row r="189" spans="2:18" x14ac:dyDescent="0.25">
      <c r="B189" t="s">
        <v>27</v>
      </c>
      <c r="C189" s="98">
        <v>42887</v>
      </c>
      <c r="D189" s="73" t="str">
        <f>PROPER(TEXT(Canaplanta[[#This Row],[Data Plantio]],"mmm"))</f>
        <v>Jun</v>
      </c>
      <c r="E189" s="73">
        <f>YEAR(Canaplanta[[#This Row],[Data Plantio]])</f>
        <v>2017</v>
      </c>
      <c r="F189" s="83">
        <v>3034</v>
      </c>
      <c r="G189" s="83">
        <v>1</v>
      </c>
      <c r="H189" s="83">
        <v>11</v>
      </c>
      <c r="I189" s="83" t="s">
        <v>5</v>
      </c>
      <c r="J189" s="83">
        <v>4</v>
      </c>
      <c r="K189" s="83" t="s">
        <v>11</v>
      </c>
      <c r="L189" s="83" t="s">
        <v>28</v>
      </c>
      <c r="M189" s="83" t="s">
        <v>45</v>
      </c>
      <c r="N189" s="83" t="s">
        <v>3</v>
      </c>
      <c r="O189" s="74">
        <f>(10000/1.5)*Canaplanta[[#This Row],[Área Plantada(Ha)]]</f>
        <v>26666.666666666668</v>
      </c>
      <c r="P189" s="73">
        <v>6</v>
      </c>
      <c r="Q189" s="75">
        <f>IFERROR(Canaplanta[[#This Row],[Área Plantada(Ha)]]/Canaplanta[[#This Row],[Pessoas]],"")</f>
        <v>0.66666666666666663</v>
      </c>
      <c r="R189" s="75"/>
    </row>
    <row r="190" spans="2:18" x14ac:dyDescent="0.25">
      <c r="B190" t="s">
        <v>27</v>
      </c>
      <c r="C190" s="98">
        <v>42888</v>
      </c>
      <c r="D190" s="73" t="str">
        <f>PROPER(TEXT(Canaplanta[[#This Row],[Data Plantio]],"mmm"))</f>
        <v>Jun</v>
      </c>
      <c r="E190" s="73">
        <f>YEAR(Canaplanta[[#This Row],[Data Plantio]])</f>
        <v>2017</v>
      </c>
      <c r="F190" s="83">
        <v>3034</v>
      </c>
      <c r="G190" s="83">
        <v>1</v>
      </c>
      <c r="H190" s="83">
        <v>11</v>
      </c>
      <c r="I190" s="83" t="s">
        <v>5</v>
      </c>
      <c r="J190" s="83">
        <v>3.5</v>
      </c>
      <c r="K190" s="83" t="s">
        <v>11</v>
      </c>
      <c r="L190" s="83" t="s">
        <v>28</v>
      </c>
      <c r="M190" s="83" t="s">
        <v>45</v>
      </c>
      <c r="N190" s="83" t="s">
        <v>3</v>
      </c>
      <c r="O190" s="74">
        <f>(10000/1.5)*Canaplanta[[#This Row],[Área Plantada(Ha)]]</f>
        <v>23333.333333333336</v>
      </c>
      <c r="P190" s="73">
        <v>6</v>
      </c>
      <c r="Q190" s="75">
        <f>IFERROR(Canaplanta[[#This Row],[Área Plantada(Ha)]]/Canaplanta[[#This Row],[Pessoas]],"")</f>
        <v>0.58333333333333337</v>
      </c>
      <c r="R190" s="75"/>
    </row>
    <row r="191" spans="2:18" x14ac:dyDescent="0.25">
      <c r="B191" t="s">
        <v>27</v>
      </c>
      <c r="C191" s="98">
        <v>42891</v>
      </c>
      <c r="D191" s="73" t="str">
        <f>PROPER(TEXT(Canaplanta[[#This Row],[Data Plantio]],"mmm"))</f>
        <v>Jun</v>
      </c>
      <c r="E191" s="73">
        <f>YEAR(Canaplanta[[#This Row],[Data Plantio]])</f>
        <v>2017</v>
      </c>
      <c r="F191" s="83">
        <v>3034</v>
      </c>
      <c r="G191" s="83">
        <v>1</v>
      </c>
      <c r="H191" s="83">
        <v>11</v>
      </c>
      <c r="I191" s="83" t="s">
        <v>5</v>
      </c>
      <c r="J191" s="83">
        <v>1</v>
      </c>
      <c r="K191" s="83" t="s">
        <v>11</v>
      </c>
      <c r="L191" s="83" t="s">
        <v>28</v>
      </c>
      <c r="M191" s="83" t="s">
        <v>45</v>
      </c>
      <c r="N191" s="83" t="s">
        <v>3</v>
      </c>
      <c r="O191" s="74">
        <f>(10000/1.5)*Canaplanta[[#This Row],[Área Plantada(Ha)]]</f>
        <v>6666.666666666667</v>
      </c>
      <c r="P191" s="73">
        <v>6</v>
      </c>
      <c r="Q191" s="75">
        <f>IFERROR(Canaplanta[[#This Row],[Área Plantada(Ha)]]/Canaplanta[[#This Row],[Pessoas]],"")</f>
        <v>0.16666666666666666</v>
      </c>
      <c r="R191" s="75"/>
    </row>
    <row r="192" spans="2:18" x14ac:dyDescent="0.25">
      <c r="B192" t="s">
        <v>27</v>
      </c>
      <c r="C192" s="98">
        <v>42892</v>
      </c>
      <c r="D192" s="73" t="str">
        <f>PROPER(TEXT(Canaplanta[[#This Row],[Data Plantio]],"mmm"))</f>
        <v>Jun</v>
      </c>
      <c r="E192" s="73">
        <f>YEAR(Canaplanta[[#This Row],[Data Plantio]])</f>
        <v>2017</v>
      </c>
      <c r="F192" s="83">
        <v>3034</v>
      </c>
      <c r="G192" s="83">
        <v>1</v>
      </c>
      <c r="H192" s="83">
        <v>11</v>
      </c>
      <c r="I192" s="83" t="s">
        <v>5</v>
      </c>
      <c r="J192" s="83">
        <v>3</v>
      </c>
      <c r="K192" s="83" t="s">
        <v>11</v>
      </c>
      <c r="L192" s="83" t="s">
        <v>28</v>
      </c>
      <c r="M192" s="83" t="s">
        <v>45</v>
      </c>
      <c r="N192" s="83" t="s">
        <v>3</v>
      </c>
      <c r="O192" s="74">
        <f>(10000/1.5)*Canaplanta[[#This Row],[Área Plantada(Ha)]]</f>
        <v>20000</v>
      </c>
      <c r="P192" s="73">
        <v>6</v>
      </c>
      <c r="Q192" s="75">
        <f>IFERROR(Canaplanta[[#This Row],[Área Plantada(Ha)]]/Canaplanta[[#This Row],[Pessoas]],"")</f>
        <v>0.5</v>
      </c>
      <c r="R192" s="75"/>
    </row>
    <row r="193" spans="2:18" x14ac:dyDescent="0.25">
      <c r="B193" t="s">
        <v>27</v>
      </c>
      <c r="C193" s="98">
        <v>42892</v>
      </c>
      <c r="D193" s="73" t="str">
        <f>PROPER(TEXT(Canaplanta[[#This Row],[Data Plantio]],"mmm"))</f>
        <v>Jun</v>
      </c>
      <c r="E193" s="73">
        <f>YEAR(Canaplanta[[#This Row],[Data Plantio]])</f>
        <v>2017</v>
      </c>
      <c r="F193" s="83">
        <v>3021</v>
      </c>
      <c r="G193" s="83">
        <v>2</v>
      </c>
      <c r="H193" s="83">
        <v>16</v>
      </c>
      <c r="I193" s="83" t="s">
        <v>5</v>
      </c>
      <c r="J193" s="83">
        <v>1.59</v>
      </c>
      <c r="K193" s="83" t="s">
        <v>11</v>
      </c>
      <c r="L193" s="83" t="s">
        <v>12</v>
      </c>
      <c r="M193" s="83" t="s">
        <v>44</v>
      </c>
      <c r="N193" s="83" t="s">
        <v>3</v>
      </c>
      <c r="O193" s="74">
        <f>(10000/1.5)*Canaplanta[[#This Row],[Área Plantada(Ha)]]</f>
        <v>10600.000000000002</v>
      </c>
      <c r="P193" s="73">
        <v>6</v>
      </c>
      <c r="Q193" s="75">
        <f>IFERROR(Canaplanta[[#This Row],[Área Plantada(Ha)]]/Canaplanta[[#This Row],[Pessoas]],"")</f>
        <v>0.26500000000000001</v>
      </c>
      <c r="R193" s="75"/>
    </row>
    <row r="194" spans="2:18" x14ac:dyDescent="0.25">
      <c r="B194" t="s">
        <v>27</v>
      </c>
      <c r="C194" s="98">
        <v>42892</v>
      </c>
      <c r="D194" s="73" t="str">
        <f>PROPER(TEXT(Canaplanta[[#This Row],[Data Plantio]],"mmm"))</f>
        <v>Jun</v>
      </c>
      <c r="E194" s="73">
        <f>YEAR(Canaplanta[[#This Row],[Data Plantio]])</f>
        <v>2017</v>
      </c>
      <c r="F194" s="83">
        <v>3002</v>
      </c>
      <c r="G194" s="83">
        <v>1</v>
      </c>
      <c r="H194" s="83">
        <v>17</v>
      </c>
      <c r="I194" s="83" t="s">
        <v>9</v>
      </c>
      <c r="J194" s="83">
        <v>0.6</v>
      </c>
      <c r="K194" s="83" t="s">
        <v>11</v>
      </c>
      <c r="L194" s="83" t="s">
        <v>28</v>
      </c>
      <c r="M194" s="83" t="s">
        <v>44</v>
      </c>
      <c r="N194" s="83" t="s">
        <v>3</v>
      </c>
      <c r="O194" s="74">
        <f>(10000/1.5)*Canaplanta[[#This Row],[Área Plantada(Ha)]]</f>
        <v>4000</v>
      </c>
      <c r="P194" s="73">
        <v>6</v>
      </c>
      <c r="Q194" s="75">
        <f>IFERROR(Canaplanta[[#This Row],[Área Plantada(Ha)]]/Canaplanta[[#This Row],[Pessoas]],"")</f>
        <v>9.9999999999999992E-2</v>
      </c>
      <c r="R194" s="75"/>
    </row>
    <row r="195" spans="2:18" x14ac:dyDescent="0.25">
      <c r="B195" t="s">
        <v>27</v>
      </c>
      <c r="C195" s="98">
        <v>42893</v>
      </c>
      <c r="D195" s="73" t="str">
        <f>PROPER(TEXT(Canaplanta[[#This Row],[Data Plantio]],"mmm"))</f>
        <v>Jun</v>
      </c>
      <c r="E195" s="73">
        <f>YEAR(Canaplanta[[#This Row],[Data Plantio]])</f>
        <v>2017</v>
      </c>
      <c r="F195" s="83">
        <v>3034</v>
      </c>
      <c r="G195" s="83">
        <v>1</v>
      </c>
      <c r="H195" s="83">
        <v>11</v>
      </c>
      <c r="I195" s="83" t="s">
        <v>5</v>
      </c>
      <c r="J195" s="83">
        <v>2.5</v>
      </c>
      <c r="K195" s="83" t="s">
        <v>11</v>
      </c>
      <c r="L195" s="83" t="s">
        <v>28</v>
      </c>
      <c r="M195" s="83" t="s">
        <v>45</v>
      </c>
      <c r="N195" s="83" t="s">
        <v>3</v>
      </c>
      <c r="O195" s="74">
        <f>(10000/1.5)*Canaplanta[[#This Row],[Área Plantada(Ha)]]</f>
        <v>16666.666666666668</v>
      </c>
      <c r="P195" s="73">
        <v>6</v>
      </c>
      <c r="Q195" s="75">
        <f>IFERROR(Canaplanta[[#This Row],[Área Plantada(Ha)]]/Canaplanta[[#This Row],[Pessoas]],"")</f>
        <v>0.41666666666666669</v>
      </c>
      <c r="R195" s="75"/>
    </row>
    <row r="196" spans="2:18" x14ac:dyDescent="0.25">
      <c r="B196" t="s">
        <v>27</v>
      </c>
      <c r="C196" s="98">
        <v>42893</v>
      </c>
      <c r="D196" s="73" t="str">
        <f>PROPER(TEXT(Canaplanta[[#This Row],[Data Plantio]],"mmm"))</f>
        <v>Jun</v>
      </c>
      <c r="E196" s="73">
        <f>YEAR(Canaplanta[[#This Row],[Data Plantio]])</f>
        <v>2017</v>
      </c>
      <c r="F196" s="83">
        <v>3021</v>
      </c>
      <c r="G196" s="83">
        <v>1</v>
      </c>
      <c r="H196" s="83">
        <v>16</v>
      </c>
      <c r="I196" s="83" t="s">
        <v>5</v>
      </c>
      <c r="J196" s="83">
        <v>2.39</v>
      </c>
      <c r="K196" s="83" t="s">
        <v>11</v>
      </c>
      <c r="L196" s="83" t="s">
        <v>12</v>
      </c>
      <c r="M196" s="83" t="s">
        <v>44</v>
      </c>
      <c r="N196" s="83" t="s">
        <v>3</v>
      </c>
      <c r="O196" s="74">
        <f>(10000/1.5)*Canaplanta[[#This Row],[Área Plantada(Ha)]]</f>
        <v>15933.333333333336</v>
      </c>
      <c r="P196" s="73">
        <v>6</v>
      </c>
      <c r="Q196" s="75">
        <f>IFERROR(Canaplanta[[#This Row],[Área Plantada(Ha)]]/Canaplanta[[#This Row],[Pessoas]],"")</f>
        <v>0.39833333333333337</v>
      </c>
      <c r="R196" s="75"/>
    </row>
    <row r="197" spans="2:18" x14ac:dyDescent="0.25">
      <c r="B197" t="s">
        <v>27</v>
      </c>
      <c r="C197" s="98">
        <v>42894</v>
      </c>
      <c r="D197" s="73" t="str">
        <f>PROPER(TEXT(Canaplanta[[#This Row],[Data Plantio]],"mmm"))</f>
        <v>Jun</v>
      </c>
      <c r="E197" s="73">
        <f>YEAR(Canaplanta[[#This Row],[Data Plantio]])</f>
        <v>2017</v>
      </c>
      <c r="F197" s="83">
        <v>3034</v>
      </c>
      <c r="G197" s="83">
        <v>1</v>
      </c>
      <c r="H197" s="83">
        <v>11</v>
      </c>
      <c r="I197" s="83" t="s">
        <v>5</v>
      </c>
      <c r="J197" s="83">
        <v>2</v>
      </c>
      <c r="K197" s="83" t="s">
        <v>11</v>
      </c>
      <c r="L197" s="83" t="s">
        <v>28</v>
      </c>
      <c r="M197" s="83" t="s">
        <v>45</v>
      </c>
      <c r="N197" s="83" t="s">
        <v>3</v>
      </c>
      <c r="O197" s="74">
        <f>(10000/1.5)*Canaplanta[[#This Row],[Área Plantada(Ha)]]</f>
        <v>13333.333333333334</v>
      </c>
      <c r="P197" s="73">
        <v>6</v>
      </c>
      <c r="Q197" s="75">
        <f>IFERROR(Canaplanta[[#This Row],[Área Plantada(Ha)]]/Canaplanta[[#This Row],[Pessoas]],"")</f>
        <v>0.33333333333333331</v>
      </c>
      <c r="R197" s="75"/>
    </row>
    <row r="198" spans="2:18" x14ac:dyDescent="0.25">
      <c r="B198" t="s">
        <v>27</v>
      </c>
      <c r="C198" s="98">
        <v>42894</v>
      </c>
      <c r="D198" s="73" t="str">
        <f>PROPER(TEXT(Canaplanta[[#This Row],[Data Plantio]],"mmm"))</f>
        <v>Jun</v>
      </c>
      <c r="E198" s="73">
        <f>YEAR(Canaplanta[[#This Row],[Data Plantio]])</f>
        <v>2017</v>
      </c>
      <c r="F198" s="83">
        <v>3021</v>
      </c>
      <c r="G198" s="83">
        <v>2</v>
      </c>
      <c r="H198" s="83">
        <v>15</v>
      </c>
      <c r="I198" s="83" t="s">
        <v>5</v>
      </c>
      <c r="J198" s="83">
        <v>0.45</v>
      </c>
      <c r="K198" s="83" t="s">
        <v>11</v>
      </c>
      <c r="L198" s="83" t="s">
        <v>12</v>
      </c>
      <c r="M198" s="83" t="s">
        <v>44</v>
      </c>
      <c r="N198" s="83" t="s">
        <v>3</v>
      </c>
      <c r="O198" s="74">
        <f>(10000/1.5)*Canaplanta[[#This Row],[Área Plantada(Ha)]]</f>
        <v>3000</v>
      </c>
      <c r="P198" s="73">
        <v>6</v>
      </c>
      <c r="Q198" s="75">
        <f>IFERROR(Canaplanta[[#This Row],[Área Plantada(Ha)]]/Canaplanta[[#This Row],[Pessoas]],"")</f>
        <v>7.4999999999999997E-2</v>
      </c>
      <c r="R198" s="75"/>
    </row>
    <row r="199" spans="2:18" x14ac:dyDescent="0.25">
      <c r="B199" t="s">
        <v>27</v>
      </c>
      <c r="C199" s="98">
        <v>42894</v>
      </c>
      <c r="D199" s="73" t="str">
        <f>PROPER(TEXT(Canaplanta[[#This Row],[Data Plantio]],"mmm"))</f>
        <v>Jun</v>
      </c>
      <c r="E199" s="73">
        <f>YEAR(Canaplanta[[#This Row],[Data Plantio]])</f>
        <v>2017</v>
      </c>
      <c r="F199" s="83">
        <v>3021</v>
      </c>
      <c r="G199" s="83">
        <v>2</v>
      </c>
      <c r="H199" s="83">
        <v>16</v>
      </c>
      <c r="I199" s="83" t="s">
        <v>5</v>
      </c>
      <c r="J199" s="83">
        <v>1.65</v>
      </c>
      <c r="K199" s="83" t="s">
        <v>11</v>
      </c>
      <c r="L199" s="83" t="s">
        <v>12</v>
      </c>
      <c r="M199" s="83" t="s">
        <v>44</v>
      </c>
      <c r="N199" s="83" t="s">
        <v>4</v>
      </c>
      <c r="O199" s="74">
        <f>(10000/1.5)*Canaplanta[[#This Row],[Área Plantada(Ha)]]</f>
        <v>11000</v>
      </c>
      <c r="P199" s="73">
        <v>6</v>
      </c>
      <c r="Q199" s="75">
        <f>IFERROR(Canaplanta[[#This Row],[Área Plantada(Ha)]]/Canaplanta[[#This Row],[Pessoas]],"")</f>
        <v>0.27499999999999997</v>
      </c>
      <c r="R199" s="75"/>
    </row>
    <row r="200" spans="2:18" x14ac:dyDescent="0.25">
      <c r="B200" t="s">
        <v>27</v>
      </c>
      <c r="C200" s="98">
        <v>42895</v>
      </c>
      <c r="D200" s="73" t="str">
        <f>PROPER(TEXT(Canaplanta[[#This Row],[Data Plantio]],"mmm"))</f>
        <v>Jun</v>
      </c>
      <c r="E200" s="73">
        <f>YEAR(Canaplanta[[#This Row],[Data Plantio]])</f>
        <v>2017</v>
      </c>
      <c r="F200" s="83">
        <v>3034</v>
      </c>
      <c r="G200" s="83">
        <v>1</v>
      </c>
      <c r="H200" s="83">
        <v>11</v>
      </c>
      <c r="I200" s="83" t="s">
        <v>5</v>
      </c>
      <c r="J200" s="83">
        <v>2.2599999999999998</v>
      </c>
      <c r="K200" s="83" t="s">
        <v>11</v>
      </c>
      <c r="L200" s="83" t="s">
        <v>28</v>
      </c>
      <c r="M200" s="83" t="s">
        <v>44</v>
      </c>
      <c r="N200" s="83" t="s">
        <v>3</v>
      </c>
      <c r="O200" s="74">
        <f>(10000/1.5)*Canaplanta[[#This Row],[Área Plantada(Ha)]]</f>
        <v>15066.666666666666</v>
      </c>
      <c r="P200" s="73">
        <v>6</v>
      </c>
      <c r="Q200" s="75">
        <f>IFERROR(Canaplanta[[#This Row],[Área Plantada(Ha)]]/Canaplanta[[#This Row],[Pessoas]],"")</f>
        <v>0.37666666666666665</v>
      </c>
      <c r="R200" s="75"/>
    </row>
    <row r="201" spans="2:18" x14ac:dyDescent="0.25">
      <c r="B201" t="s">
        <v>27</v>
      </c>
      <c r="C201" s="98">
        <v>42895</v>
      </c>
      <c r="D201" s="73" t="str">
        <f>PROPER(TEXT(Canaplanta[[#This Row],[Data Plantio]],"mmm"))</f>
        <v>Jun</v>
      </c>
      <c r="E201" s="73">
        <f>YEAR(Canaplanta[[#This Row],[Data Plantio]])</f>
        <v>2017</v>
      </c>
      <c r="F201" s="83">
        <v>3034</v>
      </c>
      <c r="G201" s="83">
        <v>1</v>
      </c>
      <c r="H201" s="83">
        <v>11</v>
      </c>
      <c r="I201" s="83" t="s">
        <v>5</v>
      </c>
      <c r="J201" s="83">
        <v>1</v>
      </c>
      <c r="K201" s="83" t="s">
        <v>11</v>
      </c>
      <c r="L201" s="83" t="s">
        <v>28</v>
      </c>
      <c r="M201" s="83" t="s">
        <v>45</v>
      </c>
      <c r="N201" s="83" t="s">
        <v>3</v>
      </c>
      <c r="O201" s="74">
        <f>(10000/1.5)*Canaplanta[[#This Row],[Área Plantada(Ha)]]</f>
        <v>6666.666666666667</v>
      </c>
      <c r="P201" s="73">
        <v>6</v>
      </c>
      <c r="Q201" s="75">
        <f>IFERROR(Canaplanta[[#This Row],[Área Plantada(Ha)]]/Canaplanta[[#This Row],[Pessoas]],"")</f>
        <v>0.16666666666666666</v>
      </c>
      <c r="R201" s="75"/>
    </row>
    <row r="202" spans="2:18" x14ac:dyDescent="0.25">
      <c r="B202" t="s">
        <v>27</v>
      </c>
      <c r="C202" s="98">
        <v>42895</v>
      </c>
      <c r="D202" s="73" t="str">
        <f>PROPER(TEXT(Canaplanta[[#This Row],[Data Plantio]],"mmm"))</f>
        <v>Jun</v>
      </c>
      <c r="E202" s="73">
        <f>YEAR(Canaplanta[[#This Row],[Data Plantio]])</f>
        <v>2017</v>
      </c>
      <c r="F202" s="83">
        <v>3021</v>
      </c>
      <c r="G202" s="83">
        <v>2</v>
      </c>
      <c r="H202" s="83">
        <v>15</v>
      </c>
      <c r="I202" s="83" t="s">
        <v>5</v>
      </c>
      <c r="J202" s="83">
        <v>1.36</v>
      </c>
      <c r="K202" s="83" t="s">
        <v>11</v>
      </c>
      <c r="L202" s="83" t="s">
        <v>12</v>
      </c>
      <c r="M202" s="83" t="s">
        <v>44</v>
      </c>
      <c r="N202" s="83" t="s">
        <v>3</v>
      </c>
      <c r="O202" s="74">
        <f>(10000/1.5)*Canaplanta[[#This Row],[Área Plantada(Ha)]]</f>
        <v>9066.6666666666679</v>
      </c>
      <c r="P202" s="73">
        <v>6</v>
      </c>
      <c r="Q202" s="75">
        <f>IFERROR(Canaplanta[[#This Row],[Área Plantada(Ha)]]/Canaplanta[[#This Row],[Pessoas]],"")</f>
        <v>0.22666666666666668</v>
      </c>
      <c r="R202" s="75"/>
    </row>
    <row r="203" spans="2:18" x14ac:dyDescent="0.25">
      <c r="B203" t="s">
        <v>27</v>
      </c>
      <c r="C203" s="98">
        <v>42898</v>
      </c>
      <c r="D203" s="73" t="str">
        <f>PROPER(TEXT(Canaplanta[[#This Row],[Data Plantio]],"mmm"))</f>
        <v>Jun</v>
      </c>
      <c r="E203" s="73">
        <f>YEAR(Canaplanta[[#This Row],[Data Plantio]])</f>
        <v>2017</v>
      </c>
      <c r="F203" s="83">
        <v>3034</v>
      </c>
      <c r="G203" s="83">
        <v>1</v>
      </c>
      <c r="H203" s="83">
        <v>11</v>
      </c>
      <c r="I203" s="83" t="s">
        <v>5</v>
      </c>
      <c r="J203" s="83">
        <v>0.5</v>
      </c>
      <c r="K203" s="83" t="s">
        <v>11</v>
      </c>
      <c r="L203" s="83" t="s">
        <v>28</v>
      </c>
      <c r="M203" s="83" t="s">
        <v>45</v>
      </c>
      <c r="N203" s="83" t="s">
        <v>3</v>
      </c>
      <c r="O203" s="74">
        <f>(10000/1.5)*Canaplanta[[#This Row],[Área Plantada(Ha)]]</f>
        <v>3333.3333333333335</v>
      </c>
      <c r="P203" s="73">
        <v>6</v>
      </c>
      <c r="Q203" s="75">
        <f>IFERROR(Canaplanta[[#This Row],[Área Plantada(Ha)]]/Canaplanta[[#This Row],[Pessoas]],"")</f>
        <v>8.3333333333333329E-2</v>
      </c>
      <c r="R203" s="75"/>
    </row>
    <row r="204" spans="2:18" x14ac:dyDescent="0.25">
      <c r="B204" t="s">
        <v>27</v>
      </c>
      <c r="C204" s="98">
        <v>42898</v>
      </c>
      <c r="D204" s="73" t="str">
        <f>PROPER(TEXT(Canaplanta[[#This Row],[Data Plantio]],"mmm"))</f>
        <v>Jun</v>
      </c>
      <c r="E204" s="73">
        <f>YEAR(Canaplanta[[#This Row],[Data Plantio]])</f>
        <v>2017</v>
      </c>
      <c r="F204" s="83">
        <v>3034</v>
      </c>
      <c r="G204" s="83">
        <v>1</v>
      </c>
      <c r="H204" s="83">
        <v>12</v>
      </c>
      <c r="I204" s="83" t="s">
        <v>5</v>
      </c>
      <c r="J204" s="83">
        <v>4.5</v>
      </c>
      <c r="K204" s="83" t="s">
        <v>11</v>
      </c>
      <c r="L204" s="83" t="s">
        <v>28</v>
      </c>
      <c r="M204" s="83" t="s">
        <v>45</v>
      </c>
      <c r="N204" s="83" t="s">
        <v>3</v>
      </c>
      <c r="O204" s="74">
        <f>(10000/1.5)*Canaplanta[[#This Row],[Área Plantada(Ha)]]</f>
        <v>30000</v>
      </c>
      <c r="P204" s="73">
        <v>6</v>
      </c>
      <c r="Q204" s="75">
        <f>IFERROR(Canaplanta[[#This Row],[Área Plantada(Ha)]]/Canaplanta[[#This Row],[Pessoas]],"")</f>
        <v>0.75</v>
      </c>
      <c r="R204" s="75"/>
    </row>
    <row r="205" spans="2:18" x14ac:dyDescent="0.25">
      <c r="B205" t="s">
        <v>27</v>
      </c>
      <c r="C205" s="98">
        <v>42899</v>
      </c>
      <c r="D205" s="73" t="str">
        <f>PROPER(TEXT(Canaplanta[[#This Row],[Data Plantio]],"mmm"))</f>
        <v>Jun</v>
      </c>
      <c r="E205" s="73">
        <f>YEAR(Canaplanta[[#This Row],[Data Plantio]])</f>
        <v>2017</v>
      </c>
      <c r="F205" s="83">
        <v>3034</v>
      </c>
      <c r="G205" s="83">
        <v>1</v>
      </c>
      <c r="H205" s="83">
        <v>9</v>
      </c>
      <c r="I205" s="83" t="s">
        <v>5</v>
      </c>
      <c r="J205" s="83">
        <v>1.6</v>
      </c>
      <c r="K205" s="83" t="s">
        <v>11</v>
      </c>
      <c r="L205" s="83" t="s">
        <v>28</v>
      </c>
      <c r="M205" s="83" t="s">
        <v>45</v>
      </c>
      <c r="N205" s="83" t="s">
        <v>3</v>
      </c>
      <c r="O205" s="74">
        <f>(10000/1.5)*Canaplanta[[#This Row],[Área Plantada(Ha)]]</f>
        <v>10666.666666666668</v>
      </c>
      <c r="P205" s="73">
        <v>6</v>
      </c>
      <c r="Q205" s="75">
        <f>IFERROR(Canaplanta[[#This Row],[Área Plantada(Ha)]]/Canaplanta[[#This Row],[Pessoas]],"")</f>
        <v>0.26666666666666666</v>
      </c>
      <c r="R205" s="75"/>
    </row>
    <row r="206" spans="2:18" x14ac:dyDescent="0.25">
      <c r="B206" t="s">
        <v>27</v>
      </c>
      <c r="C206" s="98">
        <v>42899</v>
      </c>
      <c r="D206" s="73" t="str">
        <f>PROPER(TEXT(Canaplanta[[#This Row],[Data Plantio]],"mmm"))</f>
        <v>Jun</v>
      </c>
      <c r="E206" s="73">
        <f>YEAR(Canaplanta[[#This Row],[Data Plantio]])</f>
        <v>2017</v>
      </c>
      <c r="F206" s="83">
        <v>3034</v>
      </c>
      <c r="G206" s="83">
        <v>1</v>
      </c>
      <c r="H206" s="83">
        <v>12</v>
      </c>
      <c r="I206" s="83" t="s">
        <v>5</v>
      </c>
      <c r="J206" s="83">
        <v>2</v>
      </c>
      <c r="K206" s="83" t="s">
        <v>11</v>
      </c>
      <c r="L206" s="83" t="s">
        <v>28</v>
      </c>
      <c r="M206" s="83" t="s">
        <v>44</v>
      </c>
      <c r="N206" s="83" t="s">
        <v>3</v>
      </c>
      <c r="O206" s="74">
        <f>(10000/1.5)*Canaplanta[[#This Row],[Área Plantada(Ha)]]</f>
        <v>13333.333333333334</v>
      </c>
      <c r="P206" s="73">
        <v>6</v>
      </c>
      <c r="Q206" s="75">
        <f>IFERROR(Canaplanta[[#This Row],[Área Plantada(Ha)]]/Canaplanta[[#This Row],[Pessoas]],"")</f>
        <v>0.33333333333333331</v>
      </c>
      <c r="R206" s="75"/>
    </row>
    <row r="207" spans="2:18" x14ac:dyDescent="0.25">
      <c r="B207" t="s">
        <v>27</v>
      </c>
      <c r="C207" s="98">
        <v>42899</v>
      </c>
      <c r="D207" s="73" t="str">
        <f>PROPER(TEXT(Canaplanta[[#This Row],[Data Plantio]],"mmm"))</f>
        <v>Jun</v>
      </c>
      <c r="E207" s="73">
        <f>YEAR(Canaplanta[[#This Row],[Data Plantio]])</f>
        <v>2017</v>
      </c>
      <c r="F207" s="83">
        <v>3034</v>
      </c>
      <c r="G207" s="83">
        <v>1</v>
      </c>
      <c r="H207" s="83">
        <v>11</v>
      </c>
      <c r="I207" s="83" t="s">
        <v>5</v>
      </c>
      <c r="J207" s="83">
        <v>1.58</v>
      </c>
      <c r="K207" s="83" t="s">
        <v>11</v>
      </c>
      <c r="L207" s="83" t="s">
        <v>28</v>
      </c>
      <c r="M207" s="83" t="s">
        <v>44</v>
      </c>
      <c r="N207" s="83" t="s">
        <v>4</v>
      </c>
      <c r="O207" s="74">
        <f>(10000/1.5)*Canaplanta[[#This Row],[Área Plantada(Ha)]]</f>
        <v>10533.333333333334</v>
      </c>
      <c r="P207" s="73">
        <v>6</v>
      </c>
      <c r="Q207" s="75">
        <f>IFERROR(Canaplanta[[#This Row],[Área Plantada(Ha)]]/Canaplanta[[#This Row],[Pessoas]],"")</f>
        <v>0.26333333333333336</v>
      </c>
      <c r="R207" s="75"/>
    </row>
    <row r="208" spans="2:18" x14ac:dyDescent="0.25">
      <c r="B208" t="s">
        <v>27</v>
      </c>
      <c r="C208" s="98">
        <v>42900</v>
      </c>
      <c r="D208" s="73" t="str">
        <f>PROPER(TEXT(Canaplanta[[#This Row],[Data Plantio]],"mmm"))</f>
        <v>Jun</v>
      </c>
      <c r="E208" s="73">
        <f>YEAR(Canaplanta[[#This Row],[Data Plantio]])</f>
        <v>2017</v>
      </c>
      <c r="F208" s="83">
        <v>3034</v>
      </c>
      <c r="G208" s="83">
        <v>1</v>
      </c>
      <c r="H208" s="83">
        <v>12</v>
      </c>
      <c r="I208" s="83" t="s">
        <v>5</v>
      </c>
      <c r="J208" s="83">
        <v>2.97</v>
      </c>
      <c r="K208" s="83" t="s">
        <v>11</v>
      </c>
      <c r="L208" s="83" t="s">
        <v>28</v>
      </c>
      <c r="M208" s="83" t="s">
        <v>44</v>
      </c>
      <c r="N208" s="83" t="s">
        <v>3</v>
      </c>
      <c r="O208" s="74">
        <f>(10000/1.5)*Canaplanta[[#This Row],[Área Plantada(Ha)]]</f>
        <v>19800.000000000004</v>
      </c>
      <c r="P208" s="73">
        <v>6</v>
      </c>
      <c r="Q208" s="75">
        <f>IFERROR(Canaplanta[[#This Row],[Área Plantada(Ha)]]/Canaplanta[[#This Row],[Pessoas]],"")</f>
        <v>0.49500000000000005</v>
      </c>
      <c r="R208" s="75"/>
    </row>
    <row r="209" spans="2:18" x14ac:dyDescent="0.25">
      <c r="B209" t="s">
        <v>27</v>
      </c>
      <c r="C209" s="98">
        <v>42900</v>
      </c>
      <c r="D209" s="73" t="str">
        <f>PROPER(TEXT(Canaplanta[[#This Row],[Data Plantio]],"mmm"))</f>
        <v>Jun</v>
      </c>
      <c r="E209" s="73">
        <f>YEAR(Canaplanta[[#This Row],[Data Plantio]])</f>
        <v>2017</v>
      </c>
      <c r="F209" s="83">
        <v>3034</v>
      </c>
      <c r="G209" s="83">
        <v>1</v>
      </c>
      <c r="H209" s="83">
        <v>9</v>
      </c>
      <c r="I209" s="83" t="s">
        <v>5</v>
      </c>
      <c r="J209" s="83">
        <v>3</v>
      </c>
      <c r="K209" s="83" t="s">
        <v>11</v>
      </c>
      <c r="L209" s="83" t="s">
        <v>28</v>
      </c>
      <c r="M209" s="83" t="s">
        <v>45</v>
      </c>
      <c r="N209" s="83" t="s">
        <v>3</v>
      </c>
      <c r="O209" s="74">
        <f>(10000/1.5)*Canaplanta[[#This Row],[Área Plantada(Ha)]]</f>
        <v>20000</v>
      </c>
      <c r="P209" s="73">
        <v>6</v>
      </c>
      <c r="Q209" s="75">
        <f>IFERROR(Canaplanta[[#This Row],[Área Plantada(Ha)]]/Canaplanta[[#This Row],[Pessoas]],"")</f>
        <v>0.5</v>
      </c>
      <c r="R209" s="75"/>
    </row>
    <row r="210" spans="2:18" x14ac:dyDescent="0.25">
      <c r="B210" t="s">
        <v>27</v>
      </c>
      <c r="C210" s="98">
        <v>42900</v>
      </c>
      <c r="D210" s="73" t="str">
        <f>PROPER(TEXT(Canaplanta[[#This Row],[Data Plantio]],"mmm"))</f>
        <v>Jun</v>
      </c>
      <c r="E210" s="73">
        <f>YEAR(Canaplanta[[#This Row],[Data Plantio]])</f>
        <v>2017</v>
      </c>
      <c r="F210" s="83">
        <v>3002</v>
      </c>
      <c r="G210" s="83">
        <v>1</v>
      </c>
      <c r="H210" s="83">
        <v>17</v>
      </c>
      <c r="I210" s="83" t="s">
        <v>9</v>
      </c>
      <c r="J210" s="83">
        <v>0.56999999999999995</v>
      </c>
      <c r="K210" s="83" t="s">
        <v>11</v>
      </c>
      <c r="L210" s="83" t="s">
        <v>28</v>
      </c>
      <c r="M210" s="83" t="s">
        <v>44</v>
      </c>
      <c r="N210" s="83" t="s">
        <v>3</v>
      </c>
      <c r="O210" s="74">
        <f>(10000/1.5)*Canaplanta[[#This Row],[Área Plantada(Ha)]]</f>
        <v>3800</v>
      </c>
      <c r="P210" s="73">
        <v>6</v>
      </c>
      <c r="Q210" s="75">
        <f>IFERROR(Canaplanta[[#This Row],[Área Plantada(Ha)]]/Canaplanta[[#This Row],[Pessoas]],"")</f>
        <v>9.4999999999999987E-2</v>
      </c>
      <c r="R210" s="75"/>
    </row>
    <row r="211" spans="2:18" x14ac:dyDescent="0.25">
      <c r="B211" t="s">
        <v>27</v>
      </c>
      <c r="C211" s="98">
        <v>42901</v>
      </c>
      <c r="D211" s="73" t="str">
        <f>PROPER(TEXT(Canaplanta[[#This Row],[Data Plantio]],"mmm"))</f>
        <v>Jun</v>
      </c>
      <c r="E211" s="73">
        <f>YEAR(Canaplanta[[#This Row],[Data Plantio]])</f>
        <v>2017</v>
      </c>
      <c r="F211" s="83">
        <v>3034</v>
      </c>
      <c r="G211" s="83">
        <v>1</v>
      </c>
      <c r="H211" s="83">
        <v>12</v>
      </c>
      <c r="I211" s="83" t="s">
        <v>5</v>
      </c>
      <c r="J211" s="83">
        <v>2.92</v>
      </c>
      <c r="K211" s="83" t="s">
        <v>11</v>
      </c>
      <c r="L211" s="83" t="s">
        <v>28</v>
      </c>
      <c r="M211" s="83" t="s">
        <v>44</v>
      </c>
      <c r="N211" s="83" t="s">
        <v>3</v>
      </c>
      <c r="O211" s="74">
        <f>(10000/1.5)*Canaplanta[[#This Row],[Área Plantada(Ha)]]</f>
        <v>19466.666666666668</v>
      </c>
      <c r="P211" s="73">
        <v>6</v>
      </c>
      <c r="Q211" s="75">
        <f>IFERROR(Canaplanta[[#This Row],[Área Plantada(Ha)]]/Canaplanta[[#This Row],[Pessoas]],"")</f>
        <v>0.48666666666666664</v>
      </c>
      <c r="R211" s="75"/>
    </row>
    <row r="212" spans="2:18" x14ac:dyDescent="0.25">
      <c r="B212" t="s">
        <v>27</v>
      </c>
      <c r="C212" s="98">
        <v>42901</v>
      </c>
      <c r="D212" s="73" t="str">
        <f>PROPER(TEXT(Canaplanta[[#This Row],[Data Plantio]],"mmm"))</f>
        <v>Jun</v>
      </c>
      <c r="E212" s="73">
        <f>YEAR(Canaplanta[[#This Row],[Data Plantio]])</f>
        <v>2017</v>
      </c>
      <c r="F212" s="83">
        <v>3034</v>
      </c>
      <c r="G212" s="83">
        <v>1</v>
      </c>
      <c r="H212" s="83">
        <v>9</v>
      </c>
      <c r="I212" s="83" t="s">
        <v>5</v>
      </c>
      <c r="J212" s="83">
        <v>3.8</v>
      </c>
      <c r="K212" s="83" t="s">
        <v>11</v>
      </c>
      <c r="L212" s="83" t="s">
        <v>28</v>
      </c>
      <c r="M212" s="83" t="s">
        <v>45</v>
      </c>
      <c r="N212" s="83" t="s">
        <v>3</v>
      </c>
      <c r="O212" s="74">
        <f>(10000/1.5)*Canaplanta[[#This Row],[Área Plantada(Ha)]]</f>
        <v>25333.333333333332</v>
      </c>
      <c r="P212" s="73">
        <v>6</v>
      </c>
      <c r="Q212" s="75">
        <f>IFERROR(Canaplanta[[#This Row],[Área Plantada(Ha)]]/Canaplanta[[#This Row],[Pessoas]],"")</f>
        <v>0.6333333333333333</v>
      </c>
      <c r="R212" s="75"/>
    </row>
    <row r="213" spans="2:18" x14ac:dyDescent="0.25">
      <c r="B213" t="s">
        <v>27</v>
      </c>
      <c r="C213" s="98">
        <v>42902</v>
      </c>
      <c r="D213" s="73" t="str">
        <f>PROPER(TEXT(Canaplanta[[#This Row],[Data Plantio]],"mmm"))</f>
        <v>Jun</v>
      </c>
      <c r="E213" s="73">
        <f>YEAR(Canaplanta[[#This Row],[Data Plantio]])</f>
        <v>2017</v>
      </c>
      <c r="F213" s="83">
        <v>3034</v>
      </c>
      <c r="G213" s="83">
        <v>1</v>
      </c>
      <c r="H213" s="83">
        <v>9</v>
      </c>
      <c r="I213" s="83" t="s">
        <v>5</v>
      </c>
      <c r="J213" s="83">
        <v>4.0999999999999996</v>
      </c>
      <c r="K213" s="83" t="s">
        <v>11</v>
      </c>
      <c r="L213" s="83" t="s">
        <v>28</v>
      </c>
      <c r="M213" s="83" t="s">
        <v>45</v>
      </c>
      <c r="N213" s="83" t="s">
        <v>3</v>
      </c>
      <c r="O213" s="74">
        <f>(10000/1.5)*Canaplanta[[#This Row],[Área Plantada(Ha)]]</f>
        <v>27333.333333333332</v>
      </c>
      <c r="P213" s="73">
        <v>6</v>
      </c>
      <c r="Q213" s="75">
        <f>IFERROR(Canaplanta[[#This Row],[Área Plantada(Ha)]]/Canaplanta[[#This Row],[Pessoas]],"")</f>
        <v>0.68333333333333324</v>
      </c>
      <c r="R213" s="75"/>
    </row>
    <row r="214" spans="2:18" x14ac:dyDescent="0.25">
      <c r="B214" t="s">
        <v>27</v>
      </c>
      <c r="C214" s="98">
        <v>42902</v>
      </c>
      <c r="D214" s="73" t="str">
        <f>PROPER(TEXT(Canaplanta[[#This Row],[Data Plantio]],"mmm"))</f>
        <v>Jun</v>
      </c>
      <c r="E214" s="73">
        <f>YEAR(Canaplanta[[#This Row],[Data Plantio]])</f>
        <v>2017</v>
      </c>
      <c r="F214" s="83">
        <v>3034</v>
      </c>
      <c r="G214" s="83">
        <v>1</v>
      </c>
      <c r="H214" s="83">
        <v>12</v>
      </c>
      <c r="I214" s="83" t="s">
        <v>5</v>
      </c>
      <c r="J214" s="83">
        <v>4.0599999999999996</v>
      </c>
      <c r="K214" s="83" t="s">
        <v>11</v>
      </c>
      <c r="L214" s="83" t="s">
        <v>28</v>
      </c>
      <c r="M214" s="83" t="s">
        <v>44</v>
      </c>
      <c r="N214" s="83" t="s">
        <v>3</v>
      </c>
      <c r="O214" s="74">
        <f>(10000/1.5)*Canaplanta[[#This Row],[Área Plantada(Ha)]]</f>
        <v>27066.666666666664</v>
      </c>
      <c r="P214" s="73">
        <v>6</v>
      </c>
      <c r="Q214" s="75">
        <f>IFERROR(Canaplanta[[#This Row],[Área Plantada(Ha)]]/Canaplanta[[#This Row],[Pessoas]],"")</f>
        <v>0.67666666666666664</v>
      </c>
      <c r="R214" s="75"/>
    </row>
    <row r="215" spans="2:18" x14ac:dyDescent="0.25">
      <c r="B215" t="s">
        <v>27</v>
      </c>
      <c r="C215" s="98">
        <v>42905</v>
      </c>
      <c r="D215" s="73" t="str">
        <f>PROPER(TEXT(Canaplanta[[#This Row],[Data Plantio]],"mmm"))</f>
        <v>Jun</v>
      </c>
      <c r="E215" s="73">
        <f>YEAR(Canaplanta[[#This Row],[Data Plantio]])</f>
        <v>2017</v>
      </c>
      <c r="F215" s="83">
        <v>3034</v>
      </c>
      <c r="G215" s="83">
        <v>1</v>
      </c>
      <c r="H215" s="83">
        <v>12</v>
      </c>
      <c r="I215" s="83" t="s">
        <v>5</v>
      </c>
      <c r="J215" s="83">
        <v>2.4500000000000002</v>
      </c>
      <c r="K215" s="83" t="s">
        <v>11</v>
      </c>
      <c r="L215" s="83" t="s">
        <v>28</v>
      </c>
      <c r="M215" s="83" t="s">
        <v>44</v>
      </c>
      <c r="N215" s="83" t="s">
        <v>3</v>
      </c>
      <c r="O215" s="74">
        <f>(10000/1.5)*Canaplanta[[#This Row],[Área Plantada(Ha)]]</f>
        <v>16333.333333333336</v>
      </c>
      <c r="P215" s="73">
        <v>6</v>
      </c>
      <c r="Q215" s="75">
        <f>IFERROR(Canaplanta[[#This Row],[Área Plantada(Ha)]]/Canaplanta[[#This Row],[Pessoas]],"")</f>
        <v>0.40833333333333338</v>
      </c>
      <c r="R215" s="75"/>
    </row>
    <row r="216" spans="2:18" x14ac:dyDescent="0.25">
      <c r="B216" t="s">
        <v>27</v>
      </c>
      <c r="C216" s="98">
        <v>42905</v>
      </c>
      <c r="D216" s="73" t="str">
        <f>PROPER(TEXT(Canaplanta[[#This Row],[Data Plantio]],"mmm"))</f>
        <v>Jun</v>
      </c>
      <c r="E216" s="73">
        <f>YEAR(Canaplanta[[#This Row],[Data Plantio]])</f>
        <v>2017</v>
      </c>
      <c r="F216" s="83">
        <v>3034</v>
      </c>
      <c r="G216" s="83">
        <v>1</v>
      </c>
      <c r="H216" s="83">
        <v>9</v>
      </c>
      <c r="I216" s="83" t="s">
        <v>5</v>
      </c>
      <c r="J216" s="83">
        <v>2.2000000000000002</v>
      </c>
      <c r="K216" s="83" t="s">
        <v>11</v>
      </c>
      <c r="L216" s="83" t="s">
        <v>28</v>
      </c>
      <c r="M216" s="83" t="s">
        <v>45</v>
      </c>
      <c r="N216" s="83" t="s">
        <v>3</v>
      </c>
      <c r="O216" s="74">
        <f>(10000/1.5)*Canaplanta[[#This Row],[Área Plantada(Ha)]]</f>
        <v>14666.666666666668</v>
      </c>
      <c r="P216" s="73">
        <v>6</v>
      </c>
      <c r="Q216" s="75">
        <f>IFERROR(Canaplanta[[#This Row],[Área Plantada(Ha)]]/Canaplanta[[#This Row],[Pessoas]],"")</f>
        <v>0.3666666666666667</v>
      </c>
      <c r="R216" s="75"/>
    </row>
    <row r="217" spans="2:18" x14ac:dyDescent="0.25">
      <c r="B217" t="s">
        <v>27</v>
      </c>
      <c r="C217" s="98">
        <v>42906</v>
      </c>
      <c r="D217" s="73" t="str">
        <f>PROPER(TEXT(Canaplanta[[#This Row],[Data Plantio]],"mmm"))</f>
        <v>Jun</v>
      </c>
      <c r="E217" s="73">
        <f>YEAR(Canaplanta[[#This Row],[Data Plantio]])</f>
        <v>2017</v>
      </c>
      <c r="F217" s="83">
        <v>3034</v>
      </c>
      <c r="G217" s="83">
        <v>1</v>
      </c>
      <c r="H217" s="83">
        <v>12</v>
      </c>
      <c r="I217" s="83" t="s">
        <v>5</v>
      </c>
      <c r="J217" s="83">
        <v>2.5499999999999998</v>
      </c>
      <c r="K217" s="83" t="s">
        <v>11</v>
      </c>
      <c r="L217" s="83" t="s">
        <v>28</v>
      </c>
      <c r="M217" s="83" t="s">
        <v>44</v>
      </c>
      <c r="N217" s="83" t="s">
        <v>3</v>
      </c>
      <c r="O217" s="74">
        <f>(10000/1.5)*Canaplanta[[#This Row],[Área Plantada(Ha)]]</f>
        <v>17000</v>
      </c>
      <c r="P217" s="73">
        <v>6</v>
      </c>
      <c r="Q217" s="75">
        <f>IFERROR(Canaplanta[[#This Row],[Área Plantada(Ha)]]/Canaplanta[[#This Row],[Pessoas]],"")</f>
        <v>0.42499999999999999</v>
      </c>
      <c r="R217" s="75"/>
    </row>
    <row r="218" spans="2:18" x14ac:dyDescent="0.25">
      <c r="B218" t="s">
        <v>27</v>
      </c>
      <c r="C218" s="98">
        <v>42906</v>
      </c>
      <c r="D218" s="73" t="str">
        <f>PROPER(TEXT(Canaplanta[[#This Row],[Data Plantio]],"mmm"))</f>
        <v>Jun</v>
      </c>
      <c r="E218" s="73">
        <f>YEAR(Canaplanta[[#This Row],[Data Plantio]])</f>
        <v>2017</v>
      </c>
      <c r="F218" s="83">
        <v>3034</v>
      </c>
      <c r="G218" s="83">
        <v>1</v>
      </c>
      <c r="H218" s="83">
        <v>9</v>
      </c>
      <c r="I218" s="83" t="s">
        <v>5</v>
      </c>
      <c r="J218" s="83">
        <v>5</v>
      </c>
      <c r="K218" s="83" t="s">
        <v>11</v>
      </c>
      <c r="L218" s="83" t="s">
        <v>28</v>
      </c>
      <c r="M218" s="83" t="s">
        <v>45</v>
      </c>
      <c r="N218" s="83" t="s">
        <v>3</v>
      </c>
      <c r="O218" s="74">
        <f>(10000/1.5)*Canaplanta[[#This Row],[Área Plantada(Ha)]]</f>
        <v>33333.333333333336</v>
      </c>
      <c r="P218" s="73">
        <v>6</v>
      </c>
      <c r="Q218" s="75">
        <f>IFERROR(Canaplanta[[#This Row],[Área Plantada(Ha)]]/Canaplanta[[#This Row],[Pessoas]],"")</f>
        <v>0.83333333333333337</v>
      </c>
      <c r="R218" s="75"/>
    </row>
    <row r="219" spans="2:18" x14ac:dyDescent="0.25">
      <c r="B219" t="s">
        <v>27</v>
      </c>
      <c r="C219" s="98">
        <v>42907</v>
      </c>
      <c r="D219" s="73" t="str">
        <f>PROPER(TEXT(Canaplanta[[#This Row],[Data Plantio]],"mmm"))</f>
        <v>Jun</v>
      </c>
      <c r="E219" s="73">
        <f>YEAR(Canaplanta[[#This Row],[Data Plantio]])</f>
        <v>2017</v>
      </c>
      <c r="F219" s="83">
        <v>3034</v>
      </c>
      <c r="G219" s="83">
        <v>1</v>
      </c>
      <c r="H219" s="83">
        <v>12</v>
      </c>
      <c r="I219" s="83" t="s">
        <v>5</v>
      </c>
      <c r="J219" s="83">
        <v>2.62</v>
      </c>
      <c r="K219" s="83" t="s">
        <v>11</v>
      </c>
      <c r="L219" s="83" t="s">
        <v>28</v>
      </c>
      <c r="M219" s="83" t="s">
        <v>44</v>
      </c>
      <c r="N219" s="83" t="s">
        <v>3</v>
      </c>
      <c r="O219" s="74">
        <f>(10000/1.5)*Canaplanta[[#This Row],[Área Plantada(Ha)]]</f>
        <v>17466.666666666668</v>
      </c>
      <c r="P219" s="73">
        <v>6</v>
      </c>
      <c r="Q219" s="75">
        <f>IFERROR(Canaplanta[[#This Row],[Área Plantada(Ha)]]/Canaplanta[[#This Row],[Pessoas]],"")</f>
        <v>0.4366666666666667</v>
      </c>
      <c r="R219" s="75"/>
    </row>
    <row r="220" spans="2:18" x14ac:dyDescent="0.25">
      <c r="B220" t="s">
        <v>27</v>
      </c>
      <c r="C220" s="98">
        <v>42907</v>
      </c>
      <c r="D220" s="73" t="str">
        <f>PROPER(TEXT(Canaplanta[[#This Row],[Data Plantio]],"mmm"))</f>
        <v>Jun</v>
      </c>
      <c r="E220" s="73">
        <f>YEAR(Canaplanta[[#This Row],[Data Plantio]])</f>
        <v>2017</v>
      </c>
      <c r="F220" s="83">
        <v>3034</v>
      </c>
      <c r="G220" s="83">
        <v>1</v>
      </c>
      <c r="H220" s="83">
        <v>9</v>
      </c>
      <c r="I220" s="83" t="s">
        <v>5</v>
      </c>
      <c r="J220" s="83">
        <v>5.3</v>
      </c>
      <c r="K220" s="83" t="s">
        <v>11</v>
      </c>
      <c r="L220" s="83" t="s">
        <v>28</v>
      </c>
      <c r="M220" s="83" t="s">
        <v>45</v>
      </c>
      <c r="N220" s="83" t="s">
        <v>3</v>
      </c>
      <c r="O220" s="74">
        <f>(10000/1.5)*Canaplanta[[#This Row],[Área Plantada(Ha)]]</f>
        <v>35333.333333333336</v>
      </c>
      <c r="P220" s="73">
        <v>6</v>
      </c>
      <c r="Q220" s="75">
        <f>IFERROR(Canaplanta[[#This Row],[Área Plantada(Ha)]]/Canaplanta[[#This Row],[Pessoas]],"")</f>
        <v>0.8833333333333333</v>
      </c>
      <c r="R220" s="75"/>
    </row>
    <row r="221" spans="2:18" x14ac:dyDescent="0.25">
      <c r="B221" t="s">
        <v>27</v>
      </c>
      <c r="C221" s="98">
        <v>42908</v>
      </c>
      <c r="D221" s="73" t="str">
        <f>PROPER(TEXT(Canaplanta[[#This Row],[Data Plantio]],"mmm"))</f>
        <v>Jun</v>
      </c>
      <c r="E221" s="73">
        <f>YEAR(Canaplanta[[#This Row],[Data Plantio]])</f>
        <v>2017</v>
      </c>
      <c r="F221" s="83">
        <v>3034</v>
      </c>
      <c r="G221" s="83">
        <v>1</v>
      </c>
      <c r="H221" s="83">
        <v>12</v>
      </c>
      <c r="I221" s="83" t="s">
        <v>5</v>
      </c>
      <c r="J221" s="83">
        <v>1</v>
      </c>
      <c r="K221" s="83" t="s">
        <v>11</v>
      </c>
      <c r="L221" s="83" t="s">
        <v>28</v>
      </c>
      <c r="M221" s="83" t="s">
        <v>44</v>
      </c>
      <c r="N221" s="83" t="s">
        <v>4</v>
      </c>
      <c r="O221" s="74">
        <f>(10000/1.5)*Canaplanta[[#This Row],[Área Plantada(Ha)]]</f>
        <v>6666.666666666667</v>
      </c>
      <c r="P221" s="73">
        <v>6</v>
      </c>
      <c r="Q221" s="75">
        <f>IFERROR(Canaplanta[[#This Row],[Área Plantada(Ha)]]/Canaplanta[[#This Row],[Pessoas]],"")</f>
        <v>0.16666666666666666</v>
      </c>
      <c r="R221" s="75"/>
    </row>
    <row r="222" spans="2:18" x14ac:dyDescent="0.25">
      <c r="B222" t="s">
        <v>27</v>
      </c>
      <c r="C222" s="98">
        <v>42908</v>
      </c>
      <c r="D222" s="73" t="str">
        <f>PROPER(TEXT(Canaplanta[[#This Row],[Data Plantio]],"mmm"))</f>
        <v>Jun</v>
      </c>
      <c r="E222" s="73">
        <f>YEAR(Canaplanta[[#This Row],[Data Plantio]])</f>
        <v>2017</v>
      </c>
      <c r="F222" s="83">
        <v>3034</v>
      </c>
      <c r="G222" s="83">
        <v>1</v>
      </c>
      <c r="H222" s="83">
        <v>8</v>
      </c>
      <c r="I222" s="83" t="s">
        <v>5</v>
      </c>
      <c r="J222" s="83">
        <v>1.32</v>
      </c>
      <c r="K222" s="83" t="s">
        <v>11</v>
      </c>
      <c r="L222" s="83" t="s">
        <v>28</v>
      </c>
      <c r="M222" s="83" t="s">
        <v>44</v>
      </c>
      <c r="N222" s="83" t="s">
        <v>3</v>
      </c>
      <c r="O222" s="74">
        <f>(10000/1.5)*Canaplanta[[#This Row],[Área Plantada(Ha)]]</f>
        <v>8800</v>
      </c>
      <c r="P222" s="73">
        <v>6</v>
      </c>
      <c r="Q222" s="75">
        <f>IFERROR(Canaplanta[[#This Row],[Área Plantada(Ha)]]/Canaplanta[[#This Row],[Pessoas]],"")</f>
        <v>0.22</v>
      </c>
      <c r="R222" s="75"/>
    </row>
    <row r="223" spans="2:18" x14ac:dyDescent="0.25">
      <c r="B223" t="s">
        <v>27</v>
      </c>
      <c r="C223" s="98">
        <v>42909</v>
      </c>
      <c r="D223" s="73" t="str">
        <f>PROPER(TEXT(Canaplanta[[#This Row],[Data Plantio]],"mmm"))</f>
        <v>Jun</v>
      </c>
      <c r="E223" s="73">
        <f>YEAR(Canaplanta[[#This Row],[Data Plantio]])</f>
        <v>2017</v>
      </c>
      <c r="F223" s="83">
        <v>3034</v>
      </c>
      <c r="G223" s="83">
        <v>1</v>
      </c>
      <c r="H223" s="83">
        <v>13</v>
      </c>
      <c r="I223" s="83" t="s">
        <v>5</v>
      </c>
      <c r="J223" s="83">
        <v>1.3</v>
      </c>
      <c r="K223" s="83" t="s">
        <v>11</v>
      </c>
      <c r="L223" s="83" t="s">
        <v>28</v>
      </c>
      <c r="M223" s="83" t="s">
        <v>44</v>
      </c>
      <c r="N223" s="83" t="s">
        <v>3</v>
      </c>
      <c r="O223" s="74">
        <f>(10000/1.5)*Canaplanta[[#This Row],[Área Plantada(Ha)]]</f>
        <v>8666.6666666666679</v>
      </c>
      <c r="P223" s="73">
        <v>6</v>
      </c>
      <c r="Q223" s="75">
        <f>IFERROR(Canaplanta[[#This Row],[Área Plantada(Ha)]]/Canaplanta[[#This Row],[Pessoas]],"")</f>
        <v>0.21666666666666667</v>
      </c>
      <c r="R223" s="75"/>
    </row>
    <row r="224" spans="2:18" x14ac:dyDescent="0.25">
      <c r="B224" t="s">
        <v>27</v>
      </c>
      <c r="C224" s="98">
        <v>42916</v>
      </c>
      <c r="D224" s="73" t="str">
        <f>PROPER(TEXT(Canaplanta[[#This Row],[Data Plantio]],"mmm"))</f>
        <v>Jun</v>
      </c>
      <c r="E224" s="73">
        <f>YEAR(Canaplanta[[#This Row],[Data Plantio]])</f>
        <v>2017</v>
      </c>
      <c r="F224" s="83">
        <v>3034</v>
      </c>
      <c r="G224" s="83">
        <v>1</v>
      </c>
      <c r="H224" s="83">
        <v>13</v>
      </c>
      <c r="I224" s="83" t="s">
        <v>5</v>
      </c>
      <c r="J224" s="83">
        <v>6.46</v>
      </c>
      <c r="K224" s="83" t="s">
        <v>11</v>
      </c>
      <c r="L224" s="83" t="s">
        <v>28</v>
      </c>
      <c r="M224" s="83" t="s">
        <v>44</v>
      </c>
      <c r="N224" s="83" t="s">
        <v>3</v>
      </c>
      <c r="O224" s="74">
        <f>(10000/1.5)*Canaplanta[[#This Row],[Área Plantada(Ha)]]</f>
        <v>43066.666666666672</v>
      </c>
      <c r="P224" s="73">
        <v>6</v>
      </c>
      <c r="Q224" s="75">
        <f>IFERROR(Canaplanta[[#This Row],[Área Plantada(Ha)]]/Canaplanta[[#This Row],[Pessoas]],"")</f>
        <v>1.0766666666666667</v>
      </c>
      <c r="R224" s="75"/>
    </row>
    <row r="225" spans="2:18" x14ac:dyDescent="0.25">
      <c r="B225" t="s">
        <v>27</v>
      </c>
      <c r="C225" s="98">
        <v>42919</v>
      </c>
      <c r="D225" s="73" t="str">
        <f>PROPER(TEXT(Canaplanta[[#This Row],[Data Plantio]],"mmm"))</f>
        <v>Jul</v>
      </c>
      <c r="E225" s="73">
        <f>YEAR(Canaplanta[[#This Row],[Data Plantio]])</f>
        <v>2017</v>
      </c>
      <c r="F225" s="83">
        <v>3034</v>
      </c>
      <c r="G225" s="83">
        <v>1</v>
      </c>
      <c r="H225" s="83">
        <v>13</v>
      </c>
      <c r="I225" s="83" t="s">
        <v>5</v>
      </c>
      <c r="J225" s="83">
        <v>2.4</v>
      </c>
      <c r="K225" s="83" t="s">
        <v>11</v>
      </c>
      <c r="L225" s="83" t="s">
        <v>28</v>
      </c>
      <c r="M225" s="83" t="s">
        <v>45</v>
      </c>
      <c r="N225" s="83" t="s">
        <v>4</v>
      </c>
      <c r="O225" s="74">
        <f>(10000/1.5)*Canaplanta[[#This Row],[Área Plantada(Ha)]]</f>
        <v>16000</v>
      </c>
      <c r="P225" s="73">
        <v>6</v>
      </c>
      <c r="Q225" s="75">
        <f>IFERROR(Canaplanta[[#This Row],[Área Plantada(Ha)]]/Canaplanta[[#This Row],[Pessoas]],"")</f>
        <v>0.39999999999999997</v>
      </c>
      <c r="R225" s="75"/>
    </row>
    <row r="226" spans="2:18" x14ac:dyDescent="0.25">
      <c r="B226" t="s">
        <v>27</v>
      </c>
      <c r="C226" s="98">
        <v>42919</v>
      </c>
      <c r="D226" s="73" t="str">
        <f>PROPER(TEXT(Canaplanta[[#This Row],[Data Plantio]],"mmm"))</f>
        <v>Jul</v>
      </c>
      <c r="E226" s="73">
        <f>YEAR(Canaplanta[[#This Row],[Data Plantio]])</f>
        <v>2017</v>
      </c>
      <c r="F226" s="83">
        <v>3034</v>
      </c>
      <c r="G226" s="83">
        <v>1</v>
      </c>
      <c r="H226" s="83">
        <v>9</v>
      </c>
      <c r="I226" s="83" t="s">
        <v>5</v>
      </c>
      <c r="J226" s="83">
        <v>0.6</v>
      </c>
      <c r="K226" s="83" t="s">
        <v>11</v>
      </c>
      <c r="L226" s="83" t="s">
        <v>28</v>
      </c>
      <c r="M226" s="83" t="s">
        <v>45</v>
      </c>
      <c r="N226" s="83" t="s">
        <v>3</v>
      </c>
      <c r="O226" s="74">
        <f>(10000/1.5)*Canaplanta[[#This Row],[Área Plantada(Ha)]]</f>
        <v>4000</v>
      </c>
      <c r="P226" s="73">
        <v>6</v>
      </c>
      <c r="Q226" s="75">
        <f>IFERROR(Canaplanta[[#This Row],[Área Plantada(Ha)]]/Canaplanta[[#This Row],[Pessoas]],"")</f>
        <v>9.9999999999999992E-2</v>
      </c>
      <c r="R226" s="75"/>
    </row>
    <row r="227" spans="2:18" x14ac:dyDescent="0.25">
      <c r="B227" t="s">
        <v>27</v>
      </c>
      <c r="C227" s="98">
        <v>42920</v>
      </c>
      <c r="D227" s="73" t="str">
        <f>PROPER(TEXT(Canaplanta[[#This Row],[Data Plantio]],"mmm"))</f>
        <v>Jul</v>
      </c>
      <c r="E227" s="73">
        <f>YEAR(Canaplanta[[#This Row],[Data Plantio]])</f>
        <v>2017</v>
      </c>
      <c r="F227" s="83">
        <v>3003</v>
      </c>
      <c r="G227" s="83">
        <v>1</v>
      </c>
      <c r="H227" s="83">
        <v>7</v>
      </c>
      <c r="I227" s="83" t="s">
        <v>18</v>
      </c>
      <c r="J227" s="83">
        <v>0.7</v>
      </c>
      <c r="K227" s="83" t="s">
        <v>11</v>
      </c>
      <c r="L227" s="83" t="s">
        <v>28</v>
      </c>
      <c r="M227" s="83" t="s">
        <v>45</v>
      </c>
      <c r="N227" s="83" t="s">
        <v>3</v>
      </c>
      <c r="O227" s="74">
        <f>(10000/1.5)*Canaplanta[[#This Row],[Área Plantada(Ha)]]</f>
        <v>4666.666666666667</v>
      </c>
      <c r="P227" s="73">
        <v>6</v>
      </c>
      <c r="Q227" s="75">
        <f>IFERROR(Canaplanta[[#This Row],[Área Plantada(Ha)]]/Canaplanta[[#This Row],[Pessoas]],"")</f>
        <v>0.11666666666666665</v>
      </c>
      <c r="R227" s="75"/>
    </row>
    <row r="228" spans="2:18" x14ac:dyDescent="0.25">
      <c r="B228" t="s">
        <v>27</v>
      </c>
      <c r="C228" s="98">
        <v>42920</v>
      </c>
      <c r="D228" s="73" t="str">
        <f>PROPER(TEXT(Canaplanta[[#This Row],[Data Plantio]],"mmm"))</f>
        <v>Jul</v>
      </c>
      <c r="E228" s="73">
        <f>YEAR(Canaplanta[[#This Row],[Data Plantio]])</f>
        <v>2017</v>
      </c>
      <c r="F228" s="83">
        <v>3034</v>
      </c>
      <c r="G228" s="83">
        <v>1</v>
      </c>
      <c r="H228" s="83">
        <v>8</v>
      </c>
      <c r="I228" s="83" t="s">
        <v>5</v>
      </c>
      <c r="J228" s="83">
        <v>2.4300000000000002</v>
      </c>
      <c r="K228" s="83" t="s">
        <v>11</v>
      </c>
      <c r="L228" s="83" t="s">
        <v>28</v>
      </c>
      <c r="M228" s="83" t="s">
        <v>44</v>
      </c>
      <c r="N228" s="83" t="s">
        <v>4</v>
      </c>
      <c r="O228" s="74">
        <f>(10000/1.5)*Canaplanta[[#This Row],[Área Plantada(Ha)]]</f>
        <v>16200.000000000002</v>
      </c>
      <c r="P228" s="73">
        <v>6</v>
      </c>
      <c r="Q228" s="75">
        <f>IFERROR(Canaplanta[[#This Row],[Área Plantada(Ha)]]/Canaplanta[[#This Row],[Pessoas]],"")</f>
        <v>0.40500000000000003</v>
      </c>
      <c r="R228" s="75"/>
    </row>
    <row r="229" spans="2:18" x14ac:dyDescent="0.25">
      <c r="B229" t="s">
        <v>27</v>
      </c>
      <c r="C229" s="98">
        <v>42921</v>
      </c>
      <c r="D229" s="73" t="str">
        <f>PROPER(TEXT(Canaplanta[[#This Row],[Data Plantio]],"mmm"))</f>
        <v>Jul</v>
      </c>
      <c r="E229" s="73">
        <f>YEAR(Canaplanta[[#This Row],[Data Plantio]])</f>
        <v>2017</v>
      </c>
      <c r="F229" s="83">
        <v>3003</v>
      </c>
      <c r="G229" s="83">
        <v>1</v>
      </c>
      <c r="H229" s="83">
        <v>7</v>
      </c>
      <c r="I229" s="83" t="s">
        <v>18</v>
      </c>
      <c r="J229" s="83">
        <v>4.8</v>
      </c>
      <c r="K229" s="83" t="s">
        <v>11</v>
      </c>
      <c r="L229" s="83" t="s">
        <v>28</v>
      </c>
      <c r="M229" s="83" t="s">
        <v>45</v>
      </c>
      <c r="N229" s="83" t="s">
        <v>3</v>
      </c>
      <c r="O229" s="74">
        <f>(10000/1.5)*Canaplanta[[#This Row],[Área Plantada(Ha)]]</f>
        <v>32000</v>
      </c>
      <c r="P229" s="73">
        <v>6</v>
      </c>
      <c r="Q229" s="75">
        <f>IFERROR(Canaplanta[[#This Row],[Área Plantada(Ha)]]/Canaplanta[[#This Row],[Pessoas]],"")</f>
        <v>0.79999999999999993</v>
      </c>
      <c r="R229" s="75"/>
    </row>
    <row r="230" spans="2:18" x14ac:dyDescent="0.25">
      <c r="B230" t="s">
        <v>27</v>
      </c>
      <c r="C230" s="98">
        <v>42922</v>
      </c>
      <c r="D230" s="73" t="str">
        <f>PROPER(TEXT(Canaplanta[[#This Row],[Data Plantio]],"mmm"))</f>
        <v>Jul</v>
      </c>
      <c r="E230" s="73">
        <f>YEAR(Canaplanta[[#This Row],[Data Plantio]])</f>
        <v>2017</v>
      </c>
      <c r="F230" s="83">
        <v>3003</v>
      </c>
      <c r="G230" s="83">
        <v>1</v>
      </c>
      <c r="H230" s="83">
        <v>7</v>
      </c>
      <c r="I230" s="83" t="s">
        <v>18</v>
      </c>
      <c r="J230" s="83">
        <v>0.66</v>
      </c>
      <c r="K230" s="83" t="s">
        <v>11</v>
      </c>
      <c r="L230" s="83" t="s">
        <v>28</v>
      </c>
      <c r="M230" s="83" t="s">
        <v>44</v>
      </c>
      <c r="N230" s="83" t="s">
        <v>3</v>
      </c>
      <c r="O230" s="74">
        <f>(10000/1.5)*Canaplanta[[#This Row],[Área Plantada(Ha)]]</f>
        <v>4400</v>
      </c>
      <c r="P230" s="73">
        <v>6</v>
      </c>
      <c r="Q230" s="75">
        <f>IFERROR(Canaplanta[[#This Row],[Área Plantada(Ha)]]/Canaplanta[[#This Row],[Pessoas]],"")</f>
        <v>0.11</v>
      </c>
      <c r="R230" s="75"/>
    </row>
    <row r="231" spans="2:18" x14ac:dyDescent="0.25">
      <c r="B231" t="s">
        <v>27</v>
      </c>
      <c r="C231" s="98">
        <v>42922</v>
      </c>
      <c r="D231" s="73" t="str">
        <f>PROPER(TEXT(Canaplanta[[#This Row],[Data Plantio]],"mmm"))</f>
        <v>Jul</v>
      </c>
      <c r="E231" s="73">
        <f>YEAR(Canaplanta[[#This Row],[Data Plantio]])</f>
        <v>2017</v>
      </c>
      <c r="F231" s="83">
        <v>3003</v>
      </c>
      <c r="G231" s="83">
        <v>1</v>
      </c>
      <c r="H231" s="83">
        <v>7</v>
      </c>
      <c r="I231" s="83" t="s">
        <v>18</v>
      </c>
      <c r="J231" s="83">
        <v>2.7</v>
      </c>
      <c r="K231" s="83" t="s">
        <v>11</v>
      </c>
      <c r="L231" s="83" t="s">
        <v>28</v>
      </c>
      <c r="M231" s="83" t="s">
        <v>45</v>
      </c>
      <c r="N231" s="83" t="s">
        <v>3</v>
      </c>
      <c r="O231" s="74">
        <f>(10000/1.5)*Canaplanta[[#This Row],[Área Plantada(Ha)]]</f>
        <v>18000.000000000004</v>
      </c>
      <c r="P231" s="73">
        <v>6</v>
      </c>
      <c r="Q231" s="75">
        <f>IFERROR(Canaplanta[[#This Row],[Área Plantada(Ha)]]/Canaplanta[[#This Row],[Pessoas]],"")</f>
        <v>0.45</v>
      </c>
      <c r="R231" s="75"/>
    </row>
    <row r="232" spans="2:18" x14ac:dyDescent="0.25">
      <c r="B232" t="s">
        <v>27</v>
      </c>
      <c r="C232" s="98">
        <v>42922</v>
      </c>
      <c r="D232" s="73" t="str">
        <f>PROPER(TEXT(Canaplanta[[#This Row],[Data Plantio]],"mmm"))</f>
        <v>Jul</v>
      </c>
      <c r="E232" s="73">
        <f>YEAR(Canaplanta[[#This Row],[Data Plantio]])</f>
        <v>2017</v>
      </c>
      <c r="F232" s="83">
        <v>3051</v>
      </c>
      <c r="G232" s="83">
        <v>1</v>
      </c>
      <c r="H232" s="83">
        <v>16</v>
      </c>
      <c r="I232" s="83" t="s">
        <v>5</v>
      </c>
      <c r="J232" s="83">
        <v>1</v>
      </c>
      <c r="K232" s="83" t="s">
        <v>11</v>
      </c>
      <c r="L232" s="83" t="s">
        <v>13</v>
      </c>
      <c r="M232" s="83" t="s">
        <v>44</v>
      </c>
      <c r="N232" s="83" t="s">
        <v>4</v>
      </c>
      <c r="O232" s="74">
        <f>(10000/1.5)*Canaplanta[[#This Row],[Área Plantada(Ha)]]</f>
        <v>6666.666666666667</v>
      </c>
      <c r="P232" s="73">
        <v>6</v>
      </c>
      <c r="Q232" s="75">
        <f>IFERROR(Canaplanta[[#This Row],[Área Plantada(Ha)]]/Canaplanta[[#This Row],[Pessoas]],"")</f>
        <v>0.16666666666666666</v>
      </c>
      <c r="R232" s="75"/>
    </row>
    <row r="233" spans="2:18" x14ac:dyDescent="0.25">
      <c r="B233" t="s">
        <v>27</v>
      </c>
      <c r="C233" s="98">
        <v>42923</v>
      </c>
      <c r="D233" s="73" t="str">
        <f>PROPER(TEXT(Canaplanta[[#This Row],[Data Plantio]],"mmm"))</f>
        <v>Jul</v>
      </c>
      <c r="E233" s="73">
        <f>YEAR(Canaplanta[[#This Row],[Data Plantio]])</f>
        <v>2017</v>
      </c>
      <c r="F233" s="83">
        <v>3003</v>
      </c>
      <c r="G233" s="83">
        <v>1</v>
      </c>
      <c r="H233" s="83">
        <v>7</v>
      </c>
      <c r="I233" s="83" t="s">
        <v>18</v>
      </c>
      <c r="J233" s="83">
        <v>3.7</v>
      </c>
      <c r="K233" s="83" t="s">
        <v>11</v>
      </c>
      <c r="L233" s="83" t="s">
        <v>28</v>
      </c>
      <c r="M233" s="83" t="s">
        <v>44</v>
      </c>
      <c r="N233" s="83" t="s">
        <v>3</v>
      </c>
      <c r="O233" s="74">
        <f>(10000/1.5)*Canaplanta[[#This Row],[Área Plantada(Ha)]]</f>
        <v>24666.666666666668</v>
      </c>
      <c r="P233" s="73">
        <v>6</v>
      </c>
      <c r="Q233" s="75">
        <f>IFERROR(Canaplanta[[#This Row],[Área Plantada(Ha)]]/Canaplanta[[#This Row],[Pessoas]],"")</f>
        <v>0.6166666666666667</v>
      </c>
      <c r="R233" s="75"/>
    </row>
    <row r="234" spans="2:18" x14ac:dyDescent="0.25">
      <c r="B234" t="s">
        <v>27</v>
      </c>
      <c r="C234" s="98">
        <v>42923</v>
      </c>
      <c r="D234" s="73" t="str">
        <f>PROPER(TEXT(Canaplanta[[#This Row],[Data Plantio]],"mmm"))</f>
        <v>Jul</v>
      </c>
      <c r="E234" s="73">
        <f>YEAR(Canaplanta[[#This Row],[Data Plantio]])</f>
        <v>2017</v>
      </c>
      <c r="F234" s="83">
        <v>3003</v>
      </c>
      <c r="G234" s="83">
        <v>1</v>
      </c>
      <c r="H234" s="83">
        <v>8</v>
      </c>
      <c r="I234" s="83" t="s">
        <v>19</v>
      </c>
      <c r="J234" s="83">
        <v>0.9</v>
      </c>
      <c r="K234" s="83" t="s">
        <v>11</v>
      </c>
      <c r="L234" s="83" t="s">
        <v>28</v>
      </c>
      <c r="M234" s="83" t="s">
        <v>46</v>
      </c>
      <c r="N234" s="83" t="s">
        <v>3</v>
      </c>
      <c r="O234" s="74">
        <f>(10000/1.5)*Canaplanta[[#This Row],[Área Plantada(Ha)]]</f>
        <v>6000</v>
      </c>
      <c r="P234" s="73">
        <v>6</v>
      </c>
      <c r="Q234" s="75">
        <f>IFERROR(Canaplanta[[#This Row],[Área Plantada(Ha)]]/Canaplanta[[#This Row],[Pessoas]],"")</f>
        <v>0.15</v>
      </c>
      <c r="R234" s="75"/>
    </row>
    <row r="235" spans="2:18" x14ac:dyDescent="0.25">
      <c r="B235" t="s">
        <v>27</v>
      </c>
      <c r="C235" s="98">
        <v>42926</v>
      </c>
      <c r="D235" s="73" t="str">
        <f>PROPER(TEXT(Canaplanta[[#This Row],[Data Plantio]],"mmm"))</f>
        <v>Jul</v>
      </c>
      <c r="E235" s="73">
        <f>YEAR(Canaplanta[[#This Row],[Data Plantio]])</f>
        <v>2017</v>
      </c>
      <c r="F235" s="83">
        <v>3003</v>
      </c>
      <c r="G235" s="83">
        <v>1</v>
      </c>
      <c r="H235" s="83">
        <v>8</v>
      </c>
      <c r="I235" s="83" t="s">
        <v>19</v>
      </c>
      <c r="J235" s="83">
        <v>1</v>
      </c>
      <c r="K235" s="83" t="s">
        <v>11</v>
      </c>
      <c r="L235" s="83" t="s">
        <v>28</v>
      </c>
      <c r="M235" s="83" t="s">
        <v>45</v>
      </c>
      <c r="N235" s="83" t="s">
        <v>3</v>
      </c>
      <c r="O235" s="74">
        <f>(10000/1.5)*Canaplanta[[#This Row],[Área Plantada(Ha)]]</f>
        <v>6666.666666666667</v>
      </c>
      <c r="P235" s="73">
        <v>6</v>
      </c>
      <c r="Q235" s="75">
        <f>IFERROR(Canaplanta[[#This Row],[Área Plantada(Ha)]]/Canaplanta[[#This Row],[Pessoas]],"")</f>
        <v>0.16666666666666666</v>
      </c>
      <c r="R235" s="75"/>
    </row>
    <row r="236" spans="2:18" x14ac:dyDescent="0.25">
      <c r="B236" t="s">
        <v>27</v>
      </c>
      <c r="C236" s="98">
        <v>42926</v>
      </c>
      <c r="D236" s="73" t="str">
        <f>PROPER(TEXT(Canaplanta[[#This Row],[Data Plantio]],"mmm"))</f>
        <v>Jul</v>
      </c>
      <c r="E236" s="73">
        <f>YEAR(Canaplanta[[#This Row],[Data Plantio]])</f>
        <v>2017</v>
      </c>
      <c r="F236" s="83">
        <v>3003</v>
      </c>
      <c r="G236" s="83">
        <v>1</v>
      </c>
      <c r="H236" s="83">
        <v>8</v>
      </c>
      <c r="I236" s="83" t="s">
        <v>19</v>
      </c>
      <c r="J236" s="83">
        <v>1.52</v>
      </c>
      <c r="K236" s="83" t="s">
        <v>11</v>
      </c>
      <c r="L236" s="83" t="s">
        <v>28</v>
      </c>
      <c r="M236" s="83" t="s">
        <v>44</v>
      </c>
      <c r="N236" s="83" t="s">
        <v>3</v>
      </c>
      <c r="O236" s="74">
        <f>(10000/1.5)*Canaplanta[[#This Row],[Área Plantada(Ha)]]</f>
        <v>10133.333333333334</v>
      </c>
      <c r="P236" s="73">
        <v>6</v>
      </c>
      <c r="Q236" s="75">
        <f>IFERROR(Canaplanta[[#This Row],[Área Plantada(Ha)]]/Canaplanta[[#This Row],[Pessoas]],"")</f>
        <v>0.25333333333333335</v>
      </c>
      <c r="R236" s="75"/>
    </row>
    <row r="237" spans="2:18" x14ac:dyDescent="0.25">
      <c r="B237" t="s">
        <v>27</v>
      </c>
      <c r="C237" s="98">
        <v>42926</v>
      </c>
      <c r="D237" s="73" t="str">
        <f>PROPER(TEXT(Canaplanta[[#This Row],[Data Plantio]],"mmm"))</f>
        <v>Jul</v>
      </c>
      <c r="E237" s="73">
        <f>YEAR(Canaplanta[[#This Row],[Data Plantio]])</f>
        <v>2017</v>
      </c>
      <c r="F237" s="83">
        <v>3003</v>
      </c>
      <c r="G237" s="83">
        <v>1</v>
      </c>
      <c r="H237" s="83">
        <v>7</v>
      </c>
      <c r="I237" s="83" t="s">
        <v>18</v>
      </c>
      <c r="J237" s="83">
        <v>1.46</v>
      </c>
      <c r="K237" s="83" t="s">
        <v>11</v>
      </c>
      <c r="L237" s="83" t="s">
        <v>28</v>
      </c>
      <c r="M237" s="83" t="s">
        <v>44</v>
      </c>
      <c r="N237" s="83" t="s">
        <v>3</v>
      </c>
      <c r="O237" s="74">
        <f>(10000/1.5)*Canaplanta[[#This Row],[Área Plantada(Ha)]]</f>
        <v>9733.3333333333339</v>
      </c>
      <c r="P237" s="73">
        <v>6</v>
      </c>
      <c r="Q237" s="75">
        <f>IFERROR(Canaplanta[[#This Row],[Área Plantada(Ha)]]/Canaplanta[[#This Row],[Pessoas]],"")</f>
        <v>0.24333333333333332</v>
      </c>
      <c r="R237" s="75"/>
    </row>
    <row r="238" spans="2:18" x14ac:dyDescent="0.25">
      <c r="B238" t="s">
        <v>27</v>
      </c>
      <c r="C238" s="98">
        <v>42927</v>
      </c>
      <c r="D238" s="73" t="str">
        <f>PROPER(TEXT(Canaplanta[[#This Row],[Data Plantio]],"mmm"))</f>
        <v>Jul</v>
      </c>
      <c r="E238" s="73">
        <f>YEAR(Canaplanta[[#This Row],[Data Plantio]])</f>
        <v>2017</v>
      </c>
      <c r="F238" s="83">
        <v>3003</v>
      </c>
      <c r="G238" s="83">
        <v>1</v>
      </c>
      <c r="H238" s="83">
        <v>8</v>
      </c>
      <c r="I238" s="83" t="s">
        <v>19</v>
      </c>
      <c r="J238" s="83">
        <v>2</v>
      </c>
      <c r="K238" s="83" t="s">
        <v>11</v>
      </c>
      <c r="L238" s="83" t="s">
        <v>28</v>
      </c>
      <c r="M238" s="83" t="s">
        <v>45</v>
      </c>
      <c r="N238" s="83" t="s">
        <v>3</v>
      </c>
      <c r="O238" s="74">
        <f>(10000/1.5)*Canaplanta[[#This Row],[Área Plantada(Ha)]]</f>
        <v>13333.333333333334</v>
      </c>
      <c r="P238" s="73">
        <v>6</v>
      </c>
      <c r="Q238" s="75">
        <f>IFERROR(Canaplanta[[#This Row],[Área Plantada(Ha)]]/Canaplanta[[#This Row],[Pessoas]],"")</f>
        <v>0.33333333333333331</v>
      </c>
      <c r="R238" s="75"/>
    </row>
    <row r="239" spans="2:18" x14ac:dyDescent="0.25">
      <c r="B239" t="s">
        <v>27</v>
      </c>
      <c r="C239" s="98">
        <v>42927</v>
      </c>
      <c r="D239" s="73" t="str">
        <f>PROPER(TEXT(Canaplanta[[#This Row],[Data Plantio]],"mmm"))</f>
        <v>Jul</v>
      </c>
      <c r="E239" s="73">
        <f>YEAR(Canaplanta[[#This Row],[Data Plantio]])</f>
        <v>2017</v>
      </c>
      <c r="F239" s="83">
        <v>3003</v>
      </c>
      <c r="G239" s="83">
        <v>1</v>
      </c>
      <c r="H239" s="83">
        <v>8</v>
      </c>
      <c r="I239" s="83" t="s">
        <v>19</v>
      </c>
      <c r="J239" s="83">
        <v>2.4500000000000002</v>
      </c>
      <c r="K239" s="83" t="s">
        <v>11</v>
      </c>
      <c r="L239" s="83" t="s">
        <v>28</v>
      </c>
      <c r="M239" s="83" t="s">
        <v>44</v>
      </c>
      <c r="N239" s="83" t="s">
        <v>3</v>
      </c>
      <c r="O239" s="74">
        <f>(10000/1.5)*Canaplanta[[#This Row],[Área Plantada(Ha)]]</f>
        <v>16333.333333333336</v>
      </c>
      <c r="P239" s="73">
        <v>6</v>
      </c>
      <c r="Q239" s="75">
        <f>IFERROR(Canaplanta[[#This Row],[Área Plantada(Ha)]]/Canaplanta[[#This Row],[Pessoas]],"")</f>
        <v>0.40833333333333338</v>
      </c>
      <c r="R239" s="75"/>
    </row>
    <row r="240" spans="2:18" x14ac:dyDescent="0.25">
      <c r="B240" t="s">
        <v>27</v>
      </c>
      <c r="C240" s="98">
        <v>42927</v>
      </c>
      <c r="D240" s="73" t="str">
        <f>PROPER(TEXT(Canaplanta[[#This Row],[Data Plantio]],"mmm"))</f>
        <v>Jul</v>
      </c>
      <c r="E240" s="73">
        <f>YEAR(Canaplanta[[#This Row],[Data Plantio]])</f>
        <v>2017</v>
      </c>
      <c r="F240" s="83">
        <v>3003</v>
      </c>
      <c r="G240" s="83">
        <v>1</v>
      </c>
      <c r="H240" s="83">
        <v>7</v>
      </c>
      <c r="I240" s="83" t="s">
        <v>18</v>
      </c>
      <c r="J240" s="83">
        <v>0.51</v>
      </c>
      <c r="K240" s="83" t="s">
        <v>11</v>
      </c>
      <c r="L240" s="83" t="s">
        <v>28</v>
      </c>
      <c r="M240" s="83" t="s">
        <v>44</v>
      </c>
      <c r="N240" s="83" t="s">
        <v>3</v>
      </c>
      <c r="O240" s="74">
        <f>(10000/1.5)*Canaplanta[[#This Row],[Área Plantada(Ha)]]</f>
        <v>3400</v>
      </c>
      <c r="P240" s="73">
        <v>6</v>
      </c>
      <c r="Q240" s="75">
        <f>IFERROR(Canaplanta[[#This Row],[Área Plantada(Ha)]]/Canaplanta[[#This Row],[Pessoas]],"")</f>
        <v>8.5000000000000006E-2</v>
      </c>
      <c r="R240" s="75"/>
    </row>
    <row r="241" spans="2:18" x14ac:dyDescent="0.25">
      <c r="B241" t="s">
        <v>27</v>
      </c>
      <c r="C241" s="98">
        <v>42928</v>
      </c>
      <c r="D241" s="73" t="str">
        <f>PROPER(TEXT(Canaplanta[[#This Row],[Data Plantio]],"mmm"))</f>
        <v>Jul</v>
      </c>
      <c r="E241" s="73">
        <f>YEAR(Canaplanta[[#This Row],[Data Plantio]])</f>
        <v>2017</v>
      </c>
      <c r="F241" s="83">
        <v>3003</v>
      </c>
      <c r="G241" s="83">
        <v>1</v>
      </c>
      <c r="H241" s="83">
        <v>8</v>
      </c>
      <c r="I241" s="83" t="s">
        <v>19</v>
      </c>
      <c r="J241" s="83">
        <v>2.63</v>
      </c>
      <c r="K241" s="83" t="s">
        <v>11</v>
      </c>
      <c r="L241" s="83" t="s">
        <v>28</v>
      </c>
      <c r="M241" s="83" t="s">
        <v>44</v>
      </c>
      <c r="N241" s="83" t="s">
        <v>3</v>
      </c>
      <c r="O241" s="74">
        <f>(10000/1.5)*Canaplanta[[#This Row],[Área Plantada(Ha)]]</f>
        <v>17533.333333333332</v>
      </c>
      <c r="P241" s="73">
        <v>6</v>
      </c>
      <c r="Q241" s="75">
        <f>IFERROR(Canaplanta[[#This Row],[Área Plantada(Ha)]]/Canaplanta[[#This Row],[Pessoas]],"")</f>
        <v>0.4383333333333333</v>
      </c>
      <c r="R241" s="75"/>
    </row>
    <row r="242" spans="2:18" x14ac:dyDescent="0.25">
      <c r="B242" t="s">
        <v>27</v>
      </c>
      <c r="C242" s="98">
        <v>42928</v>
      </c>
      <c r="D242" s="73" t="str">
        <f>PROPER(TEXT(Canaplanta[[#This Row],[Data Plantio]],"mmm"))</f>
        <v>Jul</v>
      </c>
      <c r="E242" s="73">
        <f>YEAR(Canaplanta[[#This Row],[Data Plantio]])</f>
        <v>2017</v>
      </c>
      <c r="F242" s="83">
        <v>3003</v>
      </c>
      <c r="G242" s="83">
        <v>1</v>
      </c>
      <c r="H242" s="83">
        <v>8</v>
      </c>
      <c r="I242" s="83" t="s">
        <v>19</v>
      </c>
      <c r="J242" s="83">
        <v>1</v>
      </c>
      <c r="K242" s="83" t="s">
        <v>11</v>
      </c>
      <c r="L242" s="83" t="s">
        <v>28</v>
      </c>
      <c r="M242" s="83" t="s">
        <v>45</v>
      </c>
      <c r="N242" s="83" t="s">
        <v>3</v>
      </c>
      <c r="O242" s="74">
        <f>(10000/1.5)*Canaplanta[[#This Row],[Área Plantada(Ha)]]</f>
        <v>6666.666666666667</v>
      </c>
      <c r="P242" s="73">
        <v>6</v>
      </c>
      <c r="Q242" s="75">
        <f>IFERROR(Canaplanta[[#This Row],[Área Plantada(Ha)]]/Canaplanta[[#This Row],[Pessoas]],"")</f>
        <v>0.16666666666666666</v>
      </c>
      <c r="R242" s="75"/>
    </row>
    <row r="243" spans="2:18" x14ac:dyDescent="0.25">
      <c r="B243" t="s">
        <v>27</v>
      </c>
      <c r="C243" s="98">
        <v>42929</v>
      </c>
      <c r="D243" s="73" t="str">
        <f>PROPER(TEXT(Canaplanta[[#This Row],[Data Plantio]],"mmm"))</f>
        <v>Jul</v>
      </c>
      <c r="E243" s="73">
        <f>YEAR(Canaplanta[[#This Row],[Data Plantio]])</f>
        <v>2017</v>
      </c>
      <c r="F243" s="83">
        <v>3003</v>
      </c>
      <c r="G243" s="83">
        <v>1</v>
      </c>
      <c r="H243" s="83">
        <v>8</v>
      </c>
      <c r="I243" s="83" t="s">
        <v>19</v>
      </c>
      <c r="J243" s="83">
        <v>0.59</v>
      </c>
      <c r="K243" s="83" t="s">
        <v>11</v>
      </c>
      <c r="L243" s="83" t="s">
        <v>28</v>
      </c>
      <c r="M243" s="83" t="s">
        <v>44</v>
      </c>
      <c r="N243" s="83" t="s">
        <v>3</v>
      </c>
      <c r="O243" s="74">
        <f>(10000/1.5)*Canaplanta[[#This Row],[Área Plantada(Ha)]]</f>
        <v>3933.3333333333335</v>
      </c>
      <c r="P243" s="73">
        <v>6</v>
      </c>
      <c r="Q243" s="75">
        <f>IFERROR(Canaplanta[[#This Row],[Área Plantada(Ha)]]/Canaplanta[[#This Row],[Pessoas]],"")</f>
        <v>9.8333333333333328E-2</v>
      </c>
      <c r="R243" s="75"/>
    </row>
    <row r="244" spans="2:18" x14ac:dyDescent="0.25">
      <c r="B244" t="s">
        <v>27</v>
      </c>
      <c r="C244" s="98">
        <v>42929</v>
      </c>
      <c r="D244" s="73" t="str">
        <f>PROPER(TEXT(Canaplanta[[#This Row],[Data Plantio]],"mmm"))</f>
        <v>Jul</v>
      </c>
      <c r="E244" s="73">
        <f>YEAR(Canaplanta[[#This Row],[Data Plantio]])</f>
        <v>2017</v>
      </c>
      <c r="F244" s="83">
        <v>3003</v>
      </c>
      <c r="G244" s="83">
        <v>1</v>
      </c>
      <c r="H244" s="83">
        <v>9</v>
      </c>
      <c r="I244" s="83" t="s">
        <v>20</v>
      </c>
      <c r="J244" s="83">
        <v>2.02</v>
      </c>
      <c r="K244" s="83" t="s">
        <v>11</v>
      </c>
      <c r="L244" s="83" t="s">
        <v>28</v>
      </c>
      <c r="M244" s="83" t="s">
        <v>44</v>
      </c>
      <c r="N244" s="83" t="s">
        <v>3</v>
      </c>
      <c r="O244" s="74">
        <f>(10000/1.5)*Canaplanta[[#This Row],[Área Plantada(Ha)]]</f>
        <v>13466.666666666668</v>
      </c>
      <c r="P244" s="73">
        <v>6</v>
      </c>
      <c r="Q244" s="75">
        <f>IFERROR(Canaplanta[[#This Row],[Área Plantada(Ha)]]/Canaplanta[[#This Row],[Pessoas]],"")</f>
        <v>0.33666666666666667</v>
      </c>
      <c r="R244" s="75"/>
    </row>
    <row r="245" spans="2:18" x14ac:dyDescent="0.25">
      <c r="B245" t="s">
        <v>27</v>
      </c>
      <c r="C245" s="98">
        <v>42929</v>
      </c>
      <c r="D245" s="73" t="str">
        <f>PROPER(TEXT(Canaplanta[[#This Row],[Data Plantio]],"mmm"))</f>
        <v>Jul</v>
      </c>
      <c r="E245" s="73">
        <f>YEAR(Canaplanta[[#This Row],[Data Plantio]])</f>
        <v>2017</v>
      </c>
      <c r="F245" s="83">
        <v>3003</v>
      </c>
      <c r="G245" s="83">
        <v>1</v>
      </c>
      <c r="H245" s="83">
        <v>8</v>
      </c>
      <c r="I245" s="83" t="s">
        <v>19</v>
      </c>
      <c r="J245" s="83">
        <v>3.5</v>
      </c>
      <c r="K245" s="83" t="s">
        <v>11</v>
      </c>
      <c r="L245" s="83" t="s">
        <v>28</v>
      </c>
      <c r="M245" s="83" t="s">
        <v>46</v>
      </c>
      <c r="N245" s="83" t="s">
        <v>3</v>
      </c>
      <c r="O245" s="74">
        <f>(10000/1.5)*Canaplanta[[#This Row],[Área Plantada(Ha)]]</f>
        <v>23333.333333333336</v>
      </c>
      <c r="P245" s="73">
        <v>6</v>
      </c>
      <c r="Q245" s="75">
        <f>IFERROR(Canaplanta[[#This Row],[Área Plantada(Ha)]]/Canaplanta[[#This Row],[Pessoas]],"")</f>
        <v>0.58333333333333337</v>
      </c>
      <c r="R245" s="75"/>
    </row>
    <row r="246" spans="2:18" x14ac:dyDescent="0.25">
      <c r="B246" t="s">
        <v>27</v>
      </c>
      <c r="C246" s="98">
        <v>42929</v>
      </c>
      <c r="D246" s="73" t="str">
        <f>PROPER(TEXT(Canaplanta[[#This Row],[Data Plantio]],"mmm"))</f>
        <v>Jul</v>
      </c>
      <c r="E246" s="73">
        <f>YEAR(Canaplanta[[#This Row],[Data Plantio]])</f>
        <v>2017</v>
      </c>
      <c r="F246" s="83">
        <v>3003</v>
      </c>
      <c r="G246" s="83">
        <v>1</v>
      </c>
      <c r="H246" s="83">
        <v>7</v>
      </c>
      <c r="I246" s="83" t="s">
        <v>18</v>
      </c>
      <c r="J246" s="83">
        <v>0.12</v>
      </c>
      <c r="K246" s="83" t="s">
        <v>11</v>
      </c>
      <c r="L246" s="83" t="s">
        <v>28</v>
      </c>
      <c r="M246" s="83" t="s">
        <v>44</v>
      </c>
      <c r="N246" s="83" t="s">
        <v>3</v>
      </c>
      <c r="O246" s="74">
        <f>(10000/1.5)*Canaplanta[[#This Row],[Área Plantada(Ha)]]</f>
        <v>800</v>
      </c>
      <c r="P246" s="73">
        <v>6</v>
      </c>
      <c r="Q246" s="75">
        <f>IFERROR(Canaplanta[[#This Row],[Área Plantada(Ha)]]/Canaplanta[[#This Row],[Pessoas]],"")</f>
        <v>0.02</v>
      </c>
      <c r="R246" s="75"/>
    </row>
    <row r="247" spans="2:18" x14ac:dyDescent="0.25">
      <c r="B247" t="s">
        <v>27</v>
      </c>
      <c r="C247" s="98">
        <v>42930</v>
      </c>
      <c r="D247" s="73" t="str">
        <f>PROPER(TEXT(Canaplanta[[#This Row],[Data Plantio]],"mmm"))</f>
        <v>Jul</v>
      </c>
      <c r="E247" s="73">
        <f>YEAR(Canaplanta[[#This Row],[Data Plantio]])</f>
        <v>2017</v>
      </c>
      <c r="F247" s="83">
        <v>3003</v>
      </c>
      <c r="G247" s="83">
        <v>1</v>
      </c>
      <c r="H247" s="83">
        <v>7</v>
      </c>
      <c r="I247" s="83" t="s">
        <v>18</v>
      </c>
      <c r="J247" s="83">
        <v>0.05</v>
      </c>
      <c r="K247" s="83" t="s">
        <v>11</v>
      </c>
      <c r="L247" s="83" t="s">
        <v>28</v>
      </c>
      <c r="M247" s="83" t="s">
        <v>44</v>
      </c>
      <c r="N247" s="83" t="s">
        <v>4</v>
      </c>
      <c r="O247" s="74">
        <f>(10000/1.5)*Canaplanta[[#This Row],[Área Plantada(Ha)]]</f>
        <v>333.33333333333337</v>
      </c>
      <c r="P247" s="73">
        <v>6</v>
      </c>
      <c r="Q247" s="75">
        <f>IFERROR(Canaplanta[[#This Row],[Área Plantada(Ha)]]/Canaplanta[[#This Row],[Pessoas]],"")</f>
        <v>8.3333333333333332E-3</v>
      </c>
      <c r="R247" s="75"/>
    </row>
    <row r="248" spans="2:18" x14ac:dyDescent="0.25">
      <c r="B248" t="s">
        <v>27</v>
      </c>
      <c r="C248" s="98">
        <v>42930</v>
      </c>
      <c r="D248" s="73" t="str">
        <f>PROPER(TEXT(Canaplanta[[#This Row],[Data Plantio]],"mmm"))</f>
        <v>Jul</v>
      </c>
      <c r="E248" s="73">
        <f>YEAR(Canaplanta[[#This Row],[Data Plantio]])</f>
        <v>2017</v>
      </c>
      <c r="F248" s="83">
        <v>3003</v>
      </c>
      <c r="G248" s="83">
        <v>1</v>
      </c>
      <c r="H248" s="83">
        <v>12</v>
      </c>
      <c r="I248" s="83" t="s">
        <v>20</v>
      </c>
      <c r="J248" s="83">
        <v>0.66</v>
      </c>
      <c r="K248" s="83" t="s">
        <v>11</v>
      </c>
      <c r="L248" s="83" t="s">
        <v>28</v>
      </c>
      <c r="M248" s="83" t="s">
        <v>44</v>
      </c>
      <c r="N248" s="83" t="s">
        <v>3</v>
      </c>
      <c r="O248" s="74">
        <f>(10000/1.5)*Canaplanta[[#This Row],[Área Plantada(Ha)]]</f>
        <v>4400</v>
      </c>
      <c r="P248" s="73">
        <v>6</v>
      </c>
      <c r="Q248" s="75">
        <f>IFERROR(Canaplanta[[#This Row],[Área Plantada(Ha)]]/Canaplanta[[#This Row],[Pessoas]],"")</f>
        <v>0.11</v>
      </c>
      <c r="R248" s="75"/>
    </row>
    <row r="249" spans="2:18" x14ac:dyDescent="0.25">
      <c r="B249" t="s">
        <v>27</v>
      </c>
      <c r="C249" s="98">
        <v>42930</v>
      </c>
      <c r="D249" s="73" t="str">
        <f>PROPER(TEXT(Canaplanta[[#This Row],[Data Plantio]],"mmm"))</f>
        <v>Jul</v>
      </c>
      <c r="E249" s="73">
        <f>YEAR(Canaplanta[[#This Row],[Data Plantio]])</f>
        <v>2017</v>
      </c>
      <c r="F249" s="83">
        <v>3003</v>
      </c>
      <c r="G249" s="83">
        <v>1</v>
      </c>
      <c r="H249" s="83">
        <v>9</v>
      </c>
      <c r="I249" s="83" t="s">
        <v>20</v>
      </c>
      <c r="J249" s="83">
        <v>2.08</v>
      </c>
      <c r="K249" s="83" t="s">
        <v>11</v>
      </c>
      <c r="L249" s="83" t="s">
        <v>28</v>
      </c>
      <c r="M249" s="83" t="s">
        <v>44</v>
      </c>
      <c r="N249" s="83" t="s">
        <v>3</v>
      </c>
      <c r="O249" s="74">
        <f>(10000/1.5)*Canaplanta[[#This Row],[Área Plantada(Ha)]]</f>
        <v>13866.666666666668</v>
      </c>
      <c r="P249" s="73">
        <v>6</v>
      </c>
      <c r="Q249" s="75">
        <f>IFERROR(Canaplanta[[#This Row],[Área Plantada(Ha)]]/Canaplanta[[#This Row],[Pessoas]],"")</f>
        <v>0.34666666666666668</v>
      </c>
      <c r="R249" s="75"/>
    </row>
    <row r="250" spans="2:18" x14ac:dyDescent="0.25">
      <c r="B250" t="s">
        <v>27</v>
      </c>
      <c r="C250" s="98">
        <v>42930</v>
      </c>
      <c r="D250" s="73" t="str">
        <f>PROPER(TEXT(Canaplanta[[#This Row],[Data Plantio]],"mmm"))</f>
        <v>Jul</v>
      </c>
      <c r="E250" s="73">
        <f>YEAR(Canaplanta[[#This Row],[Data Plantio]])</f>
        <v>2017</v>
      </c>
      <c r="F250" s="83">
        <v>3003</v>
      </c>
      <c r="G250" s="83">
        <v>1</v>
      </c>
      <c r="H250" s="83">
        <v>8</v>
      </c>
      <c r="I250" s="83" t="s">
        <v>19</v>
      </c>
      <c r="J250" s="83">
        <v>1.4</v>
      </c>
      <c r="K250" s="83" t="s">
        <v>11</v>
      </c>
      <c r="L250" s="83" t="s">
        <v>28</v>
      </c>
      <c r="M250" s="83" t="s">
        <v>46</v>
      </c>
      <c r="N250" s="83" t="s">
        <v>3</v>
      </c>
      <c r="O250" s="74">
        <f>(10000/1.5)*Canaplanta[[#This Row],[Área Plantada(Ha)]]</f>
        <v>9333.3333333333339</v>
      </c>
      <c r="P250" s="73">
        <v>6</v>
      </c>
      <c r="Q250" s="75">
        <f>IFERROR(Canaplanta[[#This Row],[Área Plantada(Ha)]]/Canaplanta[[#This Row],[Pessoas]],"")</f>
        <v>0.23333333333333331</v>
      </c>
      <c r="R250" s="75"/>
    </row>
    <row r="251" spans="2:18" x14ac:dyDescent="0.25">
      <c r="B251" t="s">
        <v>27</v>
      </c>
      <c r="C251" s="98">
        <v>42933</v>
      </c>
      <c r="D251" s="73" t="str">
        <f>PROPER(TEXT(Canaplanta[[#This Row],[Data Plantio]],"mmm"))</f>
        <v>Jul</v>
      </c>
      <c r="E251" s="73">
        <f>YEAR(Canaplanta[[#This Row],[Data Plantio]])</f>
        <v>2017</v>
      </c>
      <c r="F251" s="83">
        <v>3003</v>
      </c>
      <c r="G251" s="83">
        <v>1</v>
      </c>
      <c r="H251" s="83">
        <v>8</v>
      </c>
      <c r="I251" s="83" t="s">
        <v>19</v>
      </c>
      <c r="J251" s="83">
        <v>2.2999999999999998</v>
      </c>
      <c r="K251" s="83" t="s">
        <v>11</v>
      </c>
      <c r="L251" s="83" t="s">
        <v>28</v>
      </c>
      <c r="M251" s="83" t="s">
        <v>44</v>
      </c>
      <c r="N251" s="83" t="s">
        <v>4</v>
      </c>
      <c r="O251" s="74">
        <f>(10000/1.5)*Canaplanta[[#This Row],[Área Plantada(Ha)]]</f>
        <v>15333.333333333332</v>
      </c>
      <c r="P251" s="73">
        <v>6</v>
      </c>
      <c r="Q251" s="75">
        <f>IFERROR(Canaplanta[[#This Row],[Área Plantada(Ha)]]/Canaplanta[[#This Row],[Pessoas]],"")</f>
        <v>0.3833333333333333</v>
      </c>
      <c r="R251" s="75"/>
    </row>
    <row r="252" spans="2:18" x14ac:dyDescent="0.25">
      <c r="B252" t="s">
        <v>27</v>
      </c>
      <c r="C252" s="98">
        <v>42933</v>
      </c>
      <c r="D252" s="73" t="str">
        <f>PROPER(TEXT(Canaplanta[[#This Row],[Data Plantio]],"mmm"))</f>
        <v>Jul</v>
      </c>
      <c r="E252" s="73">
        <f>YEAR(Canaplanta[[#This Row],[Data Plantio]])</f>
        <v>2017</v>
      </c>
      <c r="F252" s="83">
        <v>3003</v>
      </c>
      <c r="G252" s="83">
        <v>1</v>
      </c>
      <c r="H252" s="83">
        <v>2</v>
      </c>
      <c r="I252" s="83" t="s">
        <v>20</v>
      </c>
      <c r="J252" s="83">
        <v>2.2000000000000002</v>
      </c>
      <c r="K252" s="83" t="s">
        <v>11</v>
      </c>
      <c r="L252" s="83" t="s">
        <v>28</v>
      </c>
      <c r="M252" s="83" t="s">
        <v>45</v>
      </c>
      <c r="N252" s="83" t="s">
        <v>3</v>
      </c>
      <c r="O252" s="74">
        <f>(10000/1.5)*Canaplanta[[#This Row],[Área Plantada(Ha)]]</f>
        <v>14666.666666666668</v>
      </c>
      <c r="P252" s="73">
        <v>6</v>
      </c>
      <c r="Q252" s="75">
        <f>IFERROR(Canaplanta[[#This Row],[Área Plantada(Ha)]]/Canaplanta[[#This Row],[Pessoas]],"")</f>
        <v>0.3666666666666667</v>
      </c>
      <c r="R252" s="75"/>
    </row>
    <row r="253" spans="2:18" x14ac:dyDescent="0.25">
      <c r="B253" t="s">
        <v>27</v>
      </c>
      <c r="C253" s="98">
        <v>42934</v>
      </c>
      <c r="D253" s="73" t="str">
        <f>PROPER(TEXT(Canaplanta[[#This Row],[Data Plantio]],"mmm"))</f>
        <v>Jul</v>
      </c>
      <c r="E253" s="73">
        <f>YEAR(Canaplanta[[#This Row],[Data Plantio]])</f>
        <v>2017</v>
      </c>
      <c r="F253" s="83">
        <v>3003</v>
      </c>
      <c r="G253" s="83">
        <v>1</v>
      </c>
      <c r="H253" s="83">
        <v>12</v>
      </c>
      <c r="I253" s="83" t="s">
        <v>20</v>
      </c>
      <c r="J253" s="83">
        <v>0.9</v>
      </c>
      <c r="K253" s="83" t="s">
        <v>11</v>
      </c>
      <c r="L253" s="83" t="s">
        <v>28</v>
      </c>
      <c r="M253" s="83" t="s">
        <v>44</v>
      </c>
      <c r="N253" s="83" t="s">
        <v>3</v>
      </c>
      <c r="O253" s="74">
        <f>(10000/1.5)*Canaplanta[[#This Row],[Área Plantada(Ha)]]</f>
        <v>6000</v>
      </c>
      <c r="P253" s="73">
        <v>6</v>
      </c>
      <c r="Q253" s="75">
        <f>IFERROR(Canaplanta[[#This Row],[Área Plantada(Ha)]]/Canaplanta[[#This Row],[Pessoas]],"")</f>
        <v>0.15</v>
      </c>
      <c r="R253" s="75"/>
    </row>
    <row r="254" spans="2:18" x14ac:dyDescent="0.25">
      <c r="B254" t="s">
        <v>27</v>
      </c>
      <c r="C254" s="98">
        <v>42934</v>
      </c>
      <c r="D254" s="73" t="str">
        <f>PROPER(TEXT(Canaplanta[[#This Row],[Data Plantio]],"mmm"))</f>
        <v>Jul</v>
      </c>
      <c r="E254" s="73">
        <f>YEAR(Canaplanta[[#This Row],[Data Plantio]])</f>
        <v>2017</v>
      </c>
      <c r="F254" s="83">
        <v>3003</v>
      </c>
      <c r="G254" s="83">
        <v>1</v>
      </c>
      <c r="H254" s="83">
        <v>9</v>
      </c>
      <c r="I254" s="83" t="s">
        <v>20</v>
      </c>
      <c r="J254" s="83">
        <v>0.54</v>
      </c>
      <c r="K254" s="83" t="s">
        <v>11</v>
      </c>
      <c r="L254" s="83" t="s">
        <v>28</v>
      </c>
      <c r="M254" s="83" t="s">
        <v>44</v>
      </c>
      <c r="N254" s="83" t="s">
        <v>4</v>
      </c>
      <c r="O254" s="74">
        <f>(10000/1.5)*Canaplanta[[#This Row],[Área Plantada(Ha)]]</f>
        <v>3600.0000000000005</v>
      </c>
      <c r="P254" s="73">
        <v>6</v>
      </c>
      <c r="Q254" s="75">
        <f>IFERROR(Canaplanta[[#This Row],[Área Plantada(Ha)]]/Canaplanta[[#This Row],[Pessoas]],"")</f>
        <v>9.0000000000000011E-2</v>
      </c>
      <c r="R254" s="75"/>
    </row>
    <row r="255" spans="2:18" x14ac:dyDescent="0.25">
      <c r="B255" t="s">
        <v>27</v>
      </c>
      <c r="C255" s="98">
        <v>42934</v>
      </c>
      <c r="D255" s="73" t="str">
        <f>PROPER(TEXT(Canaplanta[[#This Row],[Data Plantio]],"mmm"))</f>
        <v>Jul</v>
      </c>
      <c r="E255" s="73">
        <f>YEAR(Canaplanta[[#This Row],[Data Plantio]])</f>
        <v>2017</v>
      </c>
      <c r="F255" s="83">
        <v>3003</v>
      </c>
      <c r="G255" s="83">
        <v>2</v>
      </c>
      <c r="H255" s="83">
        <v>12</v>
      </c>
      <c r="I255" s="83" t="s">
        <v>20</v>
      </c>
      <c r="J255" s="83">
        <v>1.6</v>
      </c>
      <c r="K255" s="83" t="s">
        <v>11</v>
      </c>
      <c r="L255" s="83" t="s">
        <v>28</v>
      </c>
      <c r="M255" s="83" t="s">
        <v>46</v>
      </c>
      <c r="N255" s="83" t="s">
        <v>3</v>
      </c>
      <c r="O255" s="74">
        <f>(10000/1.5)*Canaplanta[[#This Row],[Área Plantada(Ha)]]</f>
        <v>10666.666666666668</v>
      </c>
      <c r="P255" s="73">
        <v>6</v>
      </c>
      <c r="Q255" s="75">
        <f>IFERROR(Canaplanta[[#This Row],[Área Plantada(Ha)]]/Canaplanta[[#This Row],[Pessoas]],"")</f>
        <v>0.26666666666666666</v>
      </c>
      <c r="R255" s="75"/>
    </row>
    <row r="256" spans="2:18" x14ac:dyDescent="0.25">
      <c r="B256" t="s">
        <v>27</v>
      </c>
      <c r="C256" s="98">
        <v>42934</v>
      </c>
      <c r="D256" s="73" t="str">
        <f>PROPER(TEXT(Canaplanta[[#This Row],[Data Plantio]],"mmm"))</f>
        <v>Jul</v>
      </c>
      <c r="E256" s="73">
        <f>YEAR(Canaplanta[[#This Row],[Data Plantio]])</f>
        <v>2017</v>
      </c>
      <c r="F256" s="83">
        <v>3003</v>
      </c>
      <c r="G256" s="83">
        <v>1</v>
      </c>
      <c r="H256" s="83">
        <v>12</v>
      </c>
      <c r="I256" s="83" t="s">
        <v>20</v>
      </c>
      <c r="J256" s="83">
        <v>3.1</v>
      </c>
      <c r="K256" s="83" t="s">
        <v>11</v>
      </c>
      <c r="L256" s="83" t="s">
        <v>28</v>
      </c>
      <c r="M256" s="83" t="s">
        <v>45</v>
      </c>
      <c r="N256" s="83" t="s">
        <v>3</v>
      </c>
      <c r="O256" s="74">
        <f>(10000/1.5)*Canaplanta[[#This Row],[Área Plantada(Ha)]]</f>
        <v>20666.666666666668</v>
      </c>
      <c r="P256" s="73">
        <v>6</v>
      </c>
      <c r="Q256" s="75">
        <f>IFERROR(Canaplanta[[#This Row],[Área Plantada(Ha)]]/Canaplanta[[#This Row],[Pessoas]],"")</f>
        <v>0.51666666666666672</v>
      </c>
      <c r="R256" s="75"/>
    </row>
    <row r="257" spans="2:18" x14ac:dyDescent="0.25">
      <c r="B257" t="s">
        <v>27</v>
      </c>
      <c r="C257" s="98">
        <v>42935</v>
      </c>
      <c r="D257" s="73" t="str">
        <f>PROPER(TEXT(Canaplanta[[#This Row],[Data Plantio]],"mmm"))</f>
        <v>Jul</v>
      </c>
      <c r="E257" s="73">
        <f>YEAR(Canaplanta[[#This Row],[Data Plantio]])</f>
        <v>2017</v>
      </c>
      <c r="F257" s="83">
        <v>3003</v>
      </c>
      <c r="G257" s="83">
        <v>1</v>
      </c>
      <c r="H257" s="83">
        <v>12</v>
      </c>
      <c r="I257" s="83" t="s">
        <v>20</v>
      </c>
      <c r="J257" s="83">
        <v>3.8</v>
      </c>
      <c r="K257" s="83" t="s">
        <v>11</v>
      </c>
      <c r="L257" s="83" t="s">
        <v>28</v>
      </c>
      <c r="M257" s="83" t="s">
        <v>45</v>
      </c>
      <c r="N257" s="83" t="s">
        <v>3</v>
      </c>
      <c r="O257" s="74">
        <f>(10000/1.5)*Canaplanta[[#This Row],[Área Plantada(Ha)]]</f>
        <v>25333.333333333332</v>
      </c>
      <c r="P257" s="73">
        <v>6</v>
      </c>
      <c r="Q257" s="75">
        <f>IFERROR(Canaplanta[[#This Row],[Área Plantada(Ha)]]/Canaplanta[[#This Row],[Pessoas]],"")</f>
        <v>0.6333333333333333</v>
      </c>
      <c r="R257" s="75"/>
    </row>
    <row r="258" spans="2:18" x14ac:dyDescent="0.25">
      <c r="B258" t="s">
        <v>27</v>
      </c>
      <c r="C258" s="98">
        <v>42935</v>
      </c>
      <c r="D258" s="73" t="str">
        <f>PROPER(TEXT(Canaplanta[[#This Row],[Data Plantio]],"mmm"))</f>
        <v>Jul</v>
      </c>
      <c r="E258" s="73">
        <f>YEAR(Canaplanta[[#This Row],[Data Plantio]])</f>
        <v>2017</v>
      </c>
      <c r="F258" s="83">
        <v>3047</v>
      </c>
      <c r="G258" s="83">
        <v>1</v>
      </c>
      <c r="H258" s="83">
        <v>1</v>
      </c>
      <c r="I258" s="83" t="s">
        <v>21</v>
      </c>
      <c r="J258" s="83">
        <v>2.33</v>
      </c>
      <c r="K258" s="83" t="s">
        <v>11</v>
      </c>
      <c r="L258" s="83" t="s">
        <v>13</v>
      </c>
      <c r="M258" s="83" t="s">
        <v>44</v>
      </c>
      <c r="N258" s="83" t="s">
        <v>3</v>
      </c>
      <c r="O258" s="74">
        <f>(10000/1.5)*Canaplanta[[#This Row],[Área Plantada(Ha)]]</f>
        <v>15533.333333333334</v>
      </c>
      <c r="P258" s="73">
        <v>6</v>
      </c>
      <c r="Q258" s="75">
        <f>IFERROR(Canaplanta[[#This Row],[Área Plantada(Ha)]]/Canaplanta[[#This Row],[Pessoas]],"")</f>
        <v>0.38833333333333336</v>
      </c>
      <c r="R258" s="75"/>
    </row>
    <row r="259" spans="2:18" x14ac:dyDescent="0.25">
      <c r="B259" t="s">
        <v>27</v>
      </c>
      <c r="C259" s="98">
        <v>42935</v>
      </c>
      <c r="D259" s="73" t="str">
        <f>PROPER(TEXT(Canaplanta[[#This Row],[Data Plantio]],"mmm"))</f>
        <v>Jul</v>
      </c>
      <c r="E259" s="73">
        <f>YEAR(Canaplanta[[#This Row],[Data Plantio]])</f>
        <v>2017</v>
      </c>
      <c r="F259" s="83">
        <v>3012</v>
      </c>
      <c r="G259" s="83">
        <v>1</v>
      </c>
      <c r="H259" s="83">
        <v>11</v>
      </c>
      <c r="I259" s="83" t="s">
        <v>21</v>
      </c>
      <c r="J259" s="83">
        <v>0.24</v>
      </c>
      <c r="K259" s="83" t="s">
        <v>11</v>
      </c>
      <c r="L259" s="83" t="s">
        <v>13</v>
      </c>
      <c r="M259" s="83" t="s">
        <v>44</v>
      </c>
      <c r="N259" s="83" t="s">
        <v>3</v>
      </c>
      <c r="O259" s="74">
        <f>(10000/1.5)*Canaplanta[[#This Row],[Área Plantada(Ha)]]</f>
        <v>1600</v>
      </c>
      <c r="P259" s="73">
        <v>6</v>
      </c>
      <c r="Q259" s="75">
        <f>IFERROR(Canaplanta[[#This Row],[Área Plantada(Ha)]]/Canaplanta[[#This Row],[Pessoas]],"")</f>
        <v>0.04</v>
      </c>
      <c r="R259" s="75"/>
    </row>
    <row r="260" spans="2:18" x14ac:dyDescent="0.25">
      <c r="B260" t="s">
        <v>27</v>
      </c>
      <c r="C260" s="98">
        <v>42935</v>
      </c>
      <c r="D260" s="73" t="str">
        <f>PROPER(TEXT(Canaplanta[[#This Row],[Data Plantio]],"mmm"))</f>
        <v>Jul</v>
      </c>
      <c r="E260" s="73">
        <f>YEAR(Canaplanta[[#This Row],[Data Plantio]])</f>
        <v>2017</v>
      </c>
      <c r="F260" s="83">
        <v>3012</v>
      </c>
      <c r="G260" s="83">
        <v>1</v>
      </c>
      <c r="H260" s="83">
        <v>12</v>
      </c>
      <c r="I260" s="83" t="s">
        <v>21</v>
      </c>
      <c r="J260" s="83">
        <v>0.12</v>
      </c>
      <c r="K260" s="83" t="s">
        <v>11</v>
      </c>
      <c r="L260" s="83" t="s">
        <v>13</v>
      </c>
      <c r="M260" s="83" t="s">
        <v>44</v>
      </c>
      <c r="N260" s="83" t="s">
        <v>3</v>
      </c>
      <c r="O260" s="74">
        <f>(10000/1.5)*Canaplanta[[#This Row],[Área Plantada(Ha)]]</f>
        <v>800</v>
      </c>
      <c r="P260" s="73">
        <v>6</v>
      </c>
      <c r="Q260" s="75">
        <f>IFERROR(Canaplanta[[#This Row],[Área Plantada(Ha)]]/Canaplanta[[#This Row],[Pessoas]],"")</f>
        <v>0.02</v>
      </c>
      <c r="R260" s="75"/>
    </row>
    <row r="261" spans="2:18" x14ac:dyDescent="0.25">
      <c r="B261" t="s">
        <v>27</v>
      </c>
      <c r="C261" s="98">
        <v>42936</v>
      </c>
      <c r="D261" s="73" t="str">
        <f>PROPER(TEXT(Canaplanta[[#This Row],[Data Plantio]],"mmm"))</f>
        <v>Jul</v>
      </c>
      <c r="E261" s="73">
        <f>YEAR(Canaplanta[[#This Row],[Data Plantio]])</f>
        <v>2017</v>
      </c>
      <c r="F261" s="83">
        <v>3003</v>
      </c>
      <c r="G261" s="83">
        <v>1</v>
      </c>
      <c r="H261" s="83">
        <v>12</v>
      </c>
      <c r="I261" s="83" t="s">
        <v>20</v>
      </c>
      <c r="J261" s="83">
        <v>3</v>
      </c>
      <c r="K261" s="83" t="s">
        <v>11</v>
      </c>
      <c r="L261" s="83" t="s">
        <v>28</v>
      </c>
      <c r="M261" s="83" t="s">
        <v>45</v>
      </c>
      <c r="N261" s="83" t="s">
        <v>3</v>
      </c>
      <c r="O261" s="74">
        <f>(10000/1.5)*Canaplanta[[#This Row],[Área Plantada(Ha)]]</f>
        <v>20000</v>
      </c>
      <c r="P261" s="73">
        <v>6</v>
      </c>
      <c r="Q261" s="75">
        <f>IFERROR(Canaplanta[[#This Row],[Área Plantada(Ha)]]/Canaplanta[[#This Row],[Pessoas]],"")</f>
        <v>0.5</v>
      </c>
      <c r="R261" s="75"/>
    </row>
    <row r="262" spans="2:18" x14ac:dyDescent="0.25">
      <c r="B262" t="s">
        <v>27</v>
      </c>
      <c r="C262" s="98">
        <v>42936</v>
      </c>
      <c r="D262" s="73" t="str">
        <f>PROPER(TEXT(Canaplanta[[#This Row],[Data Plantio]],"mmm"))</f>
        <v>Jul</v>
      </c>
      <c r="E262" s="73">
        <f>YEAR(Canaplanta[[#This Row],[Data Plantio]])</f>
        <v>2017</v>
      </c>
      <c r="F262" s="83">
        <v>3047</v>
      </c>
      <c r="G262" s="83">
        <v>1</v>
      </c>
      <c r="H262" s="83">
        <v>1</v>
      </c>
      <c r="I262" s="83" t="s">
        <v>21</v>
      </c>
      <c r="J262" s="83">
        <v>0.67</v>
      </c>
      <c r="K262" s="83" t="s">
        <v>11</v>
      </c>
      <c r="L262" s="83" t="s">
        <v>13</v>
      </c>
      <c r="M262" s="83" t="s">
        <v>44</v>
      </c>
      <c r="N262" s="83" t="s">
        <v>3</v>
      </c>
      <c r="O262" s="74">
        <f>(10000/1.5)*Canaplanta[[#This Row],[Área Plantada(Ha)]]</f>
        <v>4466.666666666667</v>
      </c>
      <c r="P262" s="73">
        <v>6</v>
      </c>
      <c r="Q262" s="75">
        <f>IFERROR(Canaplanta[[#This Row],[Área Plantada(Ha)]]/Canaplanta[[#This Row],[Pessoas]],"")</f>
        <v>0.11166666666666668</v>
      </c>
      <c r="R262" s="75"/>
    </row>
    <row r="263" spans="2:18" x14ac:dyDescent="0.25">
      <c r="B263" t="s">
        <v>27</v>
      </c>
      <c r="C263" s="98">
        <v>42936</v>
      </c>
      <c r="D263" s="73" t="str">
        <f>PROPER(TEXT(Canaplanta[[#This Row],[Data Plantio]],"mmm"))</f>
        <v>Jul</v>
      </c>
      <c r="E263" s="73">
        <f>YEAR(Canaplanta[[#This Row],[Data Plantio]])</f>
        <v>2017</v>
      </c>
      <c r="F263" s="83">
        <v>3010</v>
      </c>
      <c r="G263" s="83">
        <v>1</v>
      </c>
      <c r="H263" s="83">
        <v>3</v>
      </c>
      <c r="I263" s="83" t="s">
        <v>5</v>
      </c>
      <c r="J263" s="83">
        <v>1.2</v>
      </c>
      <c r="K263" s="83" t="s">
        <v>11</v>
      </c>
      <c r="L263" s="83" t="s">
        <v>13</v>
      </c>
      <c r="M263" s="83" t="s">
        <v>44</v>
      </c>
      <c r="N263" s="83" t="s">
        <v>3</v>
      </c>
      <c r="O263" s="74">
        <f>(10000/1.5)*Canaplanta[[#This Row],[Área Plantada(Ha)]]</f>
        <v>8000</v>
      </c>
      <c r="P263" s="73">
        <v>6</v>
      </c>
      <c r="Q263" s="75">
        <f>IFERROR(Canaplanta[[#This Row],[Área Plantada(Ha)]]/Canaplanta[[#This Row],[Pessoas]],"")</f>
        <v>0.19999999999999998</v>
      </c>
      <c r="R263" s="75"/>
    </row>
    <row r="264" spans="2:18" x14ac:dyDescent="0.25">
      <c r="B264" t="s">
        <v>27</v>
      </c>
      <c r="C264" s="98">
        <v>42937</v>
      </c>
      <c r="D264" s="73" t="str">
        <f>PROPER(TEXT(Canaplanta[[#This Row],[Data Plantio]],"mmm"))</f>
        <v>Jul</v>
      </c>
      <c r="E264" s="73">
        <f>YEAR(Canaplanta[[#This Row],[Data Plantio]])</f>
        <v>2017</v>
      </c>
      <c r="F264" s="83">
        <v>3003</v>
      </c>
      <c r="G264" s="83">
        <v>1</v>
      </c>
      <c r="H264" s="83">
        <v>12</v>
      </c>
      <c r="I264" s="83" t="s">
        <v>20</v>
      </c>
      <c r="J264" s="83">
        <v>1.2</v>
      </c>
      <c r="K264" s="83" t="s">
        <v>11</v>
      </c>
      <c r="L264" s="83" t="s">
        <v>28</v>
      </c>
      <c r="M264" s="83" t="s">
        <v>45</v>
      </c>
      <c r="N264" s="83" t="s">
        <v>3</v>
      </c>
      <c r="O264" s="74">
        <f>(10000/1.5)*Canaplanta[[#This Row],[Área Plantada(Ha)]]</f>
        <v>8000</v>
      </c>
      <c r="P264" s="73">
        <v>6</v>
      </c>
      <c r="Q264" s="75">
        <f>IFERROR(Canaplanta[[#This Row],[Área Plantada(Ha)]]/Canaplanta[[#This Row],[Pessoas]],"")</f>
        <v>0.19999999999999998</v>
      </c>
      <c r="R264" s="75"/>
    </row>
    <row r="265" spans="2:18" x14ac:dyDescent="0.25">
      <c r="B265" t="s">
        <v>27</v>
      </c>
      <c r="C265" s="98">
        <v>42937</v>
      </c>
      <c r="D265" s="73" t="str">
        <f>PROPER(TEXT(Canaplanta[[#This Row],[Data Plantio]],"mmm"))</f>
        <v>Jul</v>
      </c>
      <c r="E265" s="73">
        <f>YEAR(Canaplanta[[#This Row],[Data Plantio]])</f>
        <v>2017</v>
      </c>
      <c r="F265" s="83">
        <v>3048</v>
      </c>
      <c r="G265" s="83">
        <v>2</v>
      </c>
      <c r="H265" s="83">
        <v>1</v>
      </c>
      <c r="I265" s="83" t="s">
        <v>20</v>
      </c>
      <c r="J265" s="83">
        <v>2.2200000000000002</v>
      </c>
      <c r="K265" s="83" t="s">
        <v>11</v>
      </c>
      <c r="L265" s="83" t="s">
        <v>12</v>
      </c>
      <c r="M265" s="83" t="s">
        <v>44</v>
      </c>
      <c r="N265" s="83" t="s">
        <v>4</v>
      </c>
      <c r="O265" s="74">
        <f>(10000/1.5)*Canaplanta[[#This Row],[Área Plantada(Ha)]]</f>
        <v>14800.000000000002</v>
      </c>
      <c r="P265" s="73">
        <v>6</v>
      </c>
      <c r="Q265" s="75">
        <f>IFERROR(Canaplanta[[#This Row],[Área Plantada(Ha)]]/Canaplanta[[#This Row],[Pessoas]],"")</f>
        <v>0.37000000000000005</v>
      </c>
      <c r="R265" s="75"/>
    </row>
    <row r="266" spans="2:18" x14ac:dyDescent="0.25">
      <c r="B266" t="s">
        <v>27</v>
      </c>
      <c r="C266" s="98">
        <v>42937</v>
      </c>
      <c r="D266" s="73" t="str">
        <f>PROPER(TEXT(Canaplanta[[#This Row],[Data Plantio]],"mmm"))</f>
        <v>Jul</v>
      </c>
      <c r="E266" s="73">
        <f>YEAR(Canaplanta[[#This Row],[Data Plantio]])</f>
        <v>2017</v>
      </c>
      <c r="F266" s="83">
        <v>3010</v>
      </c>
      <c r="G266" s="83">
        <v>1</v>
      </c>
      <c r="H266" s="83">
        <v>3</v>
      </c>
      <c r="I266" s="83" t="s">
        <v>5</v>
      </c>
      <c r="J266" s="83">
        <v>0.4</v>
      </c>
      <c r="K266" s="83" t="s">
        <v>11</v>
      </c>
      <c r="L266" s="83" t="s">
        <v>13</v>
      </c>
      <c r="M266" s="83" t="s">
        <v>44</v>
      </c>
      <c r="N266" s="83" t="s">
        <v>3</v>
      </c>
      <c r="O266" s="74">
        <f>(10000/1.5)*Canaplanta[[#This Row],[Área Plantada(Ha)]]</f>
        <v>2666.666666666667</v>
      </c>
      <c r="P266" s="73">
        <v>6</v>
      </c>
      <c r="Q266" s="75">
        <f>IFERROR(Canaplanta[[#This Row],[Área Plantada(Ha)]]/Canaplanta[[#This Row],[Pessoas]],"")</f>
        <v>6.6666666666666666E-2</v>
      </c>
      <c r="R266" s="75"/>
    </row>
    <row r="267" spans="2:18" x14ac:dyDescent="0.25">
      <c r="B267" t="s">
        <v>27</v>
      </c>
      <c r="C267" s="98">
        <v>42940</v>
      </c>
      <c r="D267" s="73" t="str">
        <f>PROPER(TEXT(Canaplanta[[#This Row],[Data Plantio]],"mmm"))</f>
        <v>Jul</v>
      </c>
      <c r="E267" s="73">
        <f>YEAR(Canaplanta[[#This Row],[Data Plantio]])</f>
        <v>2017</v>
      </c>
      <c r="F267" s="83">
        <v>3003</v>
      </c>
      <c r="G267" s="83">
        <v>1</v>
      </c>
      <c r="H267" s="83">
        <v>12</v>
      </c>
      <c r="I267" s="83" t="s">
        <v>20</v>
      </c>
      <c r="J267" s="83">
        <v>2</v>
      </c>
      <c r="K267" s="83" t="s">
        <v>11</v>
      </c>
      <c r="L267" s="83" t="s">
        <v>28</v>
      </c>
      <c r="M267" s="83" t="s">
        <v>45</v>
      </c>
      <c r="N267" s="83" t="s">
        <v>3</v>
      </c>
      <c r="O267" s="74">
        <f>(10000/1.5)*Canaplanta[[#This Row],[Área Plantada(Ha)]]</f>
        <v>13333.333333333334</v>
      </c>
      <c r="P267" s="73">
        <v>6</v>
      </c>
      <c r="Q267" s="75">
        <f>IFERROR(Canaplanta[[#This Row],[Área Plantada(Ha)]]/Canaplanta[[#This Row],[Pessoas]],"")</f>
        <v>0.33333333333333331</v>
      </c>
      <c r="R267" s="75"/>
    </row>
    <row r="268" spans="2:18" x14ac:dyDescent="0.25">
      <c r="B268" t="s">
        <v>27</v>
      </c>
      <c r="C268" s="98">
        <v>42941</v>
      </c>
      <c r="D268" s="73" t="str">
        <f>PROPER(TEXT(Canaplanta[[#This Row],[Data Plantio]],"mmm"))</f>
        <v>Jul</v>
      </c>
      <c r="E268" s="73">
        <f>YEAR(Canaplanta[[#This Row],[Data Plantio]])</f>
        <v>2017</v>
      </c>
      <c r="F268" s="83">
        <v>3003</v>
      </c>
      <c r="G268" s="83">
        <v>1</v>
      </c>
      <c r="H268" s="83">
        <v>12</v>
      </c>
      <c r="I268" s="83" t="s">
        <v>20</v>
      </c>
      <c r="J268" s="83">
        <v>3</v>
      </c>
      <c r="K268" s="83" t="s">
        <v>11</v>
      </c>
      <c r="L268" s="83" t="s">
        <v>28</v>
      </c>
      <c r="M268" s="83" t="s">
        <v>44</v>
      </c>
      <c r="N268" s="83" t="s">
        <v>3</v>
      </c>
      <c r="O268" s="74">
        <f>(10000/1.5)*Canaplanta[[#This Row],[Área Plantada(Ha)]]</f>
        <v>20000</v>
      </c>
      <c r="P268" s="73">
        <v>6</v>
      </c>
      <c r="Q268" s="75">
        <f>IFERROR(Canaplanta[[#This Row],[Área Plantada(Ha)]]/Canaplanta[[#This Row],[Pessoas]],"")</f>
        <v>0.5</v>
      </c>
      <c r="R268" s="75"/>
    </row>
    <row r="269" spans="2:18" x14ac:dyDescent="0.25">
      <c r="B269" t="s">
        <v>27</v>
      </c>
      <c r="C269" s="98">
        <v>42941</v>
      </c>
      <c r="D269" s="73" t="str">
        <f>PROPER(TEXT(Canaplanta[[#This Row],[Data Plantio]],"mmm"))</f>
        <v>Jul</v>
      </c>
      <c r="E269" s="73">
        <f>YEAR(Canaplanta[[#This Row],[Data Plantio]])</f>
        <v>2017</v>
      </c>
      <c r="F269" s="83">
        <v>3003</v>
      </c>
      <c r="G269" s="83">
        <v>1</v>
      </c>
      <c r="H269" s="83">
        <v>12</v>
      </c>
      <c r="I269" s="83" t="s">
        <v>20</v>
      </c>
      <c r="J269" s="83">
        <v>4.5</v>
      </c>
      <c r="K269" s="83" t="s">
        <v>11</v>
      </c>
      <c r="L269" s="83" t="s">
        <v>28</v>
      </c>
      <c r="M269" s="83" t="s">
        <v>45</v>
      </c>
      <c r="N269" s="83" t="s">
        <v>3</v>
      </c>
      <c r="O269" s="74">
        <f>(10000/1.5)*Canaplanta[[#This Row],[Área Plantada(Ha)]]</f>
        <v>30000</v>
      </c>
      <c r="P269" s="73">
        <v>6</v>
      </c>
      <c r="Q269" s="75">
        <f>IFERROR(Canaplanta[[#This Row],[Área Plantada(Ha)]]/Canaplanta[[#This Row],[Pessoas]],"")</f>
        <v>0.75</v>
      </c>
      <c r="R269" s="75"/>
    </row>
    <row r="270" spans="2:18" x14ac:dyDescent="0.25">
      <c r="B270" t="s">
        <v>27</v>
      </c>
      <c r="C270" s="98">
        <v>42942</v>
      </c>
      <c r="D270" s="73" t="str">
        <f>PROPER(TEXT(Canaplanta[[#This Row],[Data Plantio]],"mmm"))</f>
        <v>Jul</v>
      </c>
      <c r="E270" s="73">
        <f>YEAR(Canaplanta[[#This Row],[Data Plantio]])</f>
        <v>2017</v>
      </c>
      <c r="F270" s="83">
        <v>3003</v>
      </c>
      <c r="G270" s="83">
        <v>1</v>
      </c>
      <c r="H270" s="83">
        <v>12</v>
      </c>
      <c r="I270" s="83" t="s">
        <v>20</v>
      </c>
      <c r="J270" s="83">
        <v>5.2</v>
      </c>
      <c r="K270" s="83" t="s">
        <v>11</v>
      </c>
      <c r="L270" s="83" t="s">
        <v>28</v>
      </c>
      <c r="M270" s="83" t="s">
        <v>45</v>
      </c>
      <c r="N270" s="83" t="s">
        <v>3</v>
      </c>
      <c r="O270" s="74">
        <f>(10000/1.5)*Canaplanta[[#This Row],[Área Plantada(Ha)]]</f>
        <v>34666.666666666672</v>
      </c>
      <c r="P270" s="73">
        <v>6</v>
      </c>
      <c r="Q270" s="75">
        <f>IFERROR(Canaplanta[[#This Row],[Área Plantada(Ha)]]/Canaplanta[[#This Row],[Pessoas]],"")</f>
        <v>0.8666666666666667</v>
      </c>
      <c r="R270" s="75"/>
    </row>
    <row r="271" spans="2:18" x14ac:dyDescent="0.25">
      <c r="B271" t="s">
        <v>27</v>
      </c>
      <c r="C271" s="98">
        <v>42942</v>
      </c>
      <c r="D271" s="73" t="str">
        <f>PROPER(TEXT(Canaplanta[[#This Row],[Data Plantio]],"mmm"))</f>
        <v>Jul</v>
      </c>
      <c r="E271" s="73">
        <f>YEAR(Canaplanta[[#This Row],[Data Plantio]])</f>
        <v>2017</v>
      </c>
      <c r="F271" s="83">
        <v>3012</v>
      </c>
      <c r="G271" s="83">
        <v>1</v>
      </c>
      <c r="H271" s="83">
        <v>5</v>
      </c>
      <c r="I271" s="83" t="s">
        <v>21</v>
      </c>
      <c r="J271" s="83">
        <v>3.1</v>
      </c>
      <c r="K271" s="83" t="s">
        <v>11</v>
      </c>
      <c r="L271" s="83" t="s">
        <v>28</v>
      </c>
      <c r="M271" s="83" t="s">
        <v>44</v>
      </c>
      <c r="N271" s="83" t="s">
        <v>3</v>
      </c>
      <c r="O271" s="74">
        <f>(10000/1.5)*Canaplanta[[#This Row],[Área Plantada(Ha)]]</f>
        <v>20666.666666666668</v>
      </c>
      <c r="P271" s="73">
        <v>6</v>
      </c>
      <c r="Q271" s="75">
        <f>IFERROR(Canaplanta[[#This Row],[Área Plantada(Ha)]]/Canaplanta[[#This Row],[Pessoas]],"")</f>
        <v>0.51666666666666672</v>
      </c>
      <c r="R271" s="75"/>
    </row>
    <row r="272" spans="2:18" x14ac:dyDescent="0.25">
      <c r="B272" t="s">
        <v>27</v>
      </c>
      <c r="C272" s="98">
        <v>42943</v>
      </c>
      <c r="D272" s="73" t="str">
        <f>PROPER(TEXT(Canaplanta[[#This Row],[Data Plantio]],"mmm"))</f>
        <v>Jul</v>
      </c>
      <c r="E272" s="73">
        <f>YEAR(Canaplanta[[#This Row],[Data Plantio]])</f>
        <v>2017</v>
      </c>
      <c r="F272" s="83">
        <v>3012</v>
      </c>
      <c r="G272" s="83">
        <v>1</v>
      </c>
      <c r="H272" s="83">
        <v>5</v>
      </c>
      <c r="I272" s="83" t="s">
        <v>21</v>
      </c>
      <c r="J272" s="83">
        <v>4.3</v>
      </c>
      <c r="K272" s="83" t="s">
        <v>11</v>
      </c>
      <c r="L272" s="83" t="s">
        <v>28</v>
      </c>
      <c r="M272" s="83" t="s">
        <v>44</v>
      </c>
      <c r="N272" s="83" t="s">
        <v>3</v>
      </c>
      <c r="O272" s="74">
        <f>(10000/1.5)*Canaplanta[[#This Row],[Área Plantada(Ha)]]</f>
        <v>28666.666666666668</v>
      </c>
      <c r="P272" s="73">
        <v>6</v>
      </c>
      <c r="Q272" s="75">
        <f>IFERROR(Canaplanta[[#This Row],[Área Plantada(Ha)]]/Canaplanta[[#This Row],[Pessoas]],"")</f>
        <v>0.71666666666666667</v>
      </c>
      <c r="R272" s="75"/>
    </row>
    <row r="273" spans="2:18" x14ac:dyDescent="0.25">
      <c r="B273" t="s">
        <v>27</v>
      </c>
      <c r="C273" s="98">
        <v>42943</v>
      </c>
      <c r="D273" s="73" t="str">
        <f>PROPER(TEXT(Canaplanta[[#This Row],[Data Plantio]],"mmm"))</f>
        <v>Jul</v>
      </c>
      <c r="E273" s="73">
        <f>YEAR(Canaplanta[[#This Row],[Data Plantio]])</f>
        <v>2017</v>
      </c>
      <c r="F273" s="83">
        <v>3012</v>
      </c>
      <c r="G273" s="83">
        <v>1</v>
      </c>
      <c r="H273" s="83">
        <v>5</v>
      </c>
      <c r="I273" s="83" t="s">
        <v>21</v>
      </c>
      <c r="J273" s="83">
        <v>3.05</v>
      </c>
      <c r="K273" s="83" t="s">
        <v>11</v>
      </c>
      <c r="L273" s="83" t="s">
        <v>28</v>
      </c>
      <c r="M273" s="83" t="s">
        <v>45</v>
      </c>
      <c r="N273" s="83" t="s">
        <v>3</v>
      </c>
      <c r="O273" s="74">
        <f>(10000/1.5)*Canaplanta[[#This Row],[Área Plantada(Ha)]]</f>
        <v>20333.333333333332</v>
      </c>
      <c r="P273" s="73">
        <v>6</v>
      </c>
      <c r="Q273" s="75">
        <f>IFERROR(Canaplanta[[#This Row],[Área Plantada(Ha)]]/Canaplanta[[#This Row],[Pessoas]],"")</f>
        <v>0.5083333333333333</v>
      </c>
      <c r="R273" s="75"/>
    </row>
    <row r="274" spans="2:18" x14ac:dyDescent="0.25">
      <c r="B274" t="s">
        <v>27</v>
      </c>
      <c r="C274" s="98">
        <v>42944</v>
      </c>
      <c r="D274" s="73" t="str">
        <f>PROPER(TEXT(Canaplanta[[#This Row],[Data Plantio]],"mmm"))</f>
        <v>Jul</v>
      </c>
      <c r="E274" s="73">
        <f>YEAR(Canaplanta[[#This Row],[Data Plantio]])</f>
        <v>2017</v>
      </c>
      <c r="F274" s="83">
        <v>3003</v>
      </c>
      <c r="G274" s="83">
        <v>1</v>
      </c>
      <c r="H274" s="83">
        <v>13</v>
      </c>
      <c r="I274" s="83" t="s">
        <v>20</v>
      </c>
      <c r="J274" s="83">
        <v>2.85</v>
      </c>
      <c r="K274" s="83" t="s">
        <v>11</v>
      </c>
      <c r="L274" s="83" t="s">
        <v>28</v>
      </c>
      <c r="M274" s="83" t="s">
        <v>44</v>
      </c>
      <c r="N274" s="83" t="s">
        <v>3</v>
      </c>
      <c r="O274" s="74">
        <f>(10000/1.5)*Canaplanta[[#This Row],[Área Plantada(Ha)]]</f>
        <v>19000</v>
      </c>
      <c r="P274" s="73">
        <v>6</v>
      </c>
      <c r="Q274" s="75">
        <f>IFERROR(Canaplanta[[#This Row],[Área Plantada(Ha)]]/Canaplanta[[#This Row],[Pessoas]],"")</f>
        <v>0.47500000000000003</v>
      </c>
      <c r="R274" s="75"/>
    </row>
    <row r="275" spans="2:18" x14ac:dyDescent="0.25">
      <c r="B275" t="s">
        <v>27</v>
      </c>
      <c r="C275" s="98">
        <v>42948</v>
      </c>
      <c r="D275" s="73" t="str">
        <f>PROPER(TEXT(Canaplanta[[#This Row],[Data Plantio]],"mmm"))</f>
        <v>Ago</v>
      </c>
      <c r="E275" s="73">
        <f>YEAR(Canaplanta[[#This Row],[Data Plantio]])</f>
        <v>2017</v>
      </c>
      <c r="F275" s="83">
        <v>3012</v>
      </c>
      <c r="G275" s="83">
        <v>1</v>
      </c>
      <c r="H275" s="83">
        <v>5</v>
      </c>
      <c r="I275" s="83" t="s">
        <v>21</v>
      </c>
      <c r="J275" s="83">
        <v>1.1000000000000001</v>
      </c>
      <c r="K275" s="83" t="s">
        <v>11</v>
      </c>
      <c r="L275" s="83" t="s">
        <v>28</v>
      </c>
      <c r="M275" s="83" t="s">
        <v>45</v>
      </c>
      <c r="N275" s="83" t="s">
        <v>3</v>
      </c>
      <c r="O275" s="74">
        <f>(10000/1.5)*Canaplanta[[#This Row],[Área Plantada(Ha)]]</f>
        <v>7333.3333333333339</v>
      </c>
      <c r="P275" s="73">
        <v>6</v>
      </c>
      <c r="Q275" s="75">
        <f>IFERROR(Canaplanta[[#This Row],[Área Plantada(Ha)]]/Canaplanta[[#This Row],[Pessoas]],"")</f>
        <v>0.18333333333333335</v>
      </c>
      <c r="R275" s="75"/>
    </row>
    <row r="276" spans="2:18" x14ac:dyDescent="0.25">
      <c r="B276" t="s">
        <v>27</v>
      </c>
      <c r="C276" s="98">
        <v>42948</v>
      </c>
      <c r="D276" s="73" t="str">
        <f>PROPER(TEXT(Canaplanta[[#This Row],[Data Plantio]],"mmm"))</f>
        <v>Ago</v>
      </c>
      <c r="E276" s="73">
        <f>YEAR(Canaplanta[[#This Row],[Data Plantio]])</f>
        <v>2017</v>
      </c>
      <c r="F276" s="83">
        <v>3043</v>
      </c>
      <c r="G276" s="83">
        <v>1</v>
      </c>
      <c r="H276" s="83">
        <v>7</v>
      </c>
      <c r="I276" s="83" t="s">
        <v>5</v>
      </c>
      <c r="J276" s="83">
        <v>2.2999999999999998</v>
      </c>
      <c r="K276" s="83" t="s">
        <v>11</v>
      </c>
      <c r="L276" s="83" t="s">
        <v>28</v>
      </c>
      <c r="M276" s="83" t="s">
        <v>45</v>
      </c>
      <c r="N276" s="83" t="s">
        <v>3</v>
      </c>
      <c r="O276" s="74">
        <f>(10000/1.5)*Canaplanta[[#This Row],[Área Plantada(Ha)]]</f>
        <v>15333.333333333332</v>
      </c>
      <c r="P276" s="73">
        <v>6</v>
      </c>
      <c r="Q276" s="75">
        <f>IFERROR(Canaplanta[[#This Row],[Área Plantada(Ha)]]/Canaplanta[[#This Row],[Pessoas]],"")</f>
        <v>0.3833333333333333</v>
      </c>
      <c r="R276" s="75"/>
    </row>
    <row r="277" spans="2:18" x14ac:dyDescent="0.25">
      <c r="B277" t="s">
        <v>27</v>
      </c>
      <c r="C277" s="98">
        <v>42949</v>
      </c>
      <c r="D277" s="73" t="str">
        <f>PROPER(TEXT(Canaplanta[[#This Row],[Data Plantio]],"mmm"))</f>
        <v>Ago</v>
      </c>
      <c r="E277" s="73">
        <f>YEAR(Canaplanta[[#This Row],[Data Plantio]])</f>
        <v>2017</v>
      </c>
      <c r="F277" s="83">
        <v>3043</v>
      </c>
      <c r="G277" s="83">
        <v>1</v>
      </c>
      <c r="H277" s="83">
        <v>7</v>
      </c>
      <c r="I277" s="83" t="s">
        <v>5</v>
      </c>
      <c r="J277" s="83">
        <v>6.8</v>
      </c>
      <c r="K277" s="83" t="s">
        <v>11</v>
      </c>
      <c r="L277" s="83" t="s">
        <v>28</v>
      </c>
      <c r="M277" s="83" t="s">
        <v>45</v>
      </c>
      <c r="N277" s="83" t="s">
        <v>3</v>
      </c>
      <c r="O277" s="74">
        <f>(10000/1.5)*Canaplanta[[#This Row],[Área Plantada(Ha)]]</f>
        <v>45333.333333333336</v>
      </c>
      <c r="P277" s="73">
        <v>6</v>
      </c>
      <c r="Q277" s="75">
        <f>IFERROR(Canaplanta[[#This Row],[Área Plantada(Ha)]]/Canaplanta[[#This Row],[Pessoas]],"")</f>
        <v>1.1333333333333333</v>
      </c>
      <c r="R277" s="75"/>
    </row>
    <row r="278" spans="2:18" x14ac:dyDescent="0.25">
      <c r="B278" t="s">
        <v>27</v>
      </c>
      <c r="C278" s="98">
        <v>42950</v>
      </c>
      <c r="D278" s="73" t="str">
        <f>PROPER(TEXT(Canaplanta[[#This Row],[Data Plantio]],"mmm"))</f>
        <v>Ago</v>
      </c>
      <c r="E278" s="73">
        <f>YEAR(Canaplanta[[#This Row],[Data Plantio]])</f>
        <v>2017</v>
      </c>
      <c r="F278" s="83">
        <v>3021</v>
      </c>
      <c r="G278" s="83">
        <v>1</v>
      </c>
      <c r="H278" s="83">
        <v>29</v>
      </c>
      <c r="I278" s="83" t="s">
        <v>5</v>
      </c>
      <c r="J278" s="83">
        <v>2.71</v>
      </c>
      <c r="K278" s="83" t="s">
        <v>11</v>
      </c>
      <c r="L278" s="83" t="s">
        <v>28</v>
      </c>
      <c r="M278" s="83" t="s">
        <v>44</v>
      </c>
      <c r="N278" s="83" t="s">
        <v>3</v>
      </c>
      <c r="O278" s="74">
        <f>(10000/1.5)*Canaplanta[[#This Row],[Área Plantada(Ha)]]</f>
        <v>18066.666666666668</v>
      </c>
      <c r="P278" s="73">
        <v>6</v>
      </c>
      <c r="Q278" s="75">
        <f>IFERROR(Canaplanta[[#This Row],[Área Plantada(Ha)]]/Canaplanta[[#This Row],[Pessoas]],"")</f>
        <v>0.45166666666666666</v>
      </c>
      <c r="R278" s="75"/>
    </row>
    <row r="279" spans="2:18" x14ac:dyDescent="0.25">
      <c r="B279" t="s">
        <v>27</v>
      </c>
      <c r="C279" s="98">
        <v>42950</v>
      </c>
      <c r="D279" s="73" t="str">
        <f>PROPER(TEXT(Canaplanta[[#This Row],[Data Plantio]],"mmm"))</f>
        <v>Ago</v>
      </c>
      <c r="E279" s="73">
        <f>YEAR(Canaplanta[[#This Row],[Data Plantio]])</f>
        <v>2017</v>
      </c>
      <c r="F279" s="83">
        <v>3043</v>
      </c>
      <c r="G279" s="83">
        <v>1</v>
      </c>
      <c r="H279" s="83">
        <v>7</v>
      </c>
      <c r="I279" s="83" t="s">
        <v>5</v>
      </c>
      <c r="J279" s="83">
        <v>0.3</v>
      </c>
      <c r="K279" s="83" t="s">
        <v>11</v>
      </c>
      <c r="L279" s="83" t="s">
        <v>28</v>
      </c>
      <c r="M279" s="83" t="s">
        <v>45</v>
      </c>
      <c r="N279" s="83" t="s">
        <v>4</v>
      </c>
      <c r="O279" s="74">
        <f>(10000/1.5)*Canaplanta[[#This Row],[Área Plantada(Ha)]]</f>
        <v>2000</v>
      </c>
      <c r="P279" s="73">
        <v>6</v>
      </c>
      <c r="Q279" s="75">
        <f>IFERROR(Canaplanta[[#This Row],[Área Plantada(Ha)]]/Canaplanta[[#This Row],[Pessoas]],"")</f>
        <v>4.9999999999999996E-2</v>
      </c>
      <c r="R279" s="75"/>
    </row>
    <row r="280" spans="2:18" x14ac:dyDescent="0.25">
      <c r="B280" t="s">
        <v>27</v>
      </c>
      <c r="C280" s="98">
        <v>42950</v>
      </c>
      <c r="D280" s="73" t="str">
        <f>PROPER(TEXT(Canaplanta[[#This Row],[Data Plantio]],"mmm"))</f>
        <v>Ago</v>
      </c>
      <c r="E280" s="73">
        <f>YEAR(Canaplanta[[#This Row],[Data Plantio]])</f>
        <v>2017</v>
      </c>
      <c r="F280" s="83">
        <v>3043</v>
      </c>
      <c r="G280" s="83">
        <v>1</v>
      </c>
      <c r="H280" s="83">
        <v>8</v>
      </c>
      <c r="I280" s="83" t="s">
        <v>5</v>
      </c>
      <c r="J280" s="83">
        <v>1.4</v>
      </c>
      <c r="K280" s="83" t="s">
        <v>11</v>
      </c>
      <c r="L280" s="83" t="s">
        <v>28</v>
      </c>
      <c r="M280" s="83" t="s">
        <v>45</v>
      </c>
      <c r="N280" s="83" t="s">
        <v>3</v>
      </c>
      <c r="O280" s="74">
        <f>(10000/1.5)*Canaplanta[[#This Row],[Área Plantada(Ha)]]</f>
        <v>9333.3333333333339</v>
      </c>
      <c r="P280" s="73">
        <v>6</v>
      </c>
      <c r="Q280" s="75">
        <f>IFERROR(Canaplanta[[#This Row],[Área Plantada(Ha)]]/Canaplanta[[#This Row],[Pessoas]],"")</f>
        <v>0.23333333333333331</v>
      </c>
      <c r="R280" s="75"/>
    </row>
    <row r="281" spans="2:18" x14ac:dyDescent="0.25">
      <c r="B281" t="s">
        <v>27</v>
      </c>
      <c r="C281" s="98">
        <v>42951</v>
      </c>
      <c r="D281" s="73" t="str">
        <f>PROPER(TEXT(Canaplanta[[#This Row],[Data Plantio]],"mmm"))</f>
        <v>Ago</v>
      </c>
      <c r="E281" s="73">
        <f>YEAR(Canaplanta[[#This Row],[Data Plantio]])</f>
        <v>2017</v>
      </c>
      <c r="F281" s="83">
        <v>3021</v>
      </c>
      <c r="G281" s="83">
        <v>1</v>
      </c>
      <c r="H281" s="83">
        <v>29</v>
      </c>
      <c r="I281" s="83" t="s">
        <v>5</v>
      </c>
      <c r="J281" s="83">
        <v>3.86</v>
      </c>
      <c r="K281" s="83" t="s">
        <v>11</v>
      </c>
      <c r="L281" s="83" t="s">
        <v>28</v>
      </c>
      <c r="M281" s="83" t="s">
        <v>44</v>
      </c>
      <c r="N281" s="83" t="s">
        <v>4</v>
      </c>
      <c r="O281" s="74">
        <f>(10000/1.5)*Canaplanta[[#This Row],[Área Plantada(Ha)]]</f>
        <v>25733.333333333332</v>
      </c>
      <c r="P281" s="73">
        <v>6</v>
      </c>
      <c r="Q281" s="75">
        <f>IFERROR(Canaplanta[[#This Row],[Área Plantada(Ha)]]/Canaplanta[[#This Row],[Pessoas]],"")</f>
        <v>0.64333333333333331</v>
      </c>
      <c r="R281" s="75"/>
    </row>
    <row r="282" spans="2:18" x14ac:dyDescent="0.25">
      <c r="B282" t="s">
        <v>27</v>
      </c>
      <c r="C282" s="98">
        <v>42952</v>
      </c>
      <c r="D282" s="73" t="str">
        <f>PROPER(TEXT(Canaplanta[[#This Row],[Data Plantio]],"mmm"))</f>
        <v>Ago</v>
      </c>
      <c r="E282" s="73">
        <f>YEAR(Canaplanta[[#This Row],[Data Plantio]])</f>
        <v>2017</v>
      </c>
      <c r="F282" s="83">
        <v>3010</v>
      </c>
      <c r="G282" s="83">
        <v>1</v>
      </c>
      <c r="H282" s="83">
        <v>9</v>
      </c>
      <c r="I282" s="83" t="s">
        <v>20</v>
      </c>
      <c r="J282" s="83">
        <v>3.5</v>
      </c>
      <c r="K282" s="83" t="s">
        <v>11</v>
      </c>
      <c r="L282" s="83" t="s">
        <v>28</v>
      </c>
      <c r="M282" s="83" t="s">
        <v>46</v>
      </c>
      <c r="N282" s="83" t="s">
        <v>3</v>
      </c>
      <c r="O282" s="74">
        <f>(10000/1.5)*Canaplanta[[#This Row],[Área Plantada(Ha)]]</f>
        <v>23333.333333333336</v>
      </c>
      <c r="P282" s="73">
        <v>6</v>
      </c>
      <c r="Q282" s="75">
        <f>IFERROR(Canaplanta[[#This Row],[Área Plantada(Ha)]]/Canaplanta[[#This Row],[Pessoas]],"")</f>
        <v>0.58333333333333337</v>
      </c>
      <c r="R282" s="75"/>
    </row>
    <row r="283" spans="2:18" x14ac:dyDescent="0.25">
      <c r="B283" t="s">
        <v>27</v>
      </c>
      <c r="C283" s="98">
        <v>42954</v>
      </c>
      <c r="D283" s="73" t="str">
        <f>PROPER(TEXT(Canaplanta[[#This Row],[Data Plantio]],"mmm"))</f>
        <v>Ago</v>
      </c>
      <c r="E283" s="73">
        <f>YEAR(Canaplanta[[#This Row],[Data Plantio]])</f>
        <v>2017</v>
      </c>
      <c r="F283" s="83">
        <v>3010</v>
      </c>
      <c r="G283" s="83">
        <v>1</v>
      </c>
      <c r="H283" s="83">
        <v>9</v>
      </c>
      <c r="I283" s="83" t="s">
        <v>20</v>
      </c>
      <c r="J283" s="83">
        <v>4.5</v>
      </c>
      <c r="K283" s="83" t="s">
        <v>11</v>
      </c>
      <c r="L283" s="83" t="s">
        <v>28</v>
      </c>
      <c r="M283" s="83" t="s">
        <v>46</v>
      </c>
      <c r="N283" s="83" t="s">
        <v>3</v>
      </c>
      <c r="O283" s="74">
        <f>(10000/1.5)*Canaplanta[[#This Row],[Área Plantada(Ha)]]</f>
        <v>30000</v>
      </c>
      <c r="P283" s="73">
        <v>6</v>
      </c>
      <c r="Q283" s="75">
        <f>IFERROR(Canaplanta[[#This Row],[Área Plantada(Ha)]]/Canaplanta[[#This Row],[Pessoas]],"")</f>
        <v>0.75</v>
      </c>
      <c r="R283" s="75"/>
    </row>
    <row r="284" spans="2:18" x14ac:dyDescent="0.25">
      <c r="B284" t="s">
        <v>27</v>
      </c>
      <c r="C284" s="98">
        <v>42954</v>
      </c>
      <c r="D284" s="73" t="str">
        <f>PROPER(TEXT(Canaplanta[[#This Row],[Data Plantio]],"mmm"))</f>
        <v>Ago</v>
      </c>
      <c r="E284" s="73">
        <f>YEAR(Canaplanta[[#This Row],[Data Plantio]])</f>
        <v>2017</v>
      </c>
      <c r="F284" s="83">
        <v>3012</v>
      </c>
      <c r="G284" s="83">
        <v>1</v>
      </c>
      <c r="H284" s="83">
        <v>6</v>
      </c>
      <c r="I284" s="83" t="s">
        <v>21</v>
      </c>
      <c r="J284" s="83">
        <v>1</v>
      </c>
      <c r="K284" s="83" t="s">
        <v>11</v>
      </c>
      <c r="L284" s="83" t="s">
        <v>28</v>
      </c>
      <c r="M284" s="83" t="s">
        <v>44</v>
      </c>
      <c r="N284" s="83" t="s">
        <v>4</v>
      </c>
      <c r="O284" s="74">
        <f>(10000/1.5)*Canaplanta[[#This Row],[Área Plantada(Ha)]]</f>
        <v>6666.666666666667</v>
      </c>
      <c r="P284" s="73">
        <v>6</v>
      </c>
      <c r="Q284" s="75">
        <f>IFERROR(Canaplanta[[#This Row],[Área Plantada(Ha)]]/Canaplanta[[#This Row],[Pessoas]],"")</f>
        <v>0.16666666666666666</v>
      </c>
      <c r="R284" s="75"/>
    </row>
    <row r="285" spans="2:18" x14ac:dyDescent="0.25">
      <c r="B285" t="s">
        <v>27</v>
      </c>
      <c r="C285" s="98">
        <v>42955</v>
      </c>
      <c r="D285" s="73" t="str">
        <f>PROPER(TEXT(Canaplanta[[#This Row],[Data Plantio]],"mmm"))</f>
        <v>Ago</v>
      </c>
      <c r="E285" s="73">
        <f>YEAR(Canaplanta[[#This Row],[Data Plantio]])</f>
        <v>2017</v>
      </c>
      <c r="F285" s="83">
        <v>3021</v>
      </c>
      <c r="G285" s="83">
        <v>1</v>
      </c>
      <c r="H285" s="83">
        <v>29</v>
      </c>
      <c r="I285" s="83" t="s">
        <v>5</v>
      </c>
      <c r="J285" s="83">
        <v>2.16</v>
      </c>
      <c r="K285" s="83" t="s">
        <v>11</v>
      </c>
      <c r="L285" s="83" t="s">
        <v>28</v>
      </c>
      <c r="M285" s="83" t="s">
        <v>46</v>
      </c>
      <c r="N285" s="83" t="s">
        <v>3</v>
      </c>
      <c r="O285" s="74">
        <f>(10000/1.5)*Canaplanta[[#This Row],[Área Plantada(Ha)]]</f>
        <v>14400.000000000002</v>
      </c>
      <c r="P285" s="73">
        <v>6</v>
      </c>
      <c r="Q285" s="75">
        <f>IFERROR(Canaplanta[[#This Row],[Área Plantada(Ha)]]/Canaplanta[[#This Row],[Pessoas]],"")</f>
        <v>0.36000000000000004</v>
      </c>
      <c r="R285" s="75"/>
    </row>
    <row r="286" spans="2:18" x14ac:dyDescent="0.25">
      <c r="B286" t="s">
        <v>27</v>
      </c>
      <c r="C286" s="98">
        <v>42955</v>
      </c>
      <c r="D286" s="73" t="str">
        <f>PROPER(TEXT(Canaplanta[[#This Row],[Data Plantio]],"mmm"))</f>
        <v>Ago</v>
      </c>
      <c r="E286" s="73">
        <f>YEAR(Canaplanta[[#This Row],[Data Plantio]])</f>
        <v>2017</v>
      </c>
      <c r="F286" s="83">
        <v>3010</v>
      </c>
      <c r="G286" s="83">
        <v>1</v>
      </c>
      <c r="H286" s="83">
        <v>9</v>
      </c>
      <c r="I286" s="83" t="s">
        <v>20</v>
      </c>
      <c r="J286" s="83">
        <v>3.57</v>
      </c>
      <c r="K286" s="83" t="s">
        <v>11</v>
      </c>
      <c r="L286" s="83" t="s">
        <v>28</v>
      </c>
      <c r="M286" s="83" t="s">
        <v>45</v>
      </c>
      <c r="N286" s="83" t="s">
        <v>3</v>
      </c>
      <c r="O286" s="74">
        <f>(10000/1.5)*Canaplanta[[#This Row],[Área Plantada(Ha)]]</f>
        <v>23800</v>
      </c>
      <c r="P286" s="73">
        <v>6</v>
      </c>
      <c r="Q286" s="75">
        <f>IFERROR(Canaplanta[[#This Row],[Área Plantada(Ha)]]/Canaplanta[[#This Row],[Pessoas]],"")</f>
        <v>0.59499999999999997</v>
      </c>
      <c r="R286" s="75"/>
    </row>
    <row r="287" spans="2:18" x14ac:dyDescent="0.25">
      <c r="B287" t="s">
        <v>27</v>
      </c>
      <c r="C287" s="98">
        <v>42955</v>
      </c>
      <c r="D287" s="73" t="str">
        <f>PROPER(TEXT(Canaplanta[[#This Row],[Data Plantio]],"mmm"))</f>
        <v>Ago</v>
      </c>
      <c r="E287" s="73">
        <f>YEAR(Canaplanta[[#This Row],[Data Plantio]])</f>
        <v>2017</v>
      </c>
      <c r="F287" s="83">
        <v>3010</v>
      </c>
      <c r="G287" s="83">
        <v>1</v>
      </c>
      <c r="H287" s="83">
        <v>7</v>
      </c>
      <c r="I287" s="83" t="s">
        <v>20</v>
      </c>
      <c r="J287" s="83">
        <v>1</v>
      </c>
      <c r="K287" s="83" t="s">
        <v>11</v>
      </c>
      <c r="L287" s="83" t="s">
        <v>28</v>
      </c>
      <c r="M287" s="83" t="s">
        <v>45</v>
      </c>
      <c r="N287" s="83" t="s">
        <v>3</v>
      </c>
      <c r="O287" s="74">
        <f>(10000/1.5)*Canaplanta[[#This Row],[Área Plantada(Ha)]]</f>
        <v>6666.666666666667</v>
      </c>
      <c r="P287" s="73">
        <v>6</v>
      </c>
      <c r="Q287" s="75">
        <f>IFERROR(Canaplanta[[#This Row],[Área Plantada(Ha)]]/Canaplanta[[#This Row],[Pessoas]],"")</f>
        <v>0.16666666666666666</v>
      </c>
      <c r="R287" s="75"/>
    </row>
    <row r="288" spans="2:18" x14ac:dyDescent="0.25">
      <c r="B288" t="s">
        <v>27</v>
      </c>
      <c r="C288" s="98">
        <v>42956</v>
      </c>
      <c r="D288" s="73" t="str">
        <f>PROPER(TEXT(Canaplanta[[#This Row],[Data Plantio]],"mmm"))</f>
        <v>Ago</v>
      </c>
      <c r="E288" s="73">
        <f>YEAR(Canaplanta[[#This Row],[Data Plantio]])</f>
        <v>2017</v>
      </c>
      <c r="F288" s="83">
        <v>3021</v>
      </c>
      <c r="G288" s="83">
        <v>1</v>
      </c>
      <c r="H288" s="83">
        <v>29</v>
      </c>
      <c r="I288" s="83" t="s">
        <v>5</v>
      </c>
      <c r="J288" s="83">
        <v>2.25</v>
      </c>
      <c r="K288" s="83" t="s">
        <v>11</v>
      </c>
      <c r="L288" s="83" t="s">
        <v>28</v>
      </c>
      <c r="M288" s="83" t="s">
        <v>44</v>
      </c>
      <c r="N288" s="83" t="s">
        <v>3</v>
      </c>
      <c r="O288" s="74">
        <f>(10000/1.5)*Canaplanta[[#This Row],[Área Plantada(Ha)]]</f>
        <v>15000</v>
      </c>
      <c r="P288" s="73">
        <v>6</v>
      </c>
      <c r="Q288" s="75">
        <f>IFERROR(Canaplanta[[#This Row],[Área Plantada(Ha)]]/Canaplanta[[#This Row],[Pessoas]],"")</f>
        <v>0.375</v>
      </c>
      <c r="R288" s="75"/>
    </row>
    <row r="289" spans="2:18" x14ac:dyDescent="0.25">
      <c r="B289" t="s">
        <v>27</v>
      </c>
      <c r="C289" s="98">
        <v>42956</v>
      </c>
      <c r="D289" s="73" t="str">
        <f>PROPER(TEXT(Canaplanta[[#This Row],[Data Plantio]],"mmm"))</f>
        <v>Ago</v>
      </c>
      <c r="E289" s="73">
        <f>YEAR(Canaplanta[[#This Row],[Data Plantio]])</f>
        <v>2017</v>
      </c>
      <c r="F289" s="83">
        <v>3010</v>
      </c>
      <c r="G289" s="83">
        <v>1</v>
      </c>
      <c r="H289" s="83">
        <v>7</v>
      </c>
      <c r="I289" s="83" t="s">
        <v>20</v>
      </c>
      <c r="J289" s="83">
        <v>5.8</v>
      </c>
      <c r="K289" s="83" t="s">
        <v>11</v>
      </c>
      <c r="L289" s="83" t="s">
        <v>28</v>
      </c>
      <c r="M289" s="83" t="s">
        <v>45</v>
      </c>
      <c r="N289" s="83" t="s">
        <v>3</v>
      </c>
      <c r="O289" s="74">
        <f>(10000/1.5)*Canaplanta[[#This Row],[Área Plantada(Ha)]]</f>
        <v>38666.666666666664</v>
      </c>
      <c r="P289" s="73">
        <v>6</v>
      </c>
      <c r="Q289" s="75">
        <f>IFERROR(Canaplanta[[#This Row],[Área Plantada(Ha)]]/Canaplanta[[#This Row],[Pessoas]],"")</f>
        <v>0.96666666666666667</v>
      </c>
      <c r="R289" s="75"/>
    </row>
    <row r="290" spans="2:18" x14ac:dyDescent="0.25">
      <c r="B290" t="s">
        <v>27</v>
      </c>
      <c r="C290" s="98">
        <v>42957</v>
      </c>
      <c r="D290" s="73" t="str">
        <f>PROPER(TEXT(Canaplanta[[#This Row],[Data Plantio]],"mmm"))</f>
        <v>Ago</v>
      </c>
      <c r="E290" s="73">
        <f>YEAR(Canaplanta[[#This Row],[Data Plantio]])</f>
        <v>2017</v>
      </c>
      <c r="F290" s="83">
        <v>3010</v>
      </c>
      <c r="G290" s="83">
        <v>1</v>
      </c>
      <c r="H290" s="83">
        <v>7</v>
      </c>
      <c r="I290" s="83" t="s">
        <v>20</v>
      </c>
      <c r="J290" s="83">
        <v>5.2</v>
      </c>
      <c r="K290" s="83" t="s">
        <v>11</v>
      </c>
      <c r="L290" s="83" t="s">
        <v>28</v>
      </c>
      <c r="M290" s="83" t="s">
        <v>45</v>
      </c>
      <c r="N290" s="83" t="s">
        <v>3</v>
      </c>
      <c r="O290" s="74">
        <f>(10000/1.5)*Canaplanta[[#This Row],[Área Plantada(Ha)]]</f>
        <v>34666.666666666672</v>
      </c>
      <c r="P290" s="73">
        <v>6</v>
      </c>
      <c r="Q290" s="75">
        <f>IFERROR(Canaplanta[[#This Row],[Área Plantada(Ha)]]/Canaplanta[[#This Row],[Pessoas]],"")</f>
        <v>0.8666666666666667</v>
      </c>
      <c r="R290" s="75"/>
    </row>
    <row r="291" spans="2:18" x14ac:dyDescent="0.25">
      <c r="B291" t="s">
        <v>27</v>
      </c>
      <c r="C291" s="98">
        <v>42957</v>
      </c>
      <c r="D291" s="73" t="str">
        <f>PROPER(TEXT(Canaplanta[[#This Row],[Data Plantio]],"mmm"))</f>
        <v>Ago</v>
      </c>
      <c r="E291" s="73">
        <f>YEAR(Canaplanta[[#This Row],[Data Plantio]])</f>
        <v>2017</v>
      </c>
      <c r="F291" s="83">
        <v>3021</v>
      </c>
      <c r="G291" s="83">
        <v>1</v>
      </c>
      <c r="H291" s="83">
        <v>29</v>
      </c>
      <c r="I291" s="83" t="s">
        <v>5</v>
      </c>
      <c r="J291" s="83">
        <v>2.62</v>
      </c>
      <c r="K291" s="83" t="s">
        <v>11</v>
      </c>
      <c r="L291" s="83" t="s">
        <v>28</v>
      </c>
      <c r="M291" s="83" t="s">
        <v>44</v>
      </c>
      <c r="N291" s="83" t="s">
        <v>3</v>
      </c>
      <c r="O291" s="74">
        <f>(10000/1.5)*Canaplanta[[#This Row],[Área Plantada(Ha)]]</f>
        <v>17466.666666666668</v>
      </c>
      <c r="P291" s="73">
        <v>6</v>
      </c>
      <c r="Q291" s="75">
        <f>IFERROR(Canaplanta[[#This Row],[Área Plantada(Ha)]]/Canaplanta[[#This Row],[Pessoas]],"")</f>
        <v>0.4366666666666667</v>
      </c>
      <c r="R291" s="75"/>
    </row>
    <row r="292" spans="2:18" x14ac:dyDescent="0.25">
      <c r="B292" t="s">
        <v>27</v>
      </c>
      <c r="C292" s="98">
        <v>42958</v>
      </c>
      <c r="D292" s="73" t="str">
        <f>PROPER(TEXT(Canaplanta[[#This Row],[Data Plantio]],"mmm"))</f>
        <v>Ago</v>
      </c>
      <c r="E292" s="73">
        <f>YEAR(Canaplanta[[#This Row],[Data Plantio]])</f>
        <v>2017</v>
      </c>
      <c r="F292" s="83">
        <v>3021</v>
      </c>
      <c r="G292" s="83">
        <v>1</v>
      </c>
      <c r="H292" s="83">
        <v>29</v>
      </c>
      <c r="I292" s="83" t="s">
        <v>5</v>
      </c>
      <c r="J292" s="83">
        <v>2.25</v>
      </c>
      <c r="K292" s="83" t="s">
        <v>11</v>
      </c>
      <c r="L292" s="83" t="s">
        <v>28</v>
      </c>
      <c r="M292" s="83" t="s">
        <v>44</v>
      </c>
      <c r="N292" s="83" t="s">
        <v>4</v>
      </c>
      <c r="O292" s="74">
        <f>(10000/1.5)*Canaplanta[[#This Row],[Área Plantada(Ha)]]</f>
        <v>15000</v>
      </c>
      <c r="P292" s="73">
        <v>6</v>
      </c>
      <c r="Q292" s="75">
        <f>IFERROR(Canaplanta[[#This Row],[Área Plantada(Ha)]]/Canaplanta[[#This Row],[Pessoas]],"")</f>
        <v>0.375</v>
      </c>
      <c r="R292" s="75"/>
    </row>
    <row r="293" spans="2:18" x14ac:dyDescent="0.25">
      <c r="B293" t="s">
        <v>27</v>
      </c>
      <c r="C293" s="98">
        <v>42958</v>
      </c>
      <c r="D293" s="73" t="str">
        <f>PROPER(TEXT(Canaplanta[[#This Row],[Data Plantio]],"mmm"))</f>
        <v>Ago</v>
      </c>
      <c r="E293" s="73">
        <f>YEAR(Canaplanta[[#This Row],[Data Plantio]])</f>
        <v>2017</v>
      </c>
      <c r="F293" s="83">
        <v>3021</v>
      </c>
      <c r="G293" s="83">
        <v>1</v>
      </c>
      <c r="H293" s="83">
        <v>30</v>
      </c>
      <c r="I293" s="83" t="s">
        <v>5</v>
      </c>
      <c r="J293" s="83">
        <v>0.37</v>
      </c>
      <c r="K293" s="83" t="s">
        <v>11</v>
      </c>
      <c r="L293" s="83" t="s">
        <v>28</v>
      </c>
      <c r="M293" s="83" t="s">
        <v>44</v>
      </c>
      <c r="N293" s="83" t="s">
        <v>3</v>
      </c>
      <c r="O293" s="74">
        <f>(10000/1.5)*Canaplanta[[#This Row],[Área Plantada(Ha)]]</f>
        <v>2466.666666666667</v>
      </c>
      <c r="P293" s="73">
        <v>6</v>
      </c>
      <c r="Q293" s="75">
        <f>IFERROR(Canaplanta[[#This Row],[Área Plantada(Ha)]]/Canaplanta[[#This Row],[Pessoas]],"")</f>
        <v>6.1666666666666668E-2</v>
      </c>
      <c r="R293" s="75"/>
    </row>
    <row r="294" spans="2:18" x14ac:dyDescent="0.25">
      <c r="B294" t="s">
        <v>27</v>
      </c>
      <c r="C294" s="98">
        <v>42958</v>
      </c>
      <c r="D294" s="73" t="str">
        <f>PROPER(TEXT(Canaplanta[[#This Row],[Data Plantio]],"mmm"))</f>
        <v>Ago</v>
      </c>
      <c r="E294" s="73">
        <f>YEAR(Canaplanta[[#This Row],[Data Plantio]])</f>
        <v>2017</v>
      </c>
      <c r="F294" s="83">
        <v>3010</v>
      </c>
      <c r="G294" s="83">
        <v>1</v>
      </c>
      <c r="H294" s="83">
        <v>7</v>
      </c>
      <c r="I294" s="83" t="s">
        <v>20</v>
      </c>
      <c r="J294" s="83">
        <v>5.6</v>
      </c>
      <c r="K294" s="83" t="s">
        <v>11</v>
      </c>
      <c r="L294" s="83" t="s">
        <v>28</v>
      </c>
      <c r="M294" s="83" t="s">
        <v>45</v>
      </c>
      <c r="N294" s="83" t="s">
        <v>3</v>
      </c>
      <c r="O294" s="74">
        <f>(10000/1.5)*Canaplanta[[#This Row],[Área Plantada(Ha)]]</f>
        <v>37333.333333333336</v>
      </c>
      <c r="P294" s="73">
        <v>6</v>
      </c>
      <c r="Q294" s="75">
        <f>IFERROR(Canaplanta[[#This Row],[Área Plantada(Ha)]]/Canaplanta[[#This Row],[Pessoas]],"")</f>
        <v>0.93333333333333324</v>
      </c>
      <c r="R294" s="75"/>
    </row>
    <row r="295" spans="2:18" x14ac:dyDescent="0.25">
      <c r="B295" t="s">
        <v>27</v>
      </c>
      <c r="C295" s="98">
        <v>42961</v>
      </c>
      <c r="D295" s="73" t="str">
        <f>PROPER(TEXT(Canaplanta[[#This Row],[Data Plantio]],"mmm"))</f>
        <v>Ago</v>
      </c>
      <c r="E295" s="73">
        <f>YEAR(Canaplanta[[#This Row],[Data Plantio]])</f>
        <v>2017</v>
      </c>
      <c r="F295" s="83">
        <v>3021</v>
      </c>
      <c r="G295" s="83">
        <v>1</v>
      </c>
      <c r="H295" s="83">
        <v>30</v>
      </c>
      <c r="I295" s="83" t="s">
        <v>5</v>
      </c>
      <c r="J295" s="83">
        <v>1.1000000000000001</v>
      </c>
      <c r="K295" s="83" t="s">
        <v>11</v>
      </c>
      <c r="L295" s="83" t="s">
        <v>28</v>
      </c>
      <c r="M295" s="83" t="s">
        <v>44</v>
      </c>
      <c r="N295" s="83" t="s">
        <v>3</v>
      </c>
      <c r="O295" s="74">
        <f>(10000/1.5)*Canaplanta[[#This Row],[Área Plantada(Ha)]]</f>
        <v>7333.3333333333339</v>
      </c>
      <c r="P295" s="73">
        <v>6</v>
      </c>
      <c r="Q295" s="75">
        <f>IFERROR(Canaplanta[[#This Row],[Área Plantada(Ha)]]/Canaplanta[[#This Row],[Pessoas]],"")</f>
        <v>0.18333333333333335</v>
      </c>
      <c r="R295" s="75"/>
    </row>
    <row r="296" spans="2:18" x14ac:dyDescent="0.25">
      <c r="B296" t="s">
        <v>27</v>
      </c>
      <c r="C296" s="98">
        <v>42961</v>
      </c>
      <c r="D296" s="73" t="str">
        <f>PROPER(TEXT(Canaplanta[[#This Row],[Data Plantio]],"mmm"))</f>
        <v>Ago</v>
      </c>
      <c r="E296" s="73">
        <f>YEAR(Canaplanta[[#This Row],[Data Plantio]])</f>
        <v>2017</v>
      </c>
      <c r="F296" s="83">
        <v>3043</v>
      </c>
      <c r="G296" s="83">
        <v>1</v>
      </c>
      <c r="H296" s="83">
        <v>8</v>
      </c>
      <c r="I296" s="83" t="s">
        <v>5</v>
      </c>
      <c r="J296" s="83">
        <v>2.2000000000000002</v>
      </c>
      <c r="K296" s="83" t="s">
        <v>11</v>
      </c>
      <c r="L296" s="83" t="s">
        <v>28</v>
      </c>
      <c r="M296" s="83" t="s">
        <v>46</v>
      </c>
      <c r="N296" s="83" t="s">
        <v>3</v>
      </c>
      <c r="O296" s="74">
        <f>(10000/1.5)*Canaplanta[[#This Row],[Área Plantada(Ha)]]</f>
        <v>14666.666666666668</v>
      </c>
      <c r="P296" s="73">
        <v>6</v>
      </c>
      <c r="Q296" s="75">
        <f>IFERROR(Canaplanta[[#This Row],[Área Plantada(Ha)]]/Canaplanta[[#This Row],[Pessoas]],"")</f>
        <v>0.3666666666666667</v>
      </c>
      <c r="R296" s="75"/>
    </row>
    <row r="297" spans="2:18" x14ac:dyDescent="0.25">
      <c r="B297" t="s">
        <v>27</v>
      </c>
      <c r="C297" s="98">
        <v>42962</v>
      </c>
      <c r="D297" s="73" t="str">
        <f>PROPER(TEXT(Canaplanta[[#This Row],[Data Plantio]],"mmm"))</f>
        <v>Ago</v>
      </c>
      <c r="E297" s="73">
        <f>YEAR(Canaplanta[[#This Row],[Data Plantio]])</f>
        <v>2017</v>
      </c>
      <c r="F297" s="83">
        <v>3021</v>
      </c>
      <c r="G297" s="83">
        <v>1</v>
      </c>
      <c r="H297" s="83">
        <v>30</v>
      </c>
      <c r="I297" s="83" t="s">
        <v>5</v>
      </c>
      <c r="J297" s="83">
        <v>1.59</v>
      </c>
      <c r="K297" s="83" t="s">
        <v>11</v>
      </c>
      <c r="L297" s="83" t="s">
        <v>28</v>
      </c>
      <c r="M297" s="83" t="s">
        <v>44</v>
      </c>
      <c r="N297" s="83" t="s">
        <v>3</v>
      </c>
      <c r="O297" s="74">
        <f>(10000/1.5)*Canaplanta[[#This Row],[Área Plantada(Ha)]]</f>
        <v>10600.000000000002</v>
      </c>
      <c r="P297" s="73">
        <v>6</v>
      </c>
      <c r="Q297" s="75">
        <f>IFERROR(Canaplanta[[#This Row],[Área Plantada(Ha)]]/Canaplanta[[#This Row],[Pessoas]],"")</f>
        <v>0.26500000000000001</v>
      </c>
      <c r="R297" s="75"/>
    </row>
    <row r="298" spans="2:18" x14ac:dyDescent="0.25">
      <c r="B298" t="s">
        <v>27</v>
      </c>
      <c r="C298" s="98">
        <v>42962</v>
      </c>
      <c r="D298" s="73" t="str">
        <f>PROPER(TEXT(Canaplanta[[#This Row],[Data Plantio]],"mmm"))</f>
        <v>Ago</v>
      </c>
      <c r="E298" s="73">
        <f>YEAR(Canaplanta[[#This Row],[Data Plantio]])</f>
        <v>2017</v>
      </c>
      <c r="F298" s="83">
        <v>3003</v>
      </c>
      <c r="G298" s="83">
        <v>1</v>
      </c>
      <c r="H298" s="83">
        <v>12</v>
      </c>
      <c r="I298" s="83" t="s">
        <v>20</v>
      </c>
      <c r="J298" s="83">
        <v>0.6</v>
      </c>
      <c r="K298" s="83" t="s">
        <v>11</v>
      </c>
      <c r="L298" s="83" t="s">
        <v>28</v>
      </c>
      <c r="M298" s="83" t="s">
        <v>44</v>
      </c>
      <c r="N298" s="83" t="s">
        <v>4</v>
      </c>
      <c r="O298" s="74">
        <f>(10000/1.5)*Canaplanta[[#This Row],[Área Plantada(Ha)]]</f>
        <v>4000</v>
      </c>
      <c r="P298" s="73">
        <v>6</v>
      </c>
      <c r="Q298" s="75">
        <f>IFERROR(Canaplanta[[#This Row],[Área Plantada(Ha)]]/Canaplanta[[#This Row],[Pessoas]],"")</f>
        <v>9.9999999999999992E-2</v>
      </c>
      <c r="R298" s="75"/>
    </row>
    <row r="299" spans="2:18" x14ac:dyDescent="0.25">
      <c r="B299" t="s">
        <v>27</v>
      </c>
      <c r="C299" s="98">
        <v>42962</v>
      </c>
      <c r="D299" s="73" t="str">
        <f>PROPER(TEXT(Canaplanta[[#This Row],[Data Plantio]],"mmm"))</f>
        <v>Ago</v>
      </c>
      <c r="E299" s="73">
        <f>YEAR(Canaplanta[[#This Row],[Data Plantio]])</f>
        <v>2017</v>
      </c>
      <c r="F299" s="83">
        <v>3043</v>
      </c>
      <c r="G299" s="83">
        <v>1</v>
      </c>
      <c r="H299" s="83">
        <v>8</v>
      </c>
      <c r="I299" s="83" t="s">
        <v>5</v>
      </c>
      <c r="J299" s="83">
        <v>4.5</v>
      </c>
      <c r="K299" s="83" t="s">
        <v>11</v>
      </c>
      <c r="L299" s="83" t="s">
        <v>28</v>
      </c>
      <c r="M299" s="83" t="s">
        <v>45</v>
      </c>
      <c r="N299" s="83" t="s">
        <v>3</v>
      </c>
      <c r="O299" s="74">
        <f>(10000/1.5)*Canaplanta[[#This Row],[Área Plantada(Ha)]]</f>
        <v>30000</v>
      </c>
      <c r="P299" s="73">
        <v>6</v>
      </c>
      <c r="Q299" s="75">
        <f>IFERROR(Canaplanta[[#This Row],[Área Plantada(Ha)]]/Canaplanta[[#This Row],[Pessoas]],"")</f>
        <v>0.75</v>
      </c>
      <c r="R299" s="75"/>
    </row>
    <row r="300" spans="2:18" x14ac:dyDescent="0.25">
      <c r="B300" t="s">
        <v>27</v>
      </c>
      <c r="C300" s="98">
        <v>42963</v>
      </c>
      <c r="D300" s="73" t="str">
        <f>PROPER(TEXT(Canaplanta[[#This Row],[Data Plantio]],"mmm"))</f>
        <v>Ago</v>
      </c>
      <c r="E300" s="73">
        <f>YEAR(Canaplanta[[#This Row],[Data Plantio]])</f>
        <v>2017</v>
      </c>
      <c r="F300" s="83">
        <v>3021</v>
      </c>
      <c r="G300" s="83">
        <v>1</v>
      </c>
      <c r="H300" s="83">
        <v>30</v>
      </c>
      <c r="I300" s="83" t="s">
        <v>5</v>
      </c>
      <c r="J300" s="83">
        <v>2.94</v>
      </c>
      <c r="K300" s="83" t="s">
        <v>11</v>
      </c>
      <c r="L300" s="83" t="s">
        <v>28</v>
      </c>
      <c r="M300" s="83" t="s">
        <v>44</v>
      </c>
      <c r="N300" s="83" t="s">
        <v>3</v>
      </c>
      <c r="O300" s="74">
        <f>(10000/1.5)*Canaplanta[[#This Row],[Área Plantada(Ha)]]</f>
        <v>19600</v>
      </c>
      <c r="P300" s="73">
        <v>6</v>
      </c>
      <c r="Q300" s="75">
        <f>IFERROR(Canaplanta[[#This Row],[Área Plantada(Ha)]]/Canaplanta[[#This Row],[Pessoas]],"")</f>
        <v>0.49</v>
      </c>
      <c r="R300" s="75"/>
    </row>
    <row r="301" spans="2:18" x14ac:dyDescent="0.25">
      <c r="B301" t="s">
        <v>27</v>
      </c>
      <c r="C301" s="98">
        <v>42963</v>
      </c>
      <c r="D301" s="73" t="str">
        <f>PROPER(TEXT(Canaplanta[[#This Row],[Data Plantio]],"mmm"))</f>
        <v>Ago</v>
      </c>
      <c r="E301" s="73">
        <f>YEAR(Canaplanta[[#This Row],[Data Plantio]])</f>
        <v>2017</v>
      </c>
      <c r="F301" s="83">
        <v>3043</v>
      </c>
      <c r="G301" s="83">
        <v>1</v>
      </c>
      <c r="H301" s="83">
        <v>8</v>
      </c>
      <c r="I301" s="83" t="s">
        <v>5</v>
      </c>
      <c r="J301" s="83">
        <v>3.5</v>
      </c>
      <c r="K301" s="83" t="s">
        <v>11</v>
      </c>
      <c r="L301" s="83" t="s">
        <v>28</v>
      </c>
      <c r="M301" s="83" t="s">
        <v>45</v>
      </c>
      <c r="N301" s="83" t="s">
        <v>3</v>
      </c>
      <c r="O301" s="74">
        <f>(10000/1.5)*Canaplanta[[#This Row],[Área Plantada(Ha)]]</f>
        <v>23333.333333333336</v>
      </c>
      <c r="P301" s="73">
        <v>6</v>
      </c>
      <c r="Q301" s="75">
        <f>IFERROR(Canaplanta[[#This Row],[Área Plantada(Ha)]]/Canaplanta[[#This Row],[Pessoas]],"")</f>
        <v>0.58333333333333337</v>
      </c>
      <c r="R301" s="75"/>
    </row>
    <row r="302" spans="2:18" x14ac:dyDescent="0.25">
      <c r="B302" t="s">
        <v>27</v>
      </c>
      <c r="C302" s="98">
        <v>42964</v>
      </c>
      <c r="D302" s="73" t="str">
        <f>PROPER(TEXT(Canaplanta[[#This Row],[Data Plantio]],"mmm"))</f>
        <v>Ago</v>
      </c>
      <c r="E302" s="73">
        <f>YEAR(Canaplanta[[#This Row],[Data Plantio]])</f>
        <v>2017</v>
      </c>
      <c r="F302" s="83">
        <v>3021</v>
      </c>
      <c r="G302" s="83">
        <v>1</v>
      </c>
      <c r="H302" s="83">
        <v>30</v>
      </c>
      <c r="I302" s="83" t="s">
        <v>5</v>
      </c>
      <c r="J302" s="83">
        <v>2.7</v>
      </c>
      <c r="K302" s="83" t="s">
        <v>11</v>
      </c>
      <c r="L302" s="83" t="s">
        <v>28</v>
      </c>
      <c r="M302" s="83" t="s">
        <v>44</v>
      </c>
      <c r="N302" s="83" t="s">
        <v>3</v>
      </c>
      <c r="O302" s="74">
        <f>(10000/1.5)*Canaplanta[[#This Row],[Área Plantada(Ha)]]</f>
        <v>18000.000000000004</v>
      </c>
      <c r="P302" s="73">
        <v>6</v>
      </c>
      <c r="Q302" s="75">
        <f>IFERROR(Canaplanta[[#This Row],[Área Plantada(Ha)]]/Canaplanta[[#This Row],[Pessoas]],"")</f>
        <v>0.45</v>
      </c>
      <c r="R302" s="75"/>
    </row>
    <row r="303" spans="2:18" x14ac:dyDescent="0.25">
      <c r="B303" t="s">
        <v>27</v>
      </c>
      <c r="C303" s="98">
        <v>42964</v>
      </c>
      <c r="D303" s="73" t="str">
        <f>PROPER(TEXT(Canaplanta[[#This Row],[Data Plantio]],"mmm"))</f>
        <v>Ago</v>
      </c>
      <c r="E303" s="73">
        <f>YEAR(Canaplanta[[#This Row],[Data Plantio]])</f>
        <v>2017</v>
      </c>
      <c r="F303" s="83">
        <v>3043</v>
      </c>
      <c r="G303" s="83">
        <v>1</v>
      </c>
      <c r="H303" s="83">
        <v>8</v>
      </c>
      <c r="I303" s="83" t="s">
        <v>5</v>
      </c>
      <c r="J303" s="83">
        <v>2.2799999999999998</v>
      </c>
      <c r="K303" s="83" t="s">
        <v>11</v>
      </c>
      <c r="L303" s="83" t="s">
        <v>28</v>
      </c>
      <c r="M303" s="83" t="s">
        <v>45</v>
      </c>
      <c r="N303" s="83" t="s">
        <v>4</v>
      </c>
      <c r="O303" s="74">
        <f>(10000/1.5)*Canaplanta[[#This Row],[Área Plantada(Ha)]]</f>
        <v>15200</v>
      </c>
      <c r="P303" s="73">
        <v>6</v>
      </c>
      <c r="Q303" s="75">
        <f>IFERROR(Canaplanta[[#This Row],[Área Plantada(Ha)]]/Canaplanta[[#This Row],[Pessoas]],"")</f>
        <v>0.37999999999999995</v>
      </c>
      <c r="R303" s="75"/>
    </row>
    <row r="304" spans="2:18" x14ac:dyDescent="0.25">
      <c r="B304" t="s">
        <v>27</v>
      </c>
      <c r="C304" s="98">
        <v>42964</v>
      </c>
      <c r="D304" s="73" t="str">
        <f>PROPER(TEXT(Canaplanta[[#This Row],[Data Plantio]],"mmm"))</f>
        <v>Ago</v>
      </c>
      <c r="E304" s="73">
        <f>YEAR(Canaplanta[[#This Row],[Data Plantio]])</f>
        <v>2017</v>
      </c>
      <c r="F304" s="83">
        <v>3043</v>
      </c>
      <c r="G304" s="83">
        <v>1</v>
      </c>
      <c r="H304" s="83">
        <v>13</v>
      </c>
      <c r="I304" s="83" t="s">
        <v>5</v>
      </c>
      <c r="J304" s="83">
        <v>3</v>
      </c>
      <c r="K304" s="83" t="s">
        <v>11</v>
      </c>
      <c r="L304" s="83" t="s">
        <v>28</v>
      </c>
      <c r="M304" s="83" t="s">
        <v>45</v>
      </c>
      <c r="N304" s="83" t="s">
        <v>3</v>
      </c>
      <c r="O304" s="74">
        <f>(10000/1.5)*Canaplanta[[#This Row],[Área Plantada(Ha)]]</f>
        <v>20000</v>
      </c>
      <c r="P304" s="73">
        <v>6</v>
      </c>
      <c r="Q304" s="75">
        <f>IFERROR(Canaplanta[[#This Row],[Área Plantada(Ha)]]/Canaplanta[[#This Row],[Pessoas]],"")</f>
        <v>0.5</v>
      </c>
      <c r="R304" s="75"/>
    </row>
    <row r="305" spans="2:18" x14ac:dyDescent="0.25">
      <c r="B305" t="s">
        <v>27</v>
      </c>
      <c r="C305" s="98">
        <v>42965</v>
      </c>
      <c r="D305" s="73" t="str">
        <f>PROPER(TEXT(Canaplanta[[#This Row],[Data Plantio]],"mmm"))</f>
        <v>Ago</v>
      </c>
      <c r="E305" s="73">
        <f>YEAR(Canaplanta[[#This Row],[Data Plantio]])</f>
        <v>2017</v>
      </c>
      <c r="F305" s="83">
        <v>3021</v>
      </c>
      <c r="G305" s="83">
        <v>1</v>
      </c>
      <c r="H305" s="83">
        <v>30</v>
      </c>
      <c r="I305" s="83" t="s">
        <v>5</v>
      </c>
      <c r="J305" s="83">
        <v>2.67</v>
      </c>
      <c r="K305" s="83" t="s">
        <v>11</v>
      </c>
      <c r="L305" s="83" t="s">
        <v>28</v>
      </c>
      <c r="M305" s="83" t="s">
        <v>44</v>
      </c>
      <c r="N305" s="83" t="s">
        <v>3</v>
      </c>
      <c r="O305" s="74">
        <f>(10000/1.5)*Canaplanta[[#This Row],[Área Plantada(Ha)]]</f>
        <v>17800</v>
      </c>
      <c r="P305" s="73">
        <v>6</v>
      </c>
      <c r="Q305" s="75">
        <f>IFERROR(Canaplanta[[#This Row],[Área Plantada(Ha)]]/Canaplanta[[#This Row],[Pessoas]],"")</f>
        <v>0.44500000000000001</v>
      </c>
      <c r="R305" s="75"/>
    </row>
    <row r="306" spans="2:18" x14ac:dyDescent="0.25">
      <c r="B306" t="s">
        <v>27</v>
      </c>
      <c r="C306" s="98">
        <v>42965</v>
      </c>
      <c r="D306" s="73" t="str">
        <f>PROPER(TEXT(Canaplanta[[#This Row],[Data Plantio]],"mmm"))</f>
        <v>Ago</v>
      </c>
      <c r="E306" s="73">
        <f>YEAR(Canaplanta[[#This Row],[Data Plantio]])</f>
        <v>2017</v>
      </c>
      <c r="F306" s="83">
        <v>3043</v>
      </c>
      <c r="G306" s="83">
        <v>1</v>
      </c>
      <c r="H306" s="83">
        <v>13</v>
      </c>
      <c r="I306" s="83" t="s">
        <v>5</v>
      </c>
      <c r="J306" s="83">
        <v>3.3</v>
      </c>
      <c r="K306" s="83" t="s">
        <v>11</v>
      </c>
      <c r="L306" s="83" t="s">
        <v>28</v>
      </c>
      <c r="M306" s="83" t="s">
        <v>45</v>
      </c>
      <c r="N306" s="83" t="s">
        <v>4</v>
      </c>
      <c r="O306" s="74">
        <f>(10000/1.5)*Canaplanta[[#This Row],[Área Plantada(Ha)]]</f>
        <v>22000</v>
      </c>
      <c r="P306" s="73">
        <v>6</v>
      </c>
      <c r="Q306" s="75">
        <f>IFERROR(Canaplanta[[#This Row],[Área Plantada(Ha)]]/Canaplanta[[#This Row],[Pessoas]],"")</f>
        <v>0.54999999999999993</v>
      </c>
      <c r="R306" s="75"/>
    </row>
    <row r="307" spans="2:18" x14ac:dyDescent="0.25">
      <c r="B307" t="s">
        <v>27</v>
      </c>
      <c r="C307" s="98">
        <v>42966</v>
      </c>
      <c r="D307" s="73" t="str">
        <f>PROPER(TEXT(Canaplanta[[#This Row],[Data Plantio]],"mmm"))</f>
        <v>Ago</v>
      </c>
      <c r="E307" s="73">
        <f>YEAR(Canaplanta[[#This Row],[Data Plantio]])</f>
        <v>2017</v>
      </c>
      <c r="F307" s="83">
        <v>3021</v>
      </c>
      <c r="G307" s="83">
        <v>1</v>
      </c>
      <c r="H307" s="83">
        <v>14</v>
      </c>
      <c r="I307" s="83" t="s">
        <v>1</v>
      </c>
      <c r="J307" s="83">
        <v>2.7</v>
      </c>
      <c r="K307" s="83" t="s">
        <v>11</v>
      </c>
      <c r="L307" s="83" t="s">
        <v>28</v>
      </c>
      <c r="M307" s="83" t="s">
        <v>45</v>
      </c>
      <c r="N307" s="83" t="s">
        <v>3</v>
      </c>
      <c r="O307" s="74">
        <f>(10000/1.5)*Canaplanta[[#This Row],[Área Plantada(Ha)]]</f>
        <v>18000.000000000004</v>
      </c>
      <c r="P307" s="73">
        <v>6</v>
      </c>
      <c r="Q307" s="75">
        <f>IFERROR(Canaplanta[[#This Row],[Área Plantada(Ha)]]/Canaplanta[[#This Row],[Pessoas]],"")</f>
        <v>0.45</v>
      </c>
      <c r="R307" s="75"/>
    </row>
    <row r="308" spans="2:18" x14ac:dyDescent="0.25">
      <c r="B308" t="s">
        <v>27</v>
      </c>
      <c r="C308" s="98">
        <v>42967</v>
      </c>
      <c r="D308" s="73" t="str">
        <f>PROPER(TEXT(Canaplanta[[#This Row],[Data Plantio]],"mmm"))</f>
        <v>Ago</v>
      </c>
      <c r="E308" s="73">
        <f>YEAR(Canaplanta[[#This Row],[Data Plantio]])</f>
        <v>2017</v>
      </c>
      <c r="F308" s="83">
        <v>3021</v>
      </c>
      <c r="G308" s="83">
        <v>1</v>
      </c>
      <c r="H308" s="83">
        <v>30</v>
      </c>
      <c r="I308" s="83" t="s">
        <v>5</v>
      </c>
      <c r="J308" s="83">
        <v>3.33</v>
      </c>
      <c r="K308" s="83" t="s">
        <v>11</v>
      </c>
      <c r="L308" s="83" t="s">
        <v>28</v>
      </c>
      <c r="M308" s="83" t="s">
        <v>44</v>
      </c>
      <c r="N308" s="83" t="s">
        <v>3</v>
      </c>
      <c r="O308" s="74">
        <f>(10000/1.5)*Canaplanta[[#This Row],[Área Plantada(Ha)]]</f>
        <v>22200</v>
      </c>
      <c r="P308" s="73">
        <v>6</v>
      </c>
      <c r="Q308" s="75">
        <f>IFERROR(Canaplanta[[#This Row],[Área Plantada(Ha)]]/Canaplanta[[#This Row],[Pessoas]],"")</f>
        <v>0.55500000000000005</v>
      </c>
      <c r="R308" s="75"/>
    </row>
    <row r="309" spans="2:18" x14ac:dyDescent="0.25">
      <c r="B309" t="s">
        <v>27</v>
      </c>
      <c r="C309" s="98">
        <v>42970</v>
      </c>
      <c r="D309" s="73" t="str">
        <f>PROPER(TEXT(Canaplanta[[#This Row],[Data Plantio]],"mmm"))</f>
        <v>Ago</v>
      </c>
      <c r="E309" s="73">
        <f>YEAR(Canaplanta[[#This Row],[Data Plantio]])</f>
        <v>2017</v>
      </c>
      <c r="F309" s="83">
        <v>3021</v>
      </c>
      <c r="G309" s="83">
        <v>1</v>
      </c>
      <c r="H309" s="83">
        <v>14</v>
      </c>
      <c r="I309" s="83" t="s">
        <v>1</v>
      </c>
      <c r="J309" s="83">
        <v>5.33</v>
      </c>
      <c r="K309" s="83" t="s">
        <v>11</v>
      </c>
      <c r="L309" s="83" t="s">
        <v>28</v>
      </c>
      <c r="M309" s="83" t="s">
        <v>45</v>
      </c>
      <c r="N309" s="83" t="s">
        <v>4</v>
      </c>
      <c r="O309" s="74">
        <f>(10000/1.5)*Canaplanta[[#This Row],[Área Plantada(Ha)]]</f>
        <v>35533.333333333336</v>
      </c>
      <c r="P309" s="73">
        <v>6</v>
      </c>
      <c r="Q309" s="75">
        <f>IFERROR(Canaplanta[[#This Row],[Área Plantada(Ha)]]/Canaplanta[[#This Row],[Pessoas]],"")</f>
        <v>0.88833333333333331</v>
      </c>
      <c r="R309" s="75"/>
    </row>
    <row r="310" spans="2:18" x14ac:dyDescent="0.25">
      <c r="B310" t="s">
        <v>27</v>
      </c>
      <c r="C310" s="98">
        <v>42971</v>
      </c>
      <c r="D310" s="73" t="str">
        <f>PROPER(TEXT(Canaplanta[[#This Row],[Data Plantio]],"mmm"))</f>
        <v>Ago</v>
      </c>
      <c r="E310" s="73">
        <f>YEAR(Canaplanta[[#This Row],[Data Plantio]])</f>
        <v>2017</v>
      </c>
      <c r="F310" s="83">
        <v>3021</v>
      </c>
      <c r="G310" s="83">
        <v>1</v>
      </c>
      <c r="H310" s="83">
        <v>30</v>
      </c>
      <c r="I310" s="83" t="s">
        <v>5</v>
      </c>
      <c r="J310" s="83">
        <v>1.01</v>
      </c>
      <c r="K310" s="83" t="s">
        <v>11</v>
      </c>
      <c r="L310" s="83" t="s">
        <v>28</v>
      </c>
      <c r="M310" s="83" t="s">
        <v>44</v>
      </c>
      <c r="N310" s="83" t="s">
        <v>4</v>
      </c>
      <c r="O310" s="74">
        <f>(10000/1.5)*Canaplanta[[#This Row],[Área Plantada(Ha)]]</f>
        <v>6733.3333333333339</v>
      </c>
      <c r="P310" s="73">
        <v>6</v>
      </c>
      <c r="Q310" s="75">
        <f>IFERROR(Canaplanta[[#This Row],[Área Plantada(Ha)]]/Canaplanta[[#This Row],[Pessoas]],"")</f>
        <v>0.16833333333333333</v>
      </c>
      <c r="R310" s="75"/>
    </row>
    <row r="311" spans="2:18" x14ac:dyDescent="0.25">
      <c r="B311" t="s">
        <v>27</v>
      </c>
      <c r="C311" s="98">
        <v>42971</v>
      </c>
      <c r="D311" s="73" t="str">
        <f>PROPER(TEXT(Canaplanta[[#This Row],[Data Plantio]],"mmm"))</f>
        <v>Ago</v>
      </c>
      <c r="E311" s="73">
        <f>YEAR(Canaplanta[[#This Row],[Data Plantio]])</f>
        <v>2017</v>
      </c>
      <c r="F311" s="83">
        <v>3021</v>
      </c>
      <c r="G311" s="83">
        <v>1</v>
      </c>
      <c r="H311" s="83">
        <v>21</v>
      </c>
      <c r="I311" s="83" t="s">
        <v>1</v>
      </c>
      <c r="J311" s="83">
        <v>7</v>
      </c>
      <c r="K311" s="83" t="s">
        <v>11</v>
      </c>
      <c r="L311" s="83" t="s">
        <v>28</v>
      </c>
      <c r="M311" s="83" t="s">
        <v>45</v>
      </c>
      <c r="N311" s="83" t="s">
        <v>3</v>
      </c>
      <c r="O311" s="74">
        <f>(10000/1.5)*Canaplanta[[#This Row],[Área Plantada(Ha)]]</f>
        <v>46666.666666666672</v>
      </c>
      <c r="P311" s="73">
        <v>6</v>
      </c>
      <c r="Q311" s="75">
        <f>IFERROR(Canaplanta[[#This Row],[Área Plantada(Ha)]]/Canaplanta[[#This Row],[Pessoas]],"")</f>
        <v>1.1666666666666667</v>
      </c>
      <c r="R311" s="75"/>
    </row>
    <row r="312" spans="2:18" x14ac:dyDescent="0.25">
      <c r="B312" t="s">
        <v>27</v>
      </c>
      <c r="C312" s="98">
        <v>42972</v>
      </c>
      <c r="D312" s="73" t="str">
        <f>PROPER(TEXT(Canaplanta[[#This Row],[Data Plantio]],"mmm"))</f>
        <v>Ago</v>
      </c>
      <c r="E312" s="73">
        <f>YEAR(Canaplanta[[#This Row],[Data Plantio]])</f>
        <v>2017</v>
      </c>
      <c r="F312" s="83">
        <v>3001</v>
      </c>
      <c r="G312" s="83">
        <v>1</v>
      </c>
      <c r="H312" s="83">
        <v>9</v>
      </c>
      <c r="I312" s="83" t="s">
        <v>1</v>
      </c>
      <c r="J312" s="83">
        <v>4.55</v>
      </c>
      <c r="K312" s="83" t="s">
        <v>11</v>
      </c>
      <c r="L312" s="83" t="s">
        <v>28</v>
      </c>
      <c r="M312" s="83" t="s">
        <v>44</v>
      </c>
      <c r="N312" s="83" t="s">
        <v>4</v>
      </c>
      <c r="O312" s="74">
        <f>(10000/1.5)*Canaplanta[[#This Row],[Área Plantada(Ha)]]</f>
        <v>30333.333333333332</v>
      </c>
      <c r="P312" s="73">
        <v>6</v>
      </c>
      <c r="Q312" s="75">
        <f>IFERROR(Canaplanta[[#This Row],[Área Plantada(Ha)]]/Canaplanta[[#This Row],[Pessoas]],"")</f>
        <v>0.7583333333333333</v>
      </c>
      <c r="R312" s="75"/>
    </row>
    <row r="313" spans="2:18" x14ac:dyDescent="0.25">
      <c r="B313" t="s">
        <v>27</v>
      </c>
      <c r="C313" s="98">
        <v>42972</v>
      </c>
      <c r="D313" s="73" t="str">
        <f>PROPER(TEXT(Canaplanta[[#This Row],[Data Plantio]],"mmm"))</f>
        <v>Ago</v>
      </c>
      <c r="E313" s="73">
        <f>YEAR(Canaplanta[[#This Row],[Data Plantio]])</f>
        <v>2017</v>
      </c>
      <c r="F313" s="83">
        <v>3010</v>
      </c>
      <c r="G313" s="83">
        <v>1</v>
      </c>
      <c r="H313" s="83">
        <v>1</v>
      </c>
      <c r="I313" s="83" t="s">
        <v>1</v>
      </c>
      <c r="J313" s="83">
        <v>0.95</v>
      </c>
      <c r="K313" s="83" t="s">
        <v>11</v>
      </c>
      <c r="L313" s="83" t="s">
        <v>28</v>
      </c>
      <c r="M313" s="83" t="s">
        <v>44</v>
      </c>
      <c r="N313" s="83" t="s">
        <v>3</v>
      </c>
      <c r="O313" s="74">
        <f>(10000/1.5)*Canaplanta[[#This Row],[Área Plantada(Ha)]]</f>
        <v>6333.333333333333</v>
      </c>
      <c r="P313" s="73">
        <v>6</v>
      </c>
      <c r="Q313" s="75">
        <f>IFERROR(Canaplanta[[#This Row],[Área Plantada(Ha)]]/Canaplanta[[#This Row],[Pessoas]],"")</f>
        <v>0.15833333333333333</v>
      </c>
      <c r="R313" s="75"/>
    </row>
    <row r="314" spans="2:18" x14ac:dyDescent="0.25">
      <c r="B314" t="s">
        <v>27</v>
      </c>
      <c r="C314" s="98">
        <v>42972</v>
      </c>
      <c r="D314" s="73" t="str">
        <f>PROPER(TEXT(Canaplanta[[#This Row],[Data Plantio]],"mmm"))</f>
        <v>Ago</v>
      </c>
      <c r="E314" s="73">
        <f>YEAR(Canaplanta[[#This Row],[Data Plantio]])</f>
        <v>2017</v>
      </c>
      <c r="F314" s="83">
        <v>3021</v>
      </c>
      <c r="G314" s="83">
        <v>3</v>
      </c>
      <c r="H314" s="83">
        <v>21</v>
      </c>
      <c r="I314" s="83" t="s">
        <v>1</v>
      </c>
      <c r="J314" s="83">
        <v>8.5</v>
      </c>
      <c r="K314" s="83" t="s">
        <v>11</v>
      </c>
      <c r="L314" s="83" t="s">
        <v>28</v>
      </c>
      <c r="M314" s="83" t="s">
        <v>45</v>
      </c>
      <c r="N314" s="83" t="s">
        <v>3</v>
      </c>
      <c r="O314" s="74">
        <f>(10000/1.5)*Canaplanta[[#This Row],[Área Plantada(Ha)]]</f>
        <v>56666.666666666672</v>
      </c>
      <c r="P314" s="73">
        <v>6</v>
      </c>
      <c r="Q314" s="75">
        <f>IFERROR(Canaplanta[[#This Row],[Área Plantada(Ha)]]/Canaplanta[[#This Row],[Pessoas]],"")</f>
        <v>1.4166666666666667</v>
      </c>
      <c r="R314" s="75"/>
    </row>
    <row r="315" spans="2:18" x14ac:dyDescent="0.25">
      <c r="B315" t="s">
        <v>27</v>
      </c>
      <c r="C315" s="98">
        <v>42975</v>
      </c>
      <c r="D315" s="73" t="str">
        <f>PROPER(TEXT(Canaplanta[[#This Row],[Data Plantio]],"mmm"))</f>
        <v>Ago</v>
      </c>
      <c r="E315" s="73">
        <f>YEAR(Canaplanta[[#This Row],[Data Plantio]])</f>
        <v>2017</v>
      </c>
      <c r="F315" s="83">
        <v>3010</v>
      </c>
      <c r="G315" s="83">
        <v>1</v>
      </c>
      <c r="H315" s="83">
        <v>1</v>
      </c>
      <c r="I315" s="83" t="s">
        <v>20</v>
      </c>
      <c r="J315" s="83">
        <v>2.2000000000000002</v>
      </c>
      <c r="K315" s="83" t="s">
        <v>11</v>
      </c>
      <c r="L315" s="83" t="s">
        <v>28</v>
      </c>
      <c r="M315" s="83" t="s">
        <v>44</v>
      </c>
      <c r="N315" s="83" t="s">
        <v>4</v>
      </c>
      <c r="O315" s="74">
        <f>(10000/1.5)*Canaplanta[[#This Row],[Área Plantada(Ha)]]</f>
        <v>14666.666666666668</v>
      </c>
      <c r="P315" s="73">
        <v>6</v>
      </c>
      <c r="Q315" s="75">
        <f>IFERROR(Canaplanta[[#This Row],[Área Plantada(Ha)]]/Canaplanta[[#This Row],[Pessoas]],"")</f>
        <v>0.3666666666666667</v>
      </c>
      <c r="R315" s="75"/>
    </row>
    <row r="316" spans="2:18" x14ac:dyDescent="0.25">
      <c r="B316" t="s">
        <v>27</v>
      </c>
      <c r="C316" s="98">
        <v>42975</v>
      </c>
      <c r="D316" s="73" t="str">
        <f>PROPER(TEXT(Canaplanta[[#This Row],[Data Plantio]],"mmm"))</f>
        <v>Ago</v>
      </c>
      <c r="E316" s="73">
        <f>YEAR(Canaplanta[[#This Row],[Data Plantio]])</f>
        <v>2017</v>
      </c>
      <c r="F316" s="83">
        <v>3021</v>
      </c>
      <c r="G316" s="83">
        <v>3</v>
      </c>
      <c r="H316" s="83">
        <v>21</v>
      </c>
      <c r="I316" s="83" t="s">
        <v>1</v>
      </c>
      <c r="J316" s="83">
        <v>2</v>
      </c>
      <c r="K316" s="83" t="s">
        <v>11</v>
      </c>
      <c r="L316" s="83" t="s">
        <v>28</v>
      </c>
      <c r="M316" s="83" t="s">
        <v>45</v>
      </c>
      <c r="N316" s="83" t="s">
        <v>3</v>
      </c>
      <c r="O316" s="74">
        <f>(10000/1.5)*Canaplanta[[#This Row],[Área Plantada(Ha)]]</f>
        <v>13333.333333333334</v>
      </c>
      <c r="P316" s="73">
        <v>6</v>
      </c>
      <c r="Q316" s="75">
        <f>IFERROR(Canaplanta[[#This Row],[Área Plantada(Ha)]]/Canaplanta[[#This Row],[Pessoas]],"")</f>
        <v>0.33333333333333331</v>
      </c>
      <c r="R316" s="75"/>
    </row>
    <row r="317" spans="2:18" x14ac:dyDescent="0.25">
      <c r="B317" t="s">
        <v>27</v>
      </c>
      <c r="C317" s="98">
        <v>42976</v>
      </c>
      <c r="D317" s="73" t="str">
        <f>PROPER(TEXT(Canaplanta[[#This Row],[Data Plantio]],"mmm"))</f>
        <v>Ago</v>
      </c>
      <c r="E317" s="73">
        <f>YEAR(Canaplanta[[#This Row],[Data Plantio]])</f>
        <v>2017</v>
      </c>
      <c r="F317" s="83">
        <v>3021</v>
      </c>
      <c r="G317" s="83">
        <v>3</v>
      </c>
      <c r="H317" s="83">
        <v>21</v>
      </c>
      <c r="I317" s="83" t="s">
        <v>1</v>
      </c>
      <c r="J317" s="83">
        <v>1</v>
      </c>
      <c r="K317" s="83" t="s">
        <v>11</v>
      </c>
      <c r="L317" s="83" t="s">
        <v>28</v>
      </c>
      <c r="M317" s="83" t="s">
        <v>45</v>
      </c>
      <c r="N317" s="83" t="s">
        <v>3</v>
      </c>
      <c r="O317" s="74">
        <f>(10000/1.5)*Canaplanta[[#This Row],[Área Plantada(Ha)]]</f>
        <v>6666.666666666667</v>
      </c>
      <c r="P317" s="73">
        <v>6</v>
      </c>
      <c r="Q317" s="75">
        <f>IFERROR(Canaplanta[[#This Row],[Área Plantada(Ha)]]/Canaplanta[[#This Row],[Pessoas]],"")</f>
        <v>0.16666666666666666</v>
      </c>
      <c r="R317" s="75"/>
    </row>
    <row r="318" spans="2:18" x14ac:dyDescent="0.25">
      <c r="B318" t="s">
        <v>27</v>
      </c>
      <c r="C318" s="98">
        <v>42978</v>
      </c>
      <c r="D318" s="73" t="str">
        <f>PROPER(TEXT(Canaplanta[[#This Row],[Data Plantio]],"mmm"))</f>
        <v>Ago</v>
      </c>
      <c r="E318" s="73">
        <f>YEAR(Canaplanta[[#This Row],[Data Plantio]])</f>
        <v>2017</v>
      </c>
      <c r="F318" s="83">
        <v>3043</v>
      </c>
      <c r="G318" s="83">
        <v>1</v>
      </c>
      <c r="H318" s="83">
        <v>9</v>
      </c>
      <c r="I318" s="83" t="s">
        <v>1</v>
      </c>
      <c r="J318" s="83">
        <v>2.04</v>
      </c>
      <c r="K318" s="83" t="s">
        <v>11</v>
      </c>
      <c r="L318" s="83" t="s">
        <v>28</v>
      </c>
      <c r="M318" s="83" t="s">
        <v>44</v>
      </c>
      <c r="N318" s="83" t="s">
        <v>3</v>
      </c>
      <c r="O318" s="74">
        <f>(10000/1.5)*Canaplanta[[#This Row],[Área Plantada(Ha)]]</f>
        <v>13600</v>
      </c>
      <c r="P318" s="73">
        <v>6</v>
      </c>
      <c r="Q318" s="75">
        <f>IFERROR(Canaplanta[[#This Row],[Área Plantada(Ha)]]/Canaplanta[[#This Row],[Pessoas]],"")</f>
        <v>0.34</v>
      </c>
      <c r="R318" s="75"/>
    </row>
    <row r="319" spans="2:18" x14ac:dyDescent="0.25">
      <c r="B319" t="s">
        <v>27</v>
      </c>
      <c r="C319" s="98">
        <v>42978</v>
      </c>
      <c r="D319" s="73" t="str">
        <f>PROPER(TEXT(Canaplanta[[#This Row],[Data Plantio]],"mmm"))</f>
        <v>Ago</v>
      </c>
      <c r="E319" s="73">
        <f>YEAR(Canaplanta[[#This Row],[Data Plantio]])</f>
        <v>2017</v>
      </c>
      <c r="F319" s="83">
        <v>3021</v>
      </c>
      <c r="G319" s="83">
        <v>3</v>
      </c>
      <c r="H319" s="83">
        <v>21</v>
      </c>
      <c r="I319" s="83" t="s">
        <v>1</v>
      </c>
      <c r="J319" s="83">
        <v>3.9</v>
      </c>
      <c r="K319" s="83" t="s">
        <v>11</v>
      </c>
      <c r="L319" s="83" t="s">
        <v>28</v>
      </c>
      <c r="M319" s="83" t="s">
        <v>45</v>
      </c>
      <c r="N319" s="83" t="s">
        <v>3</v>
      </c>
      <c r="O319" s="74">
        <f>(10000/1.5)*Canaplanta[[#This Row],[Área Plantada(Ha)]]</f>
        <v>26000</v>
      </c>
      <c r="P319" s="73">
        <v>6</v>
      </c>
      <c r="Q319" s="75">
        <f>IFERROR(Canaplanta[[#This Row],[Área Plantada(Ha)]]/Canaplanta[[#This Row],[Pessoas]],"")</f>
        <v>0.65</v>
      </c>
      <c r="R319" s="75"/>
    </row>
    <row r="320" spans="2:18" x14ac:dyDescent="0.25">
      <c r="B320" t="s">
        <v>27</v>
      </c>
      <c r="C320" s="98">
        <v>42979</v>
      </c>
      <c r="D320" s="73" t="str">
        <f>PROPER(TEXT(Canaplanta[[#This Row],[Data Plantio]],"mmm"))</f>
        <v>Set</v>
      </c>
      <c r="E320" s="73">
        <f>YEAR(Canaplanta[[#This Row],[Data Plantio]])</f>
        <v>2017</v>
      </c>
      <c r="F320" s="83">
        <v>3043</v>
      </c>
      <c r="G320" s="83">
        <v>1</v>
      </c>
      <c r="H320" s="83">
        <v>9</v>
      </c>
      <c r="I320" s="83" t="s">
        <v>1</v>
      </c>
      <c r="J320" s="83">
        <v>2.4900000000000002</v>
      </c>
      <c r="K320" s="83" t="s">
        <v>11</v>
      </c>
      <c r="L320" s="83" t="s">
        <v>28</v>
      </c>
      <c r="M320" s="83" t="s">
        <v>44</v>
      </c>
      <c r="N320" s="83" t="s">
        <v>3</v>
      </c>
      <c r="O320" s="74">
        <f>(10000/1.5)*Canaplanta[[#This Row],[Área Plantada(Ha)]]</f>
        <v>16600.000000000004</v>
      </c>
      <c r="P320" s="73">
        <v>6</v>
      </c>
      <c r="Q320" s="75">
        <f>IFERROR(Canaplanta[[#This Row],[Área Plantada(Ha)]]/Canaplanta[[#This Row],[Pessoas]],"")</f>
        <v>0.41500000000000004</v>
      </c>
      <c r="R320" s="75"/>
    </row>
    <row r="321" spans="2:18" x14ac:dyDescent="0.25">
      <c r="B321" t="s">
        <v>27</v>
      </c>
      <c r="C321" s="98">
        <v>42979</v>
      </c>
      <c r="D321" s="73" t="str">
        <f>PROPER(TEXT(Canaplanta[[#This Row],[Data Plantio]],"mmm"))</f>
        <v>Set</v>
      </c>
      <c r="E321" s="73">
        <f>YEAR(Canaplanta[[#This Row],[Data Plantio]])</f>
        <v>2017</v>
      </c>
      <c r="F321" s="83">
        <v>3021</v>
      </c>
      <c r="G321" s="83">
        <v>3</v>
      </c>
      <c r="H321" s="83">
        <v>21</v>
      </c>
      <c r="I321" s="83" t="s">
        <v>1</v>
      </c>
      <c r="J321" s="83">
        <v>8.5</v>
      </c>
      <c r="K321" s="83" t="s">
        <v>11</v>
      </c>
      <c r="L321" s="83" t="s">
        <v>28</v>
      </c>
      <c r="M321" s="83" t="s">
        <v>45</v>
      </c>
      <c r="N321" s="83" t="s">
        <v>3</v>
      </c>
      <c r="O321" s="74">
        <f>(10000/1.5)*Canaplanta[[#This Row],[Área Plantada(Ha)]]</f>
        <v>56666.666666666672</v>
      </c>
      <c r="P321" s="73">
        <v>6</v>
      </c>
      <c r="Q321" s="75">
        <f>IFERROR(Canaplanta[[#This Row],[Área Plantada(Ha)]]/Canaplanta[[#This Row],[Pessoas]],"")</f>
        <v>1.4166666666666667</v>
      </c>
      <c r="R321" s="75"/>
    </row>
    <row r="322" spans="2:18" x14ac:dyDescent="0.25">
      <c r="B322" t="s">
        <v>27</v>
      </c>
      <c r="C322" s="98">
        <v>42980</v>
      </c>
      <c r="D322" s="73" t="str">
        <f>PROPER(TEXT(Canaplanta[[#This Row],[Data Plantio]],"mmm"))</f>
        <v>Set</v>
      </c>
      <c r="E322" s="73">
        <f>YEAR(Canaplanta[[#This Row],[Data Plantio]])</f>
        <v>2017</v>
      </c>
      <c r="F322" s="83">
        <v>3021</v>
      </c>
      <c r="G322" s="83">
        <v>3</v>
      </c>
      <c r="H322" s="83">
        <v>21</v>
      </c>
      <c r="I322" s="83" t="s">
        <v>1</v>
      </c>
      <c r="J322" s="83">
        <v>7.8</v>
      </c>
      <c r="K322" s="83" t="s">
        <v>11</v>
      </c>
      <c r="L322" s="83" t="s">
        <v>28</v>
      </c>
      <c r="M322" s="83" t="s">
        <v>45</v>
      </c>
      <c r="N322" s="83" t="s">
        <v>4</v>
      </c>
      <c r="O322" s="74">
        <f>(10000/1.5)*Canaplanta[[#This Row],[Área Plantada(Ha)]]</f>
        <v>52000</v>
      </c>
      <c r="P322" s="73">
        <v>6</v>
      </c>
      <c r="Q322" s="75">
        <f>IFERROR(Canaplanta[[#This Row],[Área Plantada(Ha)]]/Canaplanta[[#This Row],[Pessoas]],"")</f>
        <v>1.3</v>
      </c>
      <c r="R322" s="75"/>
    </row>
    <row r="323" spans="2:18" x14ac:dyDescent="0.25">
      <c r="B323" t="s">
        <v>27</v>
      </c>
      <c r="C323" s="98">
        <v>42982</v>
      </c>
      <c r="D323" s="73" t="str">
        <f>PROPER(TEXT(Canaplanta[[#This Row],[Data Plantio]],"mmm"))</f>
        <v>Set</v>
      </c>
      <c r="E323" s="73">
        <f>YEAR(Canaplanta[[#This Row],[Data Plantio]])</f>
        <v>2017</v>
      </c>
      <c r="F323" s="83">
        <v>3043</v>
      </c>
      <c r="G323" s="83">
        <v>1</v>
      </c>
      <c r="H323" s="83">
        <v>9</v>
      </c>
      <c r="I323" s="83" t="s">
        <v>1</v>
      </c>
      <c r="J323" s="83">
        <v>2.2000000000000002</v>
      </c>
      <c r="K323" s="83" t="s">
        <v>11</v>
      </c>
      <c r="L323" s="83" t="s">
        <v>28</v>
      </c>
      <c r="M323" s="83" t="s">
        <v>44</v>
      </c>
      <c r="N323" s="83" t="s">
        <v>4</v>
      </c>
      <c r="O323" s="74">
        <f>(10000/1.5)*Canaplanta[[#This Row],[Área Plantada(Ha)]]</f>
        <v>14666.666666666668</v>
      </c>
      <c r="P323" s="73">
        <v>6</v>
      </c>
      <c r="Q323" s="75">
        <f>IFERROR(Canaplanta[[#This Row],[Área Plantada(Ha)]]/Canaplanta[[#This Row],[Pessoas]],"")</f>
        <v>0.3666666666666667</v>
      </c>
      <c r="R323" s="75"/>
    </row>
    <row r="324" spans="2:18" x14ac:dyDescent="0.25">
      <c r="B324" t="s">
        <v>27</v>
      </c>
      <c r="C324" s="98">
        <v>42982</v>
      </c>
      <c r="D324" s="73" t="str">
        <f>PROPER(TEXT(Canaplanta[[#This Row],[Data Plantio]],"mmm"))</f>
        <v>Set</v>
      </c>
      <c r="E324" s="73">
        <f>YEAR(Canaplanta[[#This Row],[Data Plantio]])</f>
        <v>2017</v>
      </c>
      <c r="F324" s="83">
        <v>3010</v>
      </c>
      <c r="G324" s="83">
        <v>1</v>
      </c>
      <c r="H324" s="83">
        <v>5</v>
      </c>
      <c r="I324" s="83" t="s">
        <v>20</v>
      </c>
      <c r="J324" s="83">
        <v>2.5</v>
      </c>
      <c r="K324" s="83" t="s">
        <v>11</v>
      </c>
      <c r="L324" s="83" t="s">
        <v>28</v>
      </c>
      <c r="M324" s="83" t="s">
        <v>46</v>
      </c>
      <c r="N324" s="83" t="s">
        <v>3</v>
      </c>
      <c r="O324" s="74">
        <f>(10000/1.5)*Canaplanta[[#This Row],[Área Plantada(Ha)]]</f>
        <v>16666.666666666668</v>
      </c>
      <c r="P324" s="73">
        <v>6</v>
      </c>
      <c r="Q324" s="75">
        <f>IFERROR(Canaplanta[[#This Row],[Área Plantada(Ha)]]/Canaplanta[[#This Row],[Pessoas]],"")</f>
        <v>0.41666666666666669</v>
      </c>
      <c r="R324" s="75"/>
    </row>
    <row r="325" spans="2:18" x14ac:dyDescent="0.25">
      <c r="B325" t="s">
        <v>27</v>
      </c>
      <c r="C325" s="98">
        <v>42982</v>
      </c>
      <c r="D325" s="73" t="str">
        <f>PROPER(TEXT(Canaplanta[[#This Row],[Data Plantio]],"mmm"))</f>
        <v>Set</v>
      </c>
      <c r="E325" s="73">
        <f>YEAR(Canaplanta[[#This Row],[Data Plantio]])</f>
        <v>2017</v>
      </c>
      <c r="F325" s="83">
        <v>3010</v>
      </c>
      <c r="G325" s="83">
        <v>1</v>
      </c>
      <c r="H325" s="83">
        <v>6</v>
      </c>
      <c r="I325" s="83" t="s">
        <v>20</v>
      </c>
      <c r="J325" s="83">
        <v>1.9</v>
      </c>
      <c r="K325" s="83" t="s">
        <v>11</v>
      </c>
      <c r="L325" s="83" t="s">
        <v>28</v>
      </c>
      <c r="M325" s="83" t="s">
        <v>45</v>
      </c>
      <c r="N325" s="83" t="s">
        <v>3</v>
      </c>
      <c r="O325" s="74">
        <f>(10000/1.5)*Canaplanta[[#This Row],[Área Plantada(Ha)]]</f>
        <v>12666.666666666666</v>
      </c>
      <c r="P325" s="73">
        <v>6</v>
      </c>
      <c r="Q325" s="75">
        <f>IFERROR(Canaplanta[[#This Row],[Área Plantada(Ha)]]/Canaplanta[[#This Row],[Pessoas]],"")</f>
        <v>0.31666666666666665</v>
      </c>
      <c r="R325" s="75"/>
    </row>
    <row r="326" spans="2:18" x14ac:dyDescent="0.25">
      <c r="B326" t="s">
        <v>27</v>
      </c>
      <c r="C326" s="98">
        <v>42982</v>
      </c>
      <c r="D326" s="73" t="str">
        <f>PROPER(TEXT(Canaplanta[[#This Row],[Data Plantio]],"mmm"))</f>
        <v>Set</v>
      </c>
      <c r="E326" s="73">
        <f>YEAR(Canaplanta[[#This Row],[Data Plantio]])</f>
        <v>2017</v>
      </c>
      <c r="F326" s="83">
        <v>3010</v>
      </c>
      <c r="G326" s="83">
        <v>1</v>
      </c>
      <c r="H326" s="83">
        <v>7</v>
      </c>
      <c r="I326" s="83" t="s">
        <v>20</v>
      </c>
      <c r="J326" s="83">
        <v>0.8</v>
      </c>
      <c r="K326" s="83" t="s">
        <v>11</v>
      </c>
      <c r="L326" s="83" t="s">
        <v>28</v>
      </c>
      <c r="M326" s="83" t="s">
        <v>45</v>
      </c>
      <c r="N326" s="83" t="s">
        <v>4</v>
      </c>
      <c r="O326" s="74">
        <f>(10000/1.5)*Canaplanta[[#This Row],[Área Plantada(Ha)]]</f>
        <v>5333.3333333333339</v>
      </c>
      <c r="P326" s="73">
        <v>6</v>
      </c>
      <c r="Q326" s="75">
        <f>IFERROR(Canaplanta[[#This Row],[Área Plantada(Ha)]]/Canaplanta[[#This Row],[Pessoas]],"")</f>
        <v>0.13333333333333333</v>
      </c>
      <c r="R326" s="75"/>
    </row>
    <row r="327" spans="2:18" x14ac:dyDescent="0.25">
      <c r="B327" t="s">
        <v>27</v>
      </c>
      <c r="C327" s="98">
        <v>42983</v>
      </c>
      <c r="D327" s="73" t="str">
        <f>PROPER(TEXT(Canaplanta[[#This Row],[Data Plantio]],"mmm"))</f>
        <v>Set</v>
      </c>
      <c r="E327" s="73">
        <f>YEAR(Canaplanta[[#This Row],[Data Plantio]])</f>
        <v>2017</v>
      </c>
      <c r="F327" s="83">
        <v>3010</v>
      </c>
      <c r="G327" s="83">
        <v>1</v>
      </c>
      <c r="H327" s="83">
        <v>5</v>
      </c>
      <c r="I327" s="83" t="s">
        <v>20</v>
      </c>
      <c r="J327" s="83">
        <v>3.8</v>
      </c>
      <c r="K327" s="83" t="s">
        <v>11</v>
      </c>
      <c r="L327" s="83" t="s">
        <v>28</v>
      </c>
      <c r="M327" s="83" t="s">
        <v>46</v>
      </c>
      <c r="N327" s="83" t="s">
        <v>3</v>
      </c>
      <c r="O327" s="74">
        <f>(10000/1.5)*Canaplanta[[#This Row],[Área Plantada(Ha)]]</f>
        <v>25333.333333333332</v>
      </c>
      <c r="P327" s="73">
        <v>6</v>
      </c>
      <c r="Q327" s="75">
        <f>IFERROR(Canaplanta[[#This Row],[Área Plantada(Ha)]]/Canaplanta[[#This Row],[Pessoas]],"")</f>
        <v>0.6333333333333333</v>
      </c>
      <c r="R327" s="75"/>
    </row>
    <row r="328" spans="2:18" x14ac:dyDescent="0.25">
      <c r="B328" t="s">
        <v>27</v>
      </c>
      <c r="C328" s="98">
        <v>42983</v>
      </c>
      <c r="D328" s="73" t="str">
        <f>PROPER(TEXT(Canaplanta[[#This Row],[Data Plantio]],"mmm"))</f>
        <v>Set</v>
      </c>
      <c r="E328" s="73">
        <f>YEAR(Canaplanta[[#This Row],[Data Plantio]])</f>
        <v>2017</v>
      </c>
      <c r="F328" s="83">
        <v>3010</v>
      </c>
      <c r="G328" s="83">
        <v>1</v>
      </c>
      <c r="H328" s="83">
        <v>6</v>
      </c>
      <c r="I328" s="83" t="s">
        <v>20</v>
      </c>
      <c r="J328" s="83">
        <v>2.5</v>
      </c>
      <c r="K328" s="83" t="s">
        <v>11</v>
      </c>
      <c r="L328" s="83" t="s">
        <v>28</v>
      </c>
      <c r="M328" s="83" t="s">
        <v>46</v>
      </c>
      <c r="N328" s="83" t="s">
        <v>3</v>
      </c>
      <c r="O328" s="74">
        <f>(10000/1.5)*Canaplanta[[#This Row],[Área Plantada(Ha)]]</f>
        <v>16666.666666666668</v>
      </c>
      <c r="P328" s="73">
        <v>6</v>
      </c>
      <c r="Q328" s="75">
        <f>IFERROR(Canaplanta[[#This Row],[Área Plantada(Ha)]]/Canaplanta[[#This Row],[Pessoas]],"")</f>
        <v>0.41666666666666669</v>
      </c>
      <c r="R328" s="75"/>
    </row>
    <row r="329" spans="2:18" x14ac:dyDescent="0.25">
      <c r="B329" t="s">
        <v>27</v>
      </c>
      <c r="C329" s="98">
        <v>42983</v>
      </c>
      <c r="D329" s="73" t="str">
        <f>PROPER(TEXT(Canaplanta[[#This Row],[Data Plantio]],"mmm"))</f>
        <v>Set</v>
      </c>
      <c r="E329" s="73">
        <f>YEAR(Canaplanta[[#This Row],[Data Plantio]])</f>
        <v>2017</v>
      </c>
      <c r="F329" s="83">
        <v>3010</v>
      </c>
      <c r="G329" s="83">
        <v>1</v>
      </c>
      <c r="H329" s="83">
        <v>6</v>
      </c>
      <c r="I329" s="83" t="s">
        <v>20</v>
      </c>
      <c r="J329" s="83">
        <v>2.6</v>
      </c>
      <c r="K329" s="83" t="s">
        <v>11</v>
      </c>
      <c r="L329" s="83" t="s">
        <v>28</v>
      </c>
      <c r="M329" s="83" t="s">
        <v>45</v>
      </c>
      <c r="N329" s="83" t="s">
        <v>3</v>
      </c>
      <c r="O329" s="74">
        <f>(10000/1.5)*Canaplanta[[#This Row],[Área Plantada(Ha)]]</f>
        <v>17333.333333333336</v>
      </c>
      <c r="P329" s="73">
        <v>6</v>
      </c>
      <c r="Q329" s="75">
        <f>IFERROR(Canaplanta[[#This Row],[Área Plantada(Ha)]]/Canaplanta[[#This Row],[Pessoas]],"")</f>
        <v>0.43333333333333335</v>
      </c>
      <c r="R329" s="75"/>
    </row>
    <row r="330" spans="2:18" x14ac:dyDescent="0.25">
      <c r="B330" t="s">
        <v>27</v>
      </c>
      <c r="C330" s="98">
        <v>42984</v>
      </c>
      <c r="D330" s="73" t="str">
        <f>PROPER(TEXT(Canaplanta[[#This Row],[Data Plantio]],"mmm"))</f>
        <v>Set</v>
      </c>
      <c r="E330" s="73">
        <f>YEAR(Canaplanta[[#This Row],[Data Plantio]])</f>
        <v>2017</v>
      </c>
      <c r="F330" s="83">
        <v>3010</v>
      </c>
      <c r="G330" s="83">
        <v>1</v>
      </c>
      <c r="H330" s="83">
        <v>5</v>
      </c>
      <c r="I330" s="83" t="s">
        <v>20</v>
      </c>
      <c r="J330" s="83">
        <v>1.2</v>
      </c>
      <c r="K330" s="83" t="s">
        <v>11</v>
      </c>
      <c r="L330" s="83" t="s">
        <v>28</v>
      </c>
      <c r="M330" s="83" t="s">
        <v>44</v>
      </c>
      <c r="N330" s="83" t="s">
        <v>4</v>
      </c>
      <c r="O330" s="74">
        <f>(10000/1.5)*Canaplanta[[#This Row],[Área Plantada(Ha)]]</f>
        <v>8000</v>
      </c>
      <c r="P330" s="73">
        <v>6</v>
      </c>
      <c r="Q330" s="75">
        <f>IFERROR(Canaplanta[[#This Row],[Área Plantada(Ha)]]/Canaplanta[[#This Row],[Pessoas]],"")</f>
        <v>0.19999999999999998</v>
      </c>
      <c r="R330" s="75"/>
    </row>
    <row r="331" spans="2:18" x14ac:dyDescent="0.25">
      <c r="B331" t="s">
        <v>27</v>
      </c>
      <c r="C331" s="98">
        <v>42984</v>
      </c>
      <c r="D331" s="73" t="str">
        <f>PROPER(TEXT(Canaplanta[[#This Row],[Data Plantio]],"mmm"))</f>
        <v>Set</v>
      </c>
      <c r="E331" s="73">
        <f>YEAR(Canaplanta[[#This Row],[Data Plantio]])</f>
        <v>2017</v>
      </c>
      <c r="F331" s="83">
        <v>3043</v>
      </c>
      <c r="G331" s="83">
        <v>1</v>
      </c>
      <c r="H331" s="83">
        <v>5</v>
      </c>
      <c r="I331" s="83" t="s">
        <v>5</v>
      </c>
      <c r="J331" s="83">
        <v>6.3</v>
      </c>
      <c r="K331" s="83" t="s">
        <v>11</v>
      </c>
      <c r="L331" s="83" t="s">
        <v>28</v>
      </c>
      <c r="M331" s="83" t="s">
        <v>45</v>
      </c>
      <c r="N331" s="83" t="s">
        <v>3</v>
      </c>
      <c r="O331" s="74">
        <f>(10000/1.5)*Canaplanta[[#This Row],[Área Plantada(Ha)]]</f>
        <v>42000</v>
      </c>
      <c r="P331" s="73">
        <v>6</v>
      </c>
      <c r="Q331" s="75">
        <f>IFERROR(Canaplanta[[#This Row],[Área Plantada(Ha)]]/Canaplanta[[#This Row],[Pessoas]],"")</f>
        <v>1.05</v>
      </c>
      <c r="R331" s="75"/>
    </row>
    <row r="332" spans="2:18" x14ac:dyDescent="0.25">
      <c r="B332" t="s">
        <v>27</v>
      </c>
      <c r="C332" s="98">
        <v>42986</v>
      </c>
      <c r="D332" s="73" t="str">
        <f>PROPER(TEXT(Canaplanta[[#This Row],[Data Plantio]],"mmm"))</f>
        <v>Set</v>
      </c>
      <c r="E332" s="73">
        <f>YEAR(Canaplanta[[#This Row],[Data Plantio]])</f>
        <v>2017</v>
      </c>
      <c r="F332" s="83">
        <v>3010</v>
      </c>
      <c r="G332" s="83">
        <v>1</v>
      </c>
      <c r="H332" s="83">
        <v>6</v>
      </c>
      <c r="I332" s="83" t="s">
        <v>20</v>
      </c>
      <c r="J332" s="83">
        <v>0.9</v>
      </c>
      <c r="K332" s="83" t="s">
        <v>11</v>
      </c>
      <c r="L332" s="83" t="s">
        <v>28</v>
      </c>
      <c r="M332" s="83" t="s">
        <v>44</v>
      </c>
      <c r="N332" s="83" t="s">
        <v>4</v>
      </c>
      <c r="O332" s="74">
        <f>(10000/1.5)*Canaplanta[[#This Row],[Área Plantada(Ha)]]</f>
        <v>6000</v>
      </c>
      <c r="P332" s="73">
        <v>6</v>
      </c>
      <c r="Q332" s="75">
        <f>IFERROR(Canaplanta[[#This Row],[Área Plantada(Ha)]]/Canaplanta[[#This Row],[Pessoas]],"")</f>
        <v>0.15</v>
      </c>
      <c r="R332" s="75"/>
    </row>
    <row r="333" spans="2:18" x14ac:dyDescent="0.25">
      <c r="B333" t="s">
        <v>27</v>
      </c>
      <c r="C333" s="98">
        <v>42989</v>
      </c>
      <c r="D333" s="73" t="str">
        <f>PROPER(TEXT(Canaplanta[[#This Row],[Data Plantio]],"mmm"))</f>
        <v>Set</v>
      </c>
      <c r="E333" s="73">
        <f>YEAR(Canaplanta[[#This Row],[Data Plantio]])</f>
        <v>2017</v>
      </c>
      <c r="F333" s="83">
        <v>3043</v>
      </c>
      <c r="G333" s="83">
        <v>1</v>
      </c>
      <c r="H333" s="83">
        <v>5</v>
      </c>
      <c r="I333" s="83" t="s">
        <v>5</v>
      </c>
      <c r="J333" s="83">
        <v>3</v>
      </c>
      <c r="K333" s="83" t="s">
        <v>11</v>
      </c>
      <c r="L333" s="83" t="s">
        <v>28</v>
      </c>
      <c r="M333" s="83" t="s">
        <v>46</v>
      </c>
      <c r="N333" s="83" t="s">
        <v>3</v>
      </c>
      <c r="O333" s="74">
        <f>(10000/1.5)*Canaplanta[[#This Row],[Área Plantada(Ha)]]</f>
        <v>20000</v>
      </c>
      <c r="P333" s="73">
        <v>6</v>
      </c>
      <c r="Q333" s="75">
        <f>IFERROR(Canaplanta[[#This Row],[Área Plantada(Ha)]]/Canaplanta[[#This Row],[Pessoas]],"")</f>
        <v>0.5</v>
      </c>
      <c r="R333" s="75"/>
    </row>
    <row r="334" spans="2:18" x14ac:dyDescent="0.25">
      <c r="B334" t="s">
        <v>27</v>
      </c>
      <c r="C334" s="98">
        <v>42989</v>
      </c>
      <c r="D334" s="73" t="str">
        <f>PROPER(TEXT(Canaplanta[[#This Row],[Data Plantio]],"mmm"))</f>
        <v>Set</v>
      </c>
      <c r="E334" s="73">
        <f>YEAR(Canaplanta[[#This Row],[Data Plantio]])</f>
        <v>2017</v>
      </c>
      <c r="F334" s="83">
        <v>3043</v>
      </c>
      <c r="G334" s="83">
        <v>1</v>
      </c>
      <c r="H334" s="83">
        <v>5</v>
      </c>
      <c r="I334" s="83" t="s">
        <v>5</v>
      </c>
      <c r="J334" s="83">
        <v>2.2999999999999998</v>
      </c>
      <c r="K334" s="83" t="s">
        <v>11</v>
      </c>
      <c r="L334" s="83" t="s">
        <v>28</v>
      </c>
      <c r="M334" s="83" t="s">
        <v>45</v>
      </c>
      <c r="N334" s="83" t="s">
        <v>3</v>
      </c>
      <c r="O334" s="74">
        <f>(10000/1.5)*Canaplanta[[#This Row],[Área Plantada(Ha)]]</f>
        <v>15333.333333333332</v>
      </c>
      <c r="P334" s="73">
        <v>6</v>
      </c>
      <c r="Q334" s="75">
        <f>IFERROR(Canaplanta[[#This Row],[Área Plantada(Ha)]]/Canaplanta[[#This Row],[Pessoas]],"")</f>
        <v>0.3833333333333333</v>
      </c>
      <c r="R334" s="75"/>
    </row>
    <row r="335" spans="2:18" x14ac:dyDescent="0.25">
      <c r="B335" t="s">
        <v>27</v>
      </c>
      <c r="C335" s="98">
        <v>42990</v>
      </c>
      <c r="D335" s="73" t="str">
        <f>PROPER(TEXT(Canaplanta[[#This Row],[Data Plantio]],"mmm"))</f>
        <v>Set</v>
      </c>
      <c r="E335" s="73">
        <f>YEAR(Canaplanta[[#This Row],[Data Plantio]])</f>
        <v>2017</v>
      </c>
      <c r="F335" s="83">
        <v>3043</v>
      </c>
      <c r="G335" s="83">
        <v>1</v>
      </c>
      <c r="H335" s="83">
        <v>5</v>
      </c>
      <c r="I335" s="83" t="s">
        <v>5</v>
      </c>
      <c r="J335" s="83">
        <v>4</v>
      </c>
      <c r="K335" s="83" t="s">
        <v>11</v>
      </c>
      <c r="L335" s="83" t="s">
        <v>28</v>
      </c>
      <c r="M335" s="83" t="s">
        <v>45</v>
      </c>
      <c r="N335" s="83" t="s">
        <v>3</v>
      </c>
      <c r="O335" s="74">
        <f>(10000/1.5)*Canaplanta[[#This Row],[Área Plantada(Ha)]]</f>
        <v>26666.666666666668</v>
      </c>
      <c r="P335" s="73">
        <v>6</v>
      </c>
      <c r="Q335" s="75">
        <f>IFERROR(Canaplanta[[#This Row],[Área Plantada(Ha)]]/Canaplanta[[#This Row],[Pessoas]],"")</f>
        <v>0.66666666666666663</v>
      </c>
      <c r="R335" s="75"/>
    </row>
    <row r="336" spans="2:18" x14ac:dyDescent="0.25">
      <c r="B336" t="s">
        <v>27</v>
      </c>
      <c r="C336" s="98">
        <v>42990</v>
      </c>
      <c r="D336" s="73" t="str">
        <f>PROPER(TEXT(Canaplanta[[#This Row],[Data Plantio]],"mmm"))</f>
        <v>Set</v>
      </c>
      <c r="E336" s="73">
        <f>YEAR(Canaplanta[[#This Row],[Data Plantio]])</f>
        <v>2017</v>
      </c>
      <c r="F336" s="83">
        <v>3043</v>
      </c>
      <c r="G336" s="83">
        <v>1</v>
      </c>
      <c r="H336" s="83">
        <v>5</v>
      </c>
      <c r="I336" s="83" t="s">
        <v>5</v>
      </c>
      <c r="J336" s="83">
        <v>3</v>
      </c>
      <c r="K336" s="83" t="s">
        <v>11</v>
      </c>
      <c r="L336" s="83" t="s">
        <v>28</v>
      </c>
      <c r="M336" s="83" t="s">
        <v>46</v>
      </c>
      <c r="N336" s="83" t="s">
        <v>3</v>
      </c>
      <c r="O336" s="74">
        <f>(10000/1.5)*Canaplanta[[#This Row],[Área Plantada(Ha)]]</f>
        <v>20000</v>
      </c>
      <c r="P336" s="73">
        <v>6</v>
      </c>
      <c r="Q336" s="75">
        <f>IFERROR(Canaplanta[[#This Row],[Área Plantada(Ha)]]/Canaplanta[[#This Row],[Pessoas]],"")</f>
        <v>0.5</v>
      </c>
      <c r="R336" s="75"/>
    </row>
    <row r="337" spans="2:18" x14ac:dyDescent="0.25">
      <c r="B337" t="s">
        <v>27</v>
      </c>
      <c r="C337" s="98">
        <v>42991</v>
      </c>
      <c r="D337" s="73" t="str">
        <f>PROPER(TEXT(Canaplanta[[#This Row],[Data Plantio]],"mmm"))</f>
        <v>Set</v>
      </c>
      <c r="E337" s="73">
        <f>YEAR(Canaplanta[[#This Row],[Data Plantio]])</f>
        <v>2017</v>
      </c>
      <c r="F337" s="83">
        <v>3043</v>
      </c>
      <c r="G337" s="83">
        <v>1</v>
      </c>
      <c r="H337" s="83">
        <v>5</v>
      </c>
      <c r="I337" s="83" t="s">
        <v>5</v>
      </c>
      <c r="J337" s="83">
        <v>8</v>
      </c>
      <c r="K337" s="83" t="s">
        <v>11</v>
      </c>
      <c r="L337" s="83" t="s">
        <v>28</v>
      </c>
      <c r="M337" s="83" t="s">
        <v>46</v>
      </c>
      <c r="N337" s="83" t="s">
        <v>3</v>
      </c>
      <c r="O337" s="74">
        <f>(10000/1.5)*Canaplanta[[#This Row],[Área Plantada(Ha)]]</f>
        <v>53333.333333333336</v>
      </c>
      <c r="P337" s="73">
        <v>6</v>
      </c>
      <c r="Q337" s="75">
        <f>IFERROR(Canaplanta[[#This Row],[Área Plantada(Ha)]]/Canaplanta[[#This Row],[Pessoas]],"")</f>
        <v>1.3333333333333333</v>
      </c>
      <c r="R337" s="75"/>
    </row>
    <row r="338" spans="2:18" x14ac:dyDescent="0.25">
      <c r="B338" t="s">
        <v>27</v>
      </c>
      <c r="C338" s="98">
        <v>42992</v>
      </c>
      <c r="D338" s="73" t="str">
        <f>PROPER(TEXT(Canaplanta[[#This Row],[Data Plantio]],"mmm"))</f>
        <v>Set</v>
      </c>
      <c r="E338" s="73">
        <f>YEAR(Canaplanta[[#This Row],[Data Plantio]])</f>
        <v>2017</v>
      </c>
      <c r="F338" s="83">
        <v>3043</v>
      </c>
      <c r="G338" s="83">
        <v>1</v>
      </c>
      <c r="H338" s="83">
        <v>5</v>
      </c>
      <c r="I338" s="83" t="s">
        <v>5</v>
      </c>
      <c r="J338" s="83">
        <v>1.9</v>
      </c>
      <c r="K338" s="83" t="s">
        <v>11</v>
      </c>
      <c r="L338" s="83" t="s">
        <v>28</v>
      </c>
      <c r="M338" s="83" t="s">
        <v>46</v>
      </c>
      <c r="N338" s="83" t="s">
        <v>3</v>
      </c>
      <c r="O338" s="74">
        <f>(10000/1.5)*Canaplanta[[#This Row],[Área Plantada(Ha)]]</f>
        <v>12666.666666666666</v>
      </c>
      <c r="P338" s="73">
        <v>6</v>
      </c>
      <c r="Q338" s="75">
        <f>IFERROR(Canaplanta[[#This Row],[Área Plantada(Ha)]]/Canaplanta[[#This Row],[Pessoas]],"")</f>
        <v>0.31666666666666665</v>
      </c>
      <c r="R338" s="75"/>
    </row>
    <row r="339" spans="2:18" x14ac:dyDescent="0.25">
      <c r="B339" t="s">
        <v>27</v>
      </c>
      <c r="C339" s="98">
        <v>42992</v>
      </c>
      <c r="D339" s="73" t="str">
        <f>PROPER(TEXT(Canaplanta[[#This Row],[Data Plantio]],"mmm"))</f>
        <v>Set</v>
      </c>
      <c r="E339" s="73">
        <f>YEAR(Canaplanta[[#This Row],[Data Plantio]])</f>
        <v>2017</v>
      </c>
      <c r="F339" s="83">
        <v>3043</v>
      </c>
      <c r="G339" s="83">
        <v>1</v>
      </c>
      <c r="H339" s="83">
        <v>6</v>
      </c>
      <c r="I339" s="83" t="s">
        <v>5</v>
      </c>
      <c r="J339" s="83">
        <v>5.7</v>
      </c>
      <c r="K339" s="83" t="s">
        <v>11</v>
      </c>
      <c r="L339" s="83" t="s">
        <v>28</v>
      </c>
      <c r="M339" s="83" t="s">
        <v>46</v>
      </c>
      <c r="N339" s="83" t="s">
        <v>3</v>
      </c>
      <c r="O339" s="74">
        <f>(10000/1.5)*Canaplanta[[#This Row],[Área Plantada(Ha)]]</f>
        <v>38000</v>
      </c>
      <c r="P339" s="73">
        <v>6</v>
      </c>
      <c r="Q339" s="75">
        <f>IFERROR(Canaplanta[[#This Row],[Área Plantada(Ha)]]/Canaplanta[[#This Row],[Pessoas]],"")</f>
        <v>0.95000000000000007</v>
      </c>
      <c r="R339" s="75"/>
    </row>
    <row r="340" spans="2:18" x14ac:dyDescent="0.25">
      <c r="B340" t="s">
        <v>27</v>
      </c>
      <c r="C340" s="98">
        <v>42993</v>
      </c>
      <c r="D340" s="73" t="str">
        <f>PROPER(TEXT(Canaplanta[[#This Row],[Data Plantio]],"mmm"))</f>
        <v>Set</v>
      </c>
      <c r="E340" s="73">
        <f>YEAR(Canaplanta[[#This Row],[Data Plantio]])</f>
        <v>2017</v>
      </c>
      <c r="F340" s="83">
        <v>3043</v>
      </c>
      <c r="G340" s="83">
        <v>1</v>
      </c>
      <c r="H340" s="83">
        <v>6</v>
      </c>
      <c r="I340" s="83" t="s">
        <v>5</v>
      </c>
      <c r="J340" s="83">
        <v>1.9</v>
      </c>
      <c r="K340" s="83" t="s">
        <v>11</v>
      </c>
      <c r="L340" s="83" t="s">
        <v>28</v>
      </c>
      <c r="M340" s="83" t="s">
        <v>46</v>
      </c>
      <c r="N340" s="83" t="s">
        <v>3</v>
      </c>
      <c r="O340" s="74">
        <f>(10000/1.5)*Canaplanta[[#This Row],[Área Plantada(Ha)]]</f>
        <v>12666.666666666666</v>
      </c>
      <c r="P340" s="73">
        <v>6</v>
      </c>
      <c r="Q340" s="75">
        <f>IFERROR(Canaplanta[[#This Row],[Área Plantada(Ha)]]/Canaplanta[[#This Row],[Pessoas]],"")</f>
        <v>0.31666666666666665</v>
      </c>
      <c r="R340" s="75"/>
    </row>
    <row r="341" spans="2:18" x14ac:dyDescent="0.25">
      <c r="B341" t="s">
        <v>27</v>
      </c>
      <c r="C341" s="98">
        <v>42993</v>
      </c>
      <c r="D341" s="73" t="str">
        <f>PROPER(TEXT(Canaplanta[[#This Row],[Data Plantio]],"mmm"))</f>
        <v>Set</v>
      </c>
      <c r="E341" s="73">
        <f>YEAR(Canaplanta[[#This Row],[Data Plantio]])</f>
        <v>2017</v>
      </c>
      <c r="F341" s="83">
        <v>3043</v>
      </c>
      <c r="G341" s="83">
        <v>1</v>
      </c>
      <c r="H341" s="83">
        <v>5</v>
      </c>
      <c r="I341" s="83" t="s">
        <v>5</v>
      </c>
      <c r="J341" s="83">
        <v>4.5</v>
      </c>
      <c r="K341" s="83" t="s">
        <v>11</v>
      </c>
      <c r="L341" s="83" t="s">
        <v>28</v>
      </c>
      <c r="M341" s="83" t="s">
        <v>46</v>
      </c>
      <c r="N341" s="83" t="s">
        <v>3</v>
      </c>
      <c r="O341" s="74">
        <f>(10000/1.5)*Canaplanta[[#This Row],[Área Plantada(Ha)]]</f>
        <v>30000</v>
      </c>
      <c r="P341" s="73">
        <v>6</v>
      </c>
      <c r="Q341" s="75">
        <f>IFERROR(Canaplanta[[#This Row],[Área Plantada(Ha)]]/Canaplanta[[#This Row],[Pessoas]],"")</f>
        <v>0.75</v>
      </c>
      <c r="R341" s="75"/>
    </row>
    <row r="342" spans="2:18" x14ac:dyDescent="0.25">
      <c r="B342" t="s">
        <v>27</v>
      </c>
      <c r="C342" s="98">
        <v>42996</v>
      </c>
      <c r="D342" s="73" t="str">
        <f>PROPER(TEXT(Canaplanta[[#This Row],[Data Plantio]],"mmm"))</f>
        <v>Set</v>
      </c>
      <c r="E342" s="73">
        <f>YEAR(Canaplanta[[#This Row],[Data Plantio]])</f>
        <v>2017</v>
      </c>
      <c r="F342" s="83">
        <v>3043</v>
      </c>
      <c r="G342" s="83">
        <v>1</v>
      </c>
      <c r="H342" s="83">
        <v>6</v>
      </c>
      <c r="I342" s="83" t="s">
        <v>5</v>
      </c>
      <c r="J342" s="83">
        <v>1.97</v>
      </c>
      <c r="K342" s="83" t="s">
        <v>11</v>
      </c>
      <c r="L342" s="83" t="s">
        <v>28</v>
      </c>
      <c r="M342" s="83" t="s">
        <v>45</v>
      </c>
      <c r="N342" s="83" t="s">
        <v>4</v>
      </c>
      <c r="O342" s="74">
        <f>(10000/1.5)*Canaplanta[[#This Row],[Área Plantada(Ha)]]</f>
        <v>13133.333333333334</v>
      </c>
      <c r="P342" s="73">
        <v>6</v>
      </c>
      <c r="Q342" s="75">
        <f>IFERROR(Canaplanta[[#This Row],[Área Plantada(Ha)]]/Canaplanta[[#This Row],[Pessoas]],"")</f>
        <v>0.32833333333333331</v>
      </c>
      <c r="R342" s="75"/>
    </row>
    <row r="343" spans="2:18" x14ac:dyDescent="0.25">
      <c r="B343" t="s">
        <v>27</v>
      </c>
      <c r="C343" s="98">
        <v>42996</v>
      </c>
      <c r="D343" s="73" t="str">
        <f>PROPER(TEXT(Canaplanta[[#This Row],[Data Plantio]],"mmm"))</f>
        <v>Set</v>
      </c>
      <c r="E343" s="73">
        <f>YEAR(Canaplanta[[#This Row],[Data Plantio]])</f>
        <v>2017</v>
      </c>
      <c r="F343" s="83">
        <v>3043</v>
      </c>
      <c r="G343" s="83">
        <v>1</v>
      </c>
      <c r="H343" s="83">
        <v>5</v>
      </c>
      <c r="I343" s="83" t="s">
        <v>5</v>
      </c>
      <c r="J343" s="83">
        <v>0.47</v>
      </c>
      <c r="K343" s="83" t="s">
        <v>11</v>
      </c>
      <c r="L343" s="83" t="s">
        <v>28</v>
      </c>
      <c r="M343" s="83" t="s">
        <v>45</v>
      </c>
      <c r="N343" s="83" t="s">
        <v>3</v>
      </c>
      <c r="O343" s="74">
        <f>(10000/1.5)*Canaplanta[[#This Row],[Área Plantada(Ha)]]</f>
        <v>3133.3333333333335</v>
      </c>
      <c r="P343" s="73">
        <v>6</v>
      </c>
      <c r="Q343" s="75">
        <f>IFERROR(Canaplanta[[#This Row],[Área Plantada(Ha)]]/Canaplanta[[#This Row],[Pessoas]],"")</f>
        <v>7.8333333333333324E-2</v>
      </c>
      <c r="R343" s="75"/>
    </row>
    <row r="344" spans="2:18" x14ac:dyDescent="0.25">
      <c r="B344" t="s">
        <v>27</v>
      </c>
      <c r="C344" s="98">
        <v>42996</v>
      </c>
      <c r="D344" s="73" t="str">
        <f>PROPER(TEXT(Canaplanta[[#This Row],[Data Plantio]],"mmm"))</f>
        <v>Set</v>
      </c>
      <c r="E344" s="73">
        <f>YEAR(Canaplanta[[#This Row],[Data Plantio]])</f>
        <v>2017</v>
      </c>
      <c r="F344" s="83">
        <v>3043</v>
      </c>
      <c r="G344" s="83">
        <v>1</v>
      </c>
      <c r="H344" s="83">
        <v>5</v>
      </c>
      <c r="I344" s="83" t="s">
        <v>5</v>
      </c>
      <c r="J344" s="83">
        <v>2</v>
      </c>
      <c r="K344" s="83" t="s">
        <v>11</v>
      </c>
      <c r="L344" s="83" t="s">
        <v>28</v>
      </c>
      <c r="M344" s="83" t="s">
        <v>46</v>
      </c>
      <c r="N344" s="83" t="s">
        <v>3</v>
      </c>
      <c r="O344" s="74">
        <f>(10000/1.5)*Canaplanta[[#This Row],[Área Plantada(Ha)]]</f>
        <v>13333.333333333334</v>
      </c>
      <c r="P344" s="73">
        <v>6</v>
      </c>
      <c r="Q344" s="75">
        <f>IFERROR(Canaplanta[[#This Row],[Área Plantada(Ha)]]/Canaplanta[[#This Row],[Pessoas]],"")</f>
        <v>0.33333333333333331</v>
      </c>
      <c r="R344" s="75"/>
    </row>
    <row r="345" spans="2:18" x14ac:dyDescent="0.25">
      <c r="B345" t="s">
        <v>27</v>
      </c>
      <c r="C345" s="98">
        <v>42996</v>
      </c>
      <c r="D345" s="73" t="str">
        <f>PROPER(TEXT(Canaplanta[[#This Row],[Data Plantio]],"mmm"))</f>
        <v>Set</v>
      </c>
      <c r="E345" s="73">
        <f>YEAR(Canaplanta[[#This Row],[Data Plantio]])</f>
        <v>2017</v>
      </c>
      <c r="F345" s="83">
        <v>3015</v>
      </c>
      <c r="G345" s="83">
        <v>1</v>
      </c>
      <c r="H345" s="83">
        <v>1</v>
      </c>
      <c r="I345" s="83" t="s">
        <v>1</v>
      </c>
      <c r="J345" s="83">
        <v>0.5</v>
      </c>
      <c r="K345" s="83" t="s">
        <v>11</v>
      </c>
      <c r="L345" s="83" t="s">
        <v>28</v>
      </c>
      <c r="M345" s="83" t="s">
        <v>46</v>
      </c>
      <c r="N345" s="83" t="s">
        <v>3</v>
      </c>
      <c r="O345" s="74">
        <f>(10000/1.5)*Canaplanta[[#This Row],[Área Plantada(Ha)]]</f>
        <v>3333.3333333333335</v>
      </c>
      <c r="P345" s="73">
        <v>6</v>
      </c>
      <c r="Q345" s="75">
        <f>IFERROR(Canaplanta[[#This Row],[Área Plantada(Ha)]]/Canaplanta[[#This Row],[Pessoas]],"")</f>
        <v>8.3333333333333329E-2</v>
      </c>
      <c r="R345" s="75"/>
    </row>
    <row r="346" spans="2:18" x14ac:dyDescent="0.25">
      <c r="B346" t="s">
        <v>27</v>
      </c>
      <c r="C346" s="98">
        <v>42997</v>
      </c>
      <c r="D346" s="73" t="str">
        <f>PROPER(TEXT(Canaplanta[[#This Row],[Data Plantio]],"mmm"))</f>
        <v>Set</v>
      </c>
      <c r="E346" s="73">
        <f>YEAR(Canaplanta[[#This Row],[Data Plantio]])</f>
        <v>2017</v>
      </c>
      <c r="F346" s="83">
        <v>3015</v>
      </c>
      <c r="G346" s="83">
        <v>1</v>
      </c>
      <c r="H346" s="83">
        <v>1</v>
      </c>
      <c r="I346" s="83" t="s">
        <v>1</v>
      </c>
      <c r="J346" s="83">
        <v>3.5</v>
      </c>
      <c r="K346" s="83" t="s">
        <v>11</v>
      </c>
      <c r="L346" s="83" t="s">
        <v>28</v>
      </c>
      <c r="M346" s="83" t="s">
        <v>46</v>
      </c>
      <c r="N346" s="83" t="s">
        <v>3</v>
      </c>
      <c r="O346" s="74">
        <f>(10000/1.5)*Canaplanta[[#This Row],[Área Plantada(Ha)]]</f>
        <v>23333.333333333336</v>
      </c>
      <c r="P346" s="73">
        <v>6</v>
      </c>
      <c r="Q346" s="75">
        <f>IFERROR(Canaplanta[[#This Row],[Área Plantada(Ha)]]/Canaplanta[[#This Row],[Pessoas]],"")</f>
        <v>0.58333333333333337</v>
      </c>
      <c r="R346" s="75"/>
    </row>
    <row r="347" spans="2:18" x14ac:dyDescent="0.25">
      <c r="B347" t="s">
        <v>27</v>
      </c>
      <c r="C347" s="98">
        <v>42997</v>
      </c>
      <c r="D347" s="73" t="str">
        <f>PROPER(TEXT(Canaplanta[[#This Row],[Data Plantio]],"mmm"))</f>
        <v>Set</v>
      </c>
      <c r="E347" s="73">
        <f>YEAR(Canaplanta[[#This Row],[Data Plantio]])</f>
        <v>2017</v>
      </c>
      <c r="F347" s="83">
        <v>3015</v>
      </c>
      <c r="G347" s="83">
        <v>1</v>
      </c>
      <c r="H347" s="83">
        <v>1</v>
      </c>
      <c r="I347" s="83" t="s">
        <v>1</v>
      </c>
      <c r="J347" s="83">
        <v>4.5</v>
      </c>
      <c r="K347" s="83" t="s">
        <v>11</v>
      </c>
      <c r="L347" s="83" t="s">
        <v>28</v>
      </c>
      <c r="M347" s="83" t="s">
        <v>45</v>
      </c>
      <c r="N347" s="83" t="s">
        <v>3</v>
      </c>
      <c r="O347" s="74">
        <f>(10000/1.5)*Canaplanta[[#This Row],[Área Plantada(Ha)]]</f>
        <v>30000</v>
      </c>
      <c r="P347" s="73">
        <v>6</v>
      </c>
      <c r="Q347" s="75">
        <f>IFERROR(Canaplanta[[#This Row],[Área Plantada(Ha)]]/Canaplanta[[#This Row],[Pessoas]],"")</f>
        <v>0.75</v>
      </c>
      <c r="R347" s="75"/>
    </row>
    <row r="348" spans="2:18" x14ac:dyDescent="0.25">
      <c r="B348" t="s">
        <v>27</v>
      </c>
      <c r="C348" s="98">
        <v>42997</v>
      </c>
      <c r="D348" s="73" t="str">
        <f>PROPER(TEXT(Canaplanta[[#This Row],[Data Plantio]],"mmm"))</f>
        <v>Set</v>
      </c>
      <c r="E348" s="73">
        <f>YEAR(Canaplanta[[#This Row],[Data Plantio]])</f>
        <v>2017</v>
      </c>
      <c r="F348" s="83">
        <v>3043</v>
      </c>
      <c r="G348" s="83">
        <v>1</v>
      </c>
      <c r="H348" s="83">
        <v>5</v>
      </c>
      <c r="I348" s="83" t="s">
        <v>5</v>
      </c>
      <c r="J348" s="83">
        <v>1.4</v>
      </c>
      <c r="K348" s="83" t="s">
        <v>11</v>
      </c>
      <c r="L348" s="83" t="s">
        <v>28</v>
      </c>
      <c r="M348" s="83" t="s">
        <v>44</v>
      </c>
      <c r="N348" s="83" t="s">
        <v>4</v>
      </c>
      <c r="O348" s="74">
        <f>(10000/1.5)*Canaplanta[[#This Row],[Área Plantada(Ha)]]</f>
        <v>9333.3333333333339</v>
      </c>
      <c r="P348" s="73">
        <v>6</v>
      </c>
      <c r="Q348" s="75">
        <f>IFERROR(Canaplanta[[#This Row],[Área Plantada(Ha)]]/Canaplanta[[#This Row],[Pessoas]],"")</f>
        <v>0.23333333333333331</v>
      </c>
      <c r="R348" s="75"/>
    </row>
    <row r="349" spans="2:18" x14ac:dyDescent="0.25">
      <c r="B349" t="s">
        <v>27</v>
      </c>
      <c r="C349" s="98">
        <v>42998</v>
      </c>
      <c r="D349" s="73" t="str">
        <f>PROPER(TEXT(Canaplanta[[#This Row],[Data Plantio]],"mmm"))</f>
        <v>Set</v>
      </c>
      <c r="E349" s="73">
        <f>YEAR(Canaplanta[[#This Row],[Data Plantio]])</f>
        <v>2017</v>
      </c>
      <c r="F349" s="83">
        <v>3015</v>
      </c>
      <c r="G349" s="83">
        <v>1</v>
      </c>
      <c r="H349" s="83">
        <v>1</v>
      </c>
      <c r="I349" s="83" t="s">
        <v>1</v>
      </c>
      <c r="J349" s="83">
        <v>3.7</v>
      </c>
      <c r="K349" s="83" t="s">
        <v>11</v>
      </c>
      <c r="L349" s="83" t="s">
        <v>28</v>
      </c>
      <c r="M349" s="83" t="s">
        <v>46</v>
      </c>
      <c r="N349" s="83" t="s">
        <v>3</v>
      </c>
      <c r="O349" s="74">
        <f>(10000/1.5)*Canaplanta[[#This Row],[Área Plantada(Ha)]]</f>
        <v>24666.666666666668</v>
      </c>
      <c r="P349" s="73">
        <v>6</v>
      </c>
      <c r="Q349" s="75">
        <f>IFERROR(Canaplanta[[#This Row],[Área Plantada(Ha)]]/Canaplanta[[#This Row],[Pessoas]],"")</f>
        <v>0.6166666666666667</v>
      </c>
      <c r="R349" s="75"/>
    </row>
    <row r="350" spans="2:18" x14ac:dyDescent="0.25">
      <c r="B350" t="s">
        <v>27</v>
      </c>
      <c r="C350" s="98">
        <v>42998</v>
      </c>
      <c r="D350" s="73" t="str">
        <f>PROPER(TEXT(Canaplanta[[#This Row],[Data Plantio]],"mmm"))</f>
        <v>Set</v>
      </c>
      <c r="E350" s="73">
        <f>YEAR(Canaplanta[[#This Row],[Data Plantio]])</f>
        <v>2017</v>
      </c>
      <c r="F350" s="83">
        <v>3015</v>
      </c>
      <c r="G350" s="83">
        <v>1</v>
      </c>
      <c r="H350" s="83">
        <v>1</v>
      </c>
      <c r="I350" s="83" t="s">
        <v>1</v>
      </c>
      <c r="J350" s="83">
        <v>2</v>
      </c>
      <c r="K350" s="83" t="s">
        <v>11</v>
      </c>
      <c r="L350" s="83" t="s">
        <v>28</v>
      </c>
      <c r="M350" s="83" t="s">
        <v>45</v>
      </c>
      <c r="N350" s="83" t="s">
        <v>3</v>
      </c>
      <c r="O350" s="74">
        <f>(10000/1.5)*Canaplanta[[#This Row],[Área Plantada(Ha)]]</f>
        <v>13333.333333333334</v>
      </c>
      <c r="P350" s="73">
        <v>6</v>
      </c>
      <c r="Q350" s="75">
        <f>IFERROR(Canaplanta[[#This Row],[Área Plantada(Ha)]]/Canaplanta[[#This Row],[Pessoas]],"")</f>
        <v>0.33333333333333331</v>
      </c>
      <c r="R350" s="75"/>
    </row>
    <row r="351" spans="2:18" x14ac:dyDescent="0.25">
      <c r="B351" t="s">
        <v>27</v>
      </c>
      <c r="C351" s="98">
        <v>42998</v>
      </c>
      <c r="D351" s="73" t="str">
        <f>PROPER(TEXT(Canaplanta[[#This Row],[Data Plantio]],"mmm"))</f>
        <v>Set</v>
      </c>
      <c r="E351" s="73">
        <f>YEAR(Canaplanta[[#This Row],[Data Plantio]])</f>
        <v>2017</v>
      </c>
      <c r="F351" s="83">
        <v>3034</v>
      </c>
      <c r="G351" s="83">
        <v>1</v>
      </c>
      <c r="H351" s="83">
        <v>10</v>
      </c>
      <c r="I351" s="83" t="s">
        <v>5</v>
      </c>
      <c r="J351" s="83">
        <v>1</v>
      </c>
      <c r="K351" s="83" t="s">
        <v>11</v>
      </c>
      <c r="L351" s="83" t="s">
        <v>13</v>
      </c>
      <c r="M351" s="83" t="s">
        <v>44</v>
      </c>
      <c r="N351" s="83" t="s">
        <v>3</v>
      </c>
      <c r="O351" s="74">
        <f>(10000/1.5)*Canaplanta[[#This Row],[Área Plantada(Ha)]]</f>
        <v>6666.666666666667</v>
      </c>
      <c r="P351" s="73">
        <v>6</v>
      </c>
      <c r="Q351" s="75">
        <f>IFERROR(Canaplanta[[#This Row],[Área Plantada(Ha)]]/Canaplanta[[#This Row],[Pessoas]],"")</f>
        <v>0.16666666666666666</v>
      </c>
      <c r="R351" s="75"/>
    </row>
    <row r="352" spans="2:18" x14ac:dyDescent="0.25">
      <c r="B352" t="s">
        <v>27</v>
      </c>
      <c r="C352" s="98">
        <v>42999</v>
      </c>
      <c r="D352" s="73" t="str">
        <f>PROPER(TEXT(Canaplanta[[#This Row],[Data Plantio]],"mmm"))</f>
        <v>Set</v>
      </c>
      <c r="E352" s="73">
        <f>YEAR(Canaplanta[[#This Row],[Data Plantio]])</f>
        <v>2017</v>
      </c>
      <c r="F352" s="83">
        <v>3015</v>
      </c>
      <c r="G352" s="83">
        <v>1</v>
      </c>
      <c r="H352" s="83">
        <v>1</v>
      </c>
      <c r="I352" s="83" t="s">
        <v>1</v>
      </c>
      <c r="J352" s="83">
        <v>6.4</v>
      </c>
      <c r="K352" s="83" t="s">
        <v>11</v>
      </c>
      <c r="L352" s="83" t="s">
        <v>28</v>
      </c>
      <c r="M352" s="83" t="s">
        <v>45</v>
      </c>
      <c r="N352" s="83" t="s">
        <v>3</v>
      </c>
      <c r="O352" s="74">
        <f>(10000/1.5)*Canaplanta[[#This Row],[Área Plantada(Ha)]]</f>
        <v>42666.666666666672</v>
      </c>
      <c r="P352" s="73">
        <v>6</v>
      </c>
      <c r="Q352" s="75">
        <f>IFERROR(Canaplanta[[#This Row],[Área Plantada(Ha)]]/Canaplanta[[#This Row],[Pessoas]],"")</f>
        <v>1.0666666666666667</v>
      </c>
      <c r="R352" s="75"/>
    </row>
    <row r="353" spans="2:18" x14ac:dyDescent="0.25">
      <c r="B353" t="s">
        <v>27</v>
      </c>
      <c r="C353" s="98">
        <v>42999</v>
      </c>
      <c r="D353" s="73" t="str">
        <f>PROPER(TEXT(Canaplanta[[#This Row],[Data Plantio]],"mmm"))</f>
        <v>Set</v>
      </c>
      <c r="E353" s="73">
        <f>YEAR(Canaplanta[[#This Row],[Data Plantio]])</f>
        <v>2017</v>
      </c>
      <c r="F353" s="83">
        <v>3015</v>
      </c>
      <c r="G353" s="83">
        <v>1</v>
      </c>
      <c r="H353" s="83">
        <v>1</v>
      </c>
      <c r="I353" s="83" t="s">
        <v>1</v>
      </c>
      <c r="J353" s="83">
        <v>1.2</v>
      </c>
      <c r="K353" s="83" t="s">
        <v>11</v>
      </c>
      <c r="L353" s="83" t="s">
        <v>28</v>
      </c>
      <c r="M353" s="83" t="s">
        <v>46</v>
      </c>
      <c r="N353" s="83" t="s">
        <v>3</v>
      </c>
      <c r="O353" s="74">
        <f>(10000/1.5)*Canaplanta[[#This Row],[Área Plantada(Ha)]]</f>
        <v>8000</v>
      </c>
      <c r="P353" s="73">
        <v>6</v>
      </c>
      <c r="Q353" s="75">
        <f>IFERROR(Canaplanta[[#This Row],[Área Plantada(Ha)]]/Canaplanta[[#This Row],[Pessoas]],"")</f>
        <v>0.19999999999999998</v>
      </c>
      <c r="R353" s="75"/>
    </row>
    <row r="354" spans="2:18" x14ac:dyDescent="0.25">
      <c r="B354" t="s">
        <v>27</v>
      </c>
      <c r="C354" s="98">
        <v>43000</v>
      </c>
      <c r="D354" s="73" t="str">
        <f>PROPER(TEXT(Canaplanta[[#This Row],[Data Plantio]],"mmm"))</f>
        <v>Set</v>
      </c>
      <c r="E354" s="73">
        <f>YEAR(Canaplanta[[#This Row],[Data Plantio]])</f>
        <v>2017</v>
      </c>
      <c r="F354" s="83">
        <v>3015</v>
      </c>
      <c r="G354" s="83">
        <v>1</v>
      </c>
      <c r="H354" s="83">
        <v>1</v>
      </c>
      <c r="I354" s="83" t="s">
        <v>1</v>
      </c>
      <c r="J354" s="83">
        <v>6.5</v>
      </c>
      <c r="K354" s="83" t="s">
        <v>11</v>
      </c>
      <c r="L354" s="83" t="s">
        <v>28</v>
      </c>
      <c r="M354" s="83" t="s">
        <v>45</v>
      </c>
      <c r="N354" s="83" t="s">
        <v>4</v>
      </c>
      <c r="O354" s="74">
        <f>(10000/1.5)*Canaplanta[[#This Row],[Área Plantada(Ha)]]</f>
        <v>43333.333333333336</v>
      </c>
      <c r="P354" s="73">
        <v>6</v>
      </c>
      <c r="Q354" s="75">
        <f>IFERROR(Canaplanta[[#This Row],[Área Plantada(Ha)]]/Canaplanta[[#This Row],[Pessoas]],"")</f>
        <v>1.0833333333333333</v>
      </c>
      <c r="R354" s="75"/>
    </row>
    <row r="355" spans="2:18" x14ac:dyDescent="0.25">
      <c r="B355" t="s">
        <v>27</v>
      </c>
      <c r="C355" s="98">
        <v>43000</v>
      </c>
      <c r="D355" s="73" t="str">
        <f>PROPER(TEXT(Canaplanta[[#This Row],[Data Plantio]],"mmm"))</f>
        <v>Set</v>
      </c>
      <c r="E355" s="73">
        <f>YEAR(Canaplanta[[#This Row],[Data Plantio]])</f>
        <v>2017</v>
      </c>
      <c r="F355" s="83">
        <v>3015</v>
      </c>
      <c r="G355" s="83">
        <v>1</v>
      </c>
      <c r="H355" s="83">
        <v>6</v>
      </c>
      <c r="I355" s="83" t="s">
        <v>1</v>
      </c>
      <c r="J355" s="83">
        <v>1</v>
      </c>
      <c r="K355" s="83" t="s">
        <v>11</v>
      </c>
      <c r="L355" s="83" t="s">
        <v>28</v>
      </c>
      <c r="M355" s="83" t="s">
        <v>45</v>
      </c>
      <c r="N355" s="83" t="s">
        <v>3</v>
      </c>
      <c r="O355" s="74">
        <f>(10000/1.5)*Canaplanta[[#This Row],[Área Plantada(Ha)]]</f>
        <v>6666.666666666667</v>
      </c>
      <c r="P355" s="73">
        <v>6</v>
      </c>
      <c r="Q355" s="75">
        <f>IFERROR(Canaplanta[[#This Row],[Área Plantada(Ha)]]/Canaplanta[[#This Row],[Pessoas]],"")</f>
        <v>0.16666666666666666</v>
      </c>
      <c r="R355" s="75"/>
    </row>
    <row r="356" spans="2:18" x14ac:dyDescent="0.25">
      <c r="B356" t="s">
        <v>27</v>
      </c>
      <c r="C356" s="98">
        <v>43000</v>
      </c>
      <c r="D356" s="73" t="str">
        <f>PROPER(TEXT(Canaplanta[[#This Row],[Data Plantio]],"mmm"))</f>
        <v>Set</v>
      </c>
      <c r="E356" s="73">
        <f>YEAR(Canaplanta[[#This Row],[Data Plantio]])</f>
        <v>2017</v>
      </c>
      <c r="F356" s="83">
        <v>3034</v>
      </c>
      <c r="G356" s="83">
        <v>1</v>
      </c>
      <c r="H356" s="83">
        <v>7</v>
      </c>
      <c r="I356" s="83" t="s">
        <v>5</v>
      </c>
      <c r="J356" s="83">
        <v>1.5</v>
      </c>
      <c r="K356" s="83" t="s">
        <v>11</v>
      </c>
      <c r="L356" s="83" t="s">
        <v>28</v>
      </c>
      <c r="M356" s="83" t="s">
        <v>44</v>
      </c>
      <c r="N356" s="83" t="s">
        <v>3</v>
      </c>
      <c r="O356" s="74">
        <f>(10000/1.5)*Canaplanta[[#This Row],[Área Plantada(Ha)]]</f>
        <v>10000</v>
      </c>
      <c r="P356" s="73">
        <v>6</v>
      </c>
      <c r="Q356" s="75">
        <f>IFERROR(Canaplanta[[#This Row],[Área Plantada(Ha)]]/Canaplanta[[#This Row],[Pessoas]],"")</f>
        <v>0.25</v>
      </c>
      <c r="R356" s="75"/>
    </row>
    <row r="357" spans="2:18" x14ac:dyDescent="0.25">
      <c r="B357" t="s">
        <v>27</v>
      </c>
      <c r="C357" s="98">
        <v>43000</v>
      </c>
      <c r="D357" s="73" t="str">
        <f>PROPER(TEXT(Canaplanta[[#This Row],[Data Plantio]],"mmm"))</f>
        <v>Set</v>
      </c>
      <c r="E357" s="73">
        <f>YEAR(Canaplanta[[#This Row],[Data Plantio]])</f>
        <v>2017</v>
      </c>
      <c r="F357" s="83">
        <v>3034</v>
      </c>
      <c r="G357" s="83">
        <v>1</v>
      </c>
      <c r="H357" s="83">
        <v>10</v>
      </c>
      <c r="I357" s="83" t="s">
        <v>5</v>
      </c>
      <c r="J357" s="83">
        <v>1.2</v>
      </c>
      <c r="K357" s="83" t="s">
        <v>11</v>
      </c>
      <c r="L357" s="83" t="s">
        <v>13</v>
      </c>
      <c r="M357" s="83" t="s">
        <v>44</v>
      </c>
      <c r="N357" s="83" t="s">
        <v>3</v>
      </c>
      <c r="O357" s="74">
        <f>(10000/1.5)*Canaplanta[[#This Row],[Área Plantada(Ha)]]</f>
        <v>8000</v>
      </c>
      <c r="P357" s="73">
        <v>6</v>
      </c>
      <c r="Q357" s="75">
        <f>IFERROR(Canaplanta[[#This Row],[Área Plantada(Ha)]]/Canaplanta[[#This Row],[Pessoas]],"")</f>
        <v>0.19999999999999998</v>
      </c>
      <c r="R357" s="75"/>
    </row>
    <row r="358" spans="2:18" x14ac:dyDescent="0.25">
      <c r="B358" t="s">
        <v>27</v>
      </c>
      <c r="C358" s="98">
        <v>43003</v>
      </c>
      <c r="D358" s="73" t="str">
        <f>PROPER(TEXT(Canaplanta[[#This Row],[Data Plantio]],"mmm"))</f>
        <v>Set</v>
      </c>
      <c r="E358" s="73">
        <f>YEAR(Canaplanta[[#This Row],[Data Plantio]])</f>
        <v>2017</v>
      </c>
      <c r="F358" s="83">
        <v>3034</v>
      </c>
      <c r="G358" s="83">
        <v>1</v>
      </c>
      <c r="H358" s="83">
        <v>6</v>
      </c>
      <c r="I358" s="83" t="s">
        <v>5</v>
      </c>
      <c r="J358" s="83">
        <v>3</v>
      </c>
      <c r="K358" s="83" t="s">
        <v>11</v>
      </c>
      <c r="L358" s="83" t="s">
        <v>28</v>
      </c>
      <c r="M358" s="83" t="s">
        <v>45</v>
      </c>
      <c r="N358" s="83" t="s">
        <v>3</v>
      </c>
      <c r="O358" s="74">
        <f>(10000/1.5)*Canaplanta[[#This Row],[Área Plantada(Ha)]]</f>
        <v>20000</v>
      </c>
      <c r="P358" s="73">
        <v>6</v>
      </c>
      <c r="Q358" s="75">
        <f>IFERROR(Canaplanta[[#This Row],[Área Plantada(Ha)]]/Canaplanta[[#This Row],[Pessoas]],"")</f>
        <v>0.5</v>
      </c>
      <c r="R358" s="75"/>
    </row>
    <row r="359" spans="2:18" x14ac:dyDescent="0.25">
      <c r="B359" t="s">
        <v>27</v>
      </c>
      <c r="C359" s="98">
        <v>43003</v>
      </c>
      <c r="D359" s="73" t="str">
        <f>PROPER(TEXT(Canaplanta[[#This Row],[Data Plantio]],"mmm"))</f>
        <v>Set</v>
      </c>
      <c r="E359" s="73">
        <f>YEAR(Canaplanta[[#This Row],[Data Plantio]])</f>
        <v>2017</v>
      </c>
      <c r="F359" s="83">
        <v>3023</v>
      </c>
      <c r="G359" s="83">
        <v>1</v>
      </c>
      <c r="H359" s="83">
        <v>1</v>
      </c>
      <c r="I359" s="83" t="s">
        <v>1</v>
      </c>
      <c r="J359" s="83">
        <v>2.2000000000000002</v>
      </c>
      <c r="K359" s="83" t="s">
        <v>11</v>
      </c>
      <c r="L359" s="83" t="s">
        <v>12</v>
      </c>
      <c r="M359" s="83" t="s">
        <v>46</v>
      </c>
      <c r="N359" s="83" t="s">
        <v>3</v>
      </c>
      <c r="O359" s="74">
        <f>(10000/1.5)*Canaplanta[[#This Row],[Área Plantada(Ha)]]</f>
        <v>14666.666666666668</v>
      </c>
      <c r="P359" s="73">
        <v>6</v>
      </c>
      <c r="Q359" s="75">
        <f>IFERROR(Canaplanta[[#This Row],[Área Plantada(Ha)]]/Canaplanta[[#This Row],[Pessoas]],"")</f>
        <v>0.3666666666666667</v>
      </c>
      <c r="R359" s="75"/>
    </row>
    <row r="360" spans="2:18" x14ac:dyDescent="0.25">
      <c r="B360" t="s">
        <v>27</v>
      </c>
      <c r="C360" s="98">
        <v>43004</v>
      </c>
      <c r="D360" s="73" t="str">
        <f>PROPER(TEXT(Canaplanta[[#This Row],[Data Plantio]],"mmm"))</f>
        <v>Set</v>
      </c>
      <c r="E360" s="73">
        <f>YEAR(Canaplanta[[#This Row],[Data Plantio]])</f>
        <v>2017</v>
      </c>
      <c r="F360" s="83">
        <v>3034</v>
      </c>
      <c r="G360" s="83">
        <v>1</v>
      </c>
      <c r="H360" s="83">
        <v>7</v>
      </c>
      <c r="I360" s="83" t="s">
        <v>5</v>
      </c>
      <c r="J360" s="83">
        <v>0.69</v>
      </c>
      <c r="K360" s="83" t="s">
        <v>11</v>
      </c>
      <c r="L360" s="83" t="s">
        <v>28</v>
      </c>
      <c r="M360" s="83" t="s">
        <v>44</v>
      </c>
      <c r="N360" s="83" t="s">
        <v>3</v>
      </c>
      <c r="O360" s="74">
        <f>(10000/1.5)*Canaplanta[[#This Row],[Área Plantada(Ha)]]</f>
        <v>4600</v>
      </c>
      <c r="P360" s="73">
        <v>6</v>
      </c>
      <c r="Q360" s="75">
        <f>IFERROR(Canaplanta[[#This Row],[Área Plantada(Ha)]]/Canaplanta[[#This Row],[Pessoas]],"")</f>
        <v>0.11499999999999999</v>
      </c>
      <c r="R360" s="75"/>
    </row>
    <row r="361" spans="2:18" x14ac:dyDescent="0.25">
      <c r="B361" t="s">
        <v>27</v>
      </c>
      <c r="C361" s="98">
        <v>43004</v>
      </c>
      <c r="D361" s="73" t="str">
        <f>PROPER(TEXT(Canaplanta[[#This Row],[Data Plantio]],"mmm"))</f>
        <v>Set</v>
      </c>
      <c r="E361" s="73">
        <f>YEAR(Canaplanta[[#This Row],[Data Plantio]])</f>
        <v>2017</v>
      </c>
      <c r="F361" s="83">
        <v>3023</v>
      </c>
      <c r="G361" s="83">
        <v>1</v>
      </c>
      <c r="H361" s="83">
        <v>1</v>
      </c>
      <c r="I361" s="83" t="s">
        <v>5</v>
      </c>
      <c r="J361" s="83">
        <v>4</v>
      </c>
      <c r="K361" s="83" t="s">
        <v>11</v>
      </c>
      <c r="L361" s="83" t="s">
        <v>12</v>
      </c>
      <c r="M361" s="83" t="s">
        <v>46</v>
      </c>
      <c r="N361" s="83" t="s">
        <v>3</v>
      </c>
      <c r="O361" s="74">
        <f>(10000/1.5)*Canaplanta[[#This Row],[Área Plantada(Ha)]]</f>
        <v>26666.666666666668</v>
      </c>
      <c r="P361" s="73">
        <v>6</v>
      </c>
      <c r="Q361" s="75">
        <f>IFERROR(Canaplanta[[#This Row],[Área Plantada(Ha)]]/Canaplanta[[#This Row],[Pessoas]],"")</f>
        <v>0.66666666666666663</v>
      </c>
      <c r="R361" s="75"/>
    </row>
    <row r="362" spans="2:18" x14ac:dyDescent="0.25">
      <c r="B362" t="s">
        <v>27</v>
      </c>
      <c r="C362" s="98">
        <v>43005</v>
      </c>
      <c r="D362" s="73" t="str">
        <f>PROPER(TEXT(Canaplanta[[#This Row],[Data Plantio]],"mmm"))</f>
        <v>Set</v>
      </c>
      <c r="E362" s="73">
        <f>YEAR(Canaplanta[[#This Row],[Data Plantio]])</f>
        <v>2017</v>
      </c>
      <c r="F362" s="83">
        <v>3034</v>
      </c>
      <c r="G362" s="83">
        <v>1</v>
      </c>
      <c r="H362" s="83">
        <v>7</v>
      </c>
      <c r="I362" s="83" t="s">
        <v>5</v>
      </c>
      <c r="J362" s="83">
        <v>2.06</v>
      </c>
      <c r="K362" s="83" t="s">
        <v>11</v>
      </c>
      <c r="L362" s="83" t="s">
        <v>28</v>
      </c>
      <c r="M362" s="83" t="s">
        <v>44</v>
      </c>
      <c r="N362" s="83" t="s">
        <v>3</v>
      </c>
      <c r="O362" s="74">
        <f>(10000/1.5)*Canaplanta[[#This Row],[Área Plantada(Ha)]]</f>
        <v>13733.333333333334</v>
      </c>
      <c r="P362" s="73">
        <v>6</v>
      </c>
      <c r="Q362" s="75">
        <f>IFERROR(Canaplanta[[#This Row],[Área Plantada(Ha)]]/Canaplanta[[#This Row],[Pessoas]],"")</f>
        <v>0.34333333333333332</v>
      </c>
      <c r="R362" s="75"/>
    </row>
    <row r="363" spans="2:18" x14ac:dyDescent="0.25">
      <c r="B363" t="s">
        <v>27</v>
      </c>
      <c r="C363" s="98">
        <v>43005</v>
      </c>
      <c r="D363" s="73" t="str">
        <f>PROPER(TEXT(Canaplanta[[#This Row],[Data Plantio]],"mmm"))</f>
        <v>Set</v>
      </c>
      <c r="E363" s="73">
        <f>YEAR(Canaplanta[[#This Row],[Data Plantio]])</f>
        <v>2017</v>
      </c>
      <c r="F363" s="83">
        <v>3023</v>
      </c>
      <c r="G363" s="83">
        <v>1</v>
      </c>
      <c r="H363" s="83">
        <v>1</v>
      </c>
      <c r="I363" s="83" t="s">
        <v>5</v>
      </c>
      <c r="J363" s="83">
        <v>2</v>
      </c>
      <c r="K363" s="83" t="s">
        <v>11</v>
      </c>
      <c r="L363" s="83" t="s">
        <v>12</v>
      </c>
      <c r="M363" s="83" t="s">
        <v>46</v>
      </c>
      <c r="N363" s="83" t="s">
        <v>3</v>
      </c>
      <c r="O363" s="74">
        <f>(10000/1.5)*Canaplanta[[#This Row],[Área Plantada(Ha)]]</f>
        <v>13333.333333333334</v>
      </c>
      <c r="P363" s="73">
        <v>6</v>
      </c>
      <c r="Q363" s="75">
        <f>IFERROR(Canaplanta[[#This Row],[Área Plantada(Ha)]]/Canaplanta[[#This Row],[Pessoas]],"")</f>
        <v>0.33333333333333331</v>
      </c>
      <c r="R363" s="75"/>
    </row>
    <row r="364" spans="2:18" x14ac:dyDescent="0.25">
      <c r="B364" t="s">
        <v>27</v>
      </c>
      <c r="C364" s="98">
        <v>43006</v>
      </c>
      <c r="D364" s="73" t="str">
        <f>PROPER(TEXT(Canaplanta[[#This Row],[Data Plantio]],"mmm"))</f>
        <v>Set</v>
      </c>
      <c r="E364" s="73">
        <f>YEAR(Canaplanta[[#This Row],[Data Plantio]])</f>
        <v>2017</v>
      </c>
      <c r="F364" s="83">
        <v>3034</v>
      </c>
      <c r="G364" s="83">
        <v>1</v>
      </c>
      <c r="H364" s="83">
        <v>6</v>
      </c>
      <c r="I364" s="83" t="s">
        <v>5</v>
      </c>
      <c r="J364" s="83">
        <v>8.9</v>
      </c>
      <c r="K364" s="83" t="s">
        <v>11</v>
      </c>
      <c r="L364" s="83" t="s">
        <v>28</v>
      </c>
      <c r="M364" s="83" t="s">
        <v>45</v>
      </c>
      <c r="N364" s="83" t="s">
        <v>4</v>
      </c>
      <c r="O364" s="74">
        <f>(10000/1.5)*Canaplanta[[#This Row],[Área Plantada(Ha)]]</f>
        <v>59333.333333333336</v>
      </c>
      <c r="P364" s="73">
        <v>6</v>
      </c>
      <c r="Q364" s="75">
        <f>IFERROR(Canaplanta[[#This Row],[Área Plantada(Ha)]]/Canaplanta[[#This Row],[Pessoas]],"")</f>
        <v>1.4833333333333334</v>
      </c>
      <c r="R364" s="75"/>
    </row>
    <row r="365" spans="2:18" x14ac:dyDescent="0.25">
      <c r="B365" t="s">
        <v>27</v>
      </c>
      <c r="C365" s="98">
        <v>43006</v>
      </c>
      <c r="D365" s="73" t="str">
        <f>PROPER(TEXT(Canaplanta[[#This Row],[Data Plantio]],"mmm"))</f>
        <v>Set</v>
      </c>
      <c r="E365" s="73">
        <f>YEAR(Canaplanta[[#This Row],[Data Plantio]])</f>
        <v>2017</v>
      </c>
      <c r="F365" s="83">
        <v>3034</v>
      </c>
      <c r="G365" s="83">
        <v>1</v>
      </c>
      <c r="H365" s="83">
        <v>7</v>
      </c>
      <c r="I365" s="83" t="s">
        <v>5</v>
      </c>
      <c r="J365" s="83">
        <v>1</v>
      </c>
      <c r="K365" s="83" t="s">
        <v>11</v>
      </c>
      <c r="L365" s="83" t="s">
        <v>28</v>
      </c>
      <c r="M365" s="83" t="s">
        <v>44</v>
      </c>
      <c r="N365" s="83" t="s">
        <v>4</v>
      </c>
      <c r="O365" s="74">
        <f>(10000/1.5)*Canaplanta[[#This Row],[Área Plantada(Ha)]]</f>
        <v>6666.666666666667</v>
      </c>
      <c r="P365" s="73">
        <v>6</v>
      </c>
      <c r="Q365" s="75">
        <f>IFERROR(Canaplanta[[#This Row],[Área Plantada(Ha)]]/Canaplanta[[#This Row],[Pessoas]],"")</f>
        <v>0.16666666666666666</v>
      </c>
      <c r="R365" s="75"/>
    </row>
    <row r="366" spans="2:18" x14ac:dyDescent="0.25">
      <c r="B366" t="s">
        <v>27</v>
      </c>
      <c r="C366" s="98">
        <v>43007</v>
      </c>
      <c r="D366" s="73" t="str">
        <f>PROPER(TEXT(Canaplanta[[#This Row],[Data Plantio]],"mmm"))</f>
        <v>Set</v>
      </c>
      <c r="E366" s="73">
        <f>YEAR(Canaplanta[[#This Row],[Data Plantio]])</f>
        <v>2017</v>
      </c>
      <c r="F366" s="83">
        <v>3023</v>
      </c>
      <c r="G366" s="83">
        <v>1</v>
      </c>
      <c r="H366" s="83">
        <v>1</v>
      </c>
      <c r="I366" s="83" t="s">
        <v>1</v>
      </c>
      <c r="J366" s="83">
        <v>4</v>
      </c>
      <c r="K366" s="83" t="s">
        <v>11</v>
      </c>
      <c r="L366" s="83" t="s">
        <v>28</v>
      </c>
      <c r="M366" s="83" t="s">
        <v>45</v>
      </c>
      <c r="N366" s="83" t="s">
        <v>3</v>
      </c>
      <c r="O366" s="74">
        <f>(10000/1.5)*Canaplanta[[#This Row],[Área Plantada(Ha)]]</f>
        <v>26666.666666666668</v>
      </c>
      <c r="P366" s="73">
        <v>6</v>
      </c>
      <c r="Q366" s="75">
        <f>IFERROR(Canaplanta[[#This Row],[Área Plantada(Ha)]]/Canaplanta[[#This Row],[Pessoas]],"")</f>
        <v>0.66666666666666663</v>
      </c>
      <c r="R366" s="75"/>
    </row>
    <row r="367" spans="2:18" x14ac:dyDescent="0.25">
      <c r="B367" t="s">
        <v>27</v>
      </c>
      <c r="C367" s="98">
        <v>43010</v>
      </c>
      <c r="D367" s="73" t="str">
        <f>PROPER(TEXT(Canaplanta[[#This Row],[Data Plantio]],"mmm"))</f>
        <v>Out</v>
      </c>
      <c r="E367" s="73">
        <f>YEAR(Canaplanta[[#This Row],[Data Plantio]])</f>
        <v>2017</v>
      </c>
      <c r="F367" s="83">
        <v>3023</v>
      </c>
      <c r="G367" s="83">
        <v>1</v>
      </c>
      <c r="H367" s="83">
        <v>1</v>
      </c>
      <c r="I367" s="83" t="s">
        <v>1</v>
      </c>
      <c r="J367" s="83">
        <v>3.5</v>
      </c>
      <c r="K367" s="83" t="s">
        <v>11</v>
      </c>
      <c r="L367" s="83" t="s">
        <v>12</v>
      </c>
      <c r="M367" s="83" t="s">
        <v>45</v>
      </c>
      <c r="N367" s="83" t="s">
        <v>3</v>
      </c>
      <c r="O367" s="74">
        <f>(10000/1.5)*Canaplanta[[#This Row],[Área Plantada(Ha)]]</f>
        <v>23333.333333333336</v>
      </c>
      <c r="P367" s="73">
        <v>6</v>
      </c>
      <c r="Q367" s="75">
        <f>IFERROR(Canaplanta[[#This Row],[Área Plantada(Ha)]]/Canaplanta[[#This Row],[Pessoas]],"")</f>
        <v>0.58333333333333337</v>
      </c>
      <c r="R367" s="75"/>
    </row>
    <row r="368" spans="2:18" x14ac:dyDescent="0.25">
      <c r="B368" t="s">
        <v>27</v>
      </c>
      <c r="C368" s="98">
        <v>43011</v>
      </c>
      <c r="D368" s="73" t="str">
        <f>PROPER(TEXT(Canaplanta[[#This Row],[Data Plantio]],"mmm"))</f>
        <v>Out</v>
      </c>
      <c r="E368" s="73">
        <f>YEAR(Canaplanta[[#This Row],[Data Plantio]])</f>
        <v>2017</v>
      </c>
      <c r="F368" s="83">
        <v>3023</v>
      </c>
      <c r="G368" s="83">
        <v>1</v>
      </c>
      <c r="H368" s="83">
        <v>1</v>
      </c>
      <c r="I368" s="83" t="s">
        <v>1</v>
      </c>
      <c r="J368" s="83">
        <v>6.8</v>
      </c>
      <c r="K368" s="83" t="s">
        <v>11</v>
      </c>
      <c r="L368" s="83" t="s">
        <v>12</v>
      </c>
      <c r="M368" s="83" t="s">
        <v>45</v>
      </c>
      <c r="N368" s="83" t="s">
        <v>3</v>
      </c>
      <c r="O368" s="74">
        <f>(10000/1.5)*Canaplanta[[#This Row],[Área Plantada(Ha)]]</f>
        <v>45333.333333333336</v>
      </c>
      <c r="P368" s="73">
        <v>6</v>
      </c>
      <c r="Q368" s="75">
        <f>IFERROR(Canaplanta[[#This Row],[Área Plantada(Ha)]]/Canaplanta[[#This Row],[Pessoas]],"")</f>
        <v>1.1333333333333333</v>
      </c>
      <c r="R368" s="75"/>
    </row>
    <row r="369" spans="2:18" x14ac:dyDescent="0.25">
      <c r="B369" t="s">
        <v>27</v>
      </c>
      <c r="C369" s="98">
        <v>43012</v>
      </c>
      <c r="D369" s="73" t="str">
        <f>PROPER(TEXT(Canaplanta[[#This Row],[Data Plantio]],"mmm"))</f>
        <v>Out</v>
      </c>
      <c r="E369" s="73">
        <f>YEAR(Canaplanta[[#This Row],[Data Plantio]])</f>
        <v>2017</v>
      </c>
      <c r="F369" s="83">
        <v>3023</v>
      </c>
      <c r="G369" s="83">
        <v>1</v>
      </c>
      <c r="H369" s="83">
        <v>1</v>
      </c>
      <c r="I369" s="83" t="s">
        <v>1</v>
      </c>
      <c r="J369" s="83">
        <v>2.5</v>
      </c>
      <c r="K369" s="83" t="s">
        <v>11</v>
      </c>
      <c r="L369" s="83" t="s">
        <v>12</v>
      </c>
      <c r="M369" s="83" t="s">
        <v>46</v>
      </c>
      <c r="N369" s="83" t="s">
        <v>3</v>
      </c>
      <c r="O369" s="74">
        <f>(10000/1.5)*Canaplanta[[#This Row],[Área Plantada(Ha)]]</f>
        <v>16666.666666666668</v>
      </c>
      <c r="P369" s="73">
        <v>6</v>
      </c>
      <c r="Q369" s="75">
        <f>IFERROR(Canaplanta[[#This Row],[Área Plantada(Ha)]]/Canaplanta[[#This Row],[Pessoas]],"")</f>
        <v>0.41666666666666669</v>
      </c>
      <c r="R369" s="75"/>
    </row>
    <row r="370" spans="2:18" x14ac:dyDescent="0.25">
      <c r="B370" t="s">
        <v>27</v>
      </c>
      <c r="C370" s="98">
        <v>43012</v>
      </c>
      <c r="D370" s="73" t="str">
        <f>PROPER(TEXT(Canaplanta[[#This Row],[Data Plantio]],"mmm"))</f>
        <v>Out</v>
      </c>
      <c r="E370" s="73">
        <f>YEAR(Canaplanta[[#This Row],[Data Plantio]])</f>
        <v>2017</v>
      </c>
      <c r="F370" s="83">
        <v>3023</v>
      </c>
      <c r="G370" s="83">
        <v>1</v>
      </c>
      <c r="H370" s="83">
        <v>1</v>
      </c>
      <c r="I370" s="83" t="s">
        <v>1</v>
      </c>
      <c r="J370" s="83">
        <v>2</v>
      </c>
      <c r="K370" s="83" t="s">
        <v>11</v>
      </c>
      <c r="L370" s="83" t="s">
        <v>12</v>
      </c>
      <c r="M370" s="83" t="s">
        <v>45</v>
      </c>
      <c r="N370" s="83" t="s">
        <v>3</v>
      </c>
      <c r="O370" s="74">
        <f>(10000/1.5)*Canaplanta[[#This Row],[Área Plantada(Ha)]]</f>
        <v>13333.333333333334</v>
      </c>
      <c r="P370" s="73">
        <v>6</v>
      </c>
      <c r="Q370" s="75">
        <f>IFERROR(Canaplanta[[#This Row],[Área Plantada(Ha)]]/Canaplanta[[#This Row],[Pessoas]],"")</f>
        <v>0.33333333333333331</v>
      </c>
      <c r="R370" s="75"/>
    </row>
    <row r="371" spans="2:18" x14ac:dyDescent="0.25">
      <c r="B371" t="s">
        <v>27</v>
      </c>
      <c r="C371" s="98">
        <v>43013</v>
      </c>
      <c r="D371" s="73" t="str">
        <f>PROPER(TEXT(Canaplanta[[#This Row],[Data Plantio]],"mmm"))</f>
        <v>Out</v>
      </c>
      <c r="E371" s="73">
        <f>YEAR(Canaplanta[[#This Row],[Data Plantio]])</f>
        <v>2017</v>
      </c>
      <c r="F371" s="83">
        <v>3023</v>
      </c>
      <c r="G371" s="83">
        <v>1</v>
      </c>
      <c r="H371" s="83">
        <v>1</v>
      </c>
      <c r="I371" s="83" t="s">
        <v>5</v>
      </c>
      <c r="J371" s="83">
        <v>2.85</v>
      </c>
      <c r="K371" s="83" t="s">
        <v>11</v>
      </c>
      <c r="L371" s="83" t="s">
        <v>12</v>
      </c>
      <c r="M371" s="83" t="s">
        <v>44</v>
      </c>
      <c r="N371" s="83" t="s">
        <v>3</v>
      </c>
      <c r="O371" s="74">
        <f>(10000/1.5)*Canaplanta[[#This Row],[Área Plantada(Ha)]]</f>
        <v>19000</v>
      </c>
      <c r="P371" s="73">
        <v>6</v>
      </c>
      <c r="Q371" s="75">
        <f>IFERROR(Canaplanta[[#This Row],[Área Plantada(Ha)]]/Canaplanta[[#This Row],[Pessoas]],"")</f>
        <v>0.47500000000000003</v>
      </c>
      <c r="R371" s="75"/>
    </row>
    <row r="372" spans="2:18" x14ac:dyDescent="0.25">
      <c r="B372" t="s">
        <v>27</v>
      </c>
      <c r="C372" s="98">
        <v>43013</v>
      </c>
      <c r="D372" s="73" t="str">
        <f>PROPER(TEXT(Canaplanta[[#This Row],[Data Plantio]],"mmm"))</f>
        <v>Out</v>
      </c>
      <c r="E372" s="73">
        <f>YEAR(Canaplanta[[#This Row],[Data Plantio]])</f>
        <v>2017</v>
      </c>
      <c r="F372" s="83">
        <v>3023</v>
      </c>
      <c r="G372" s="83">
        <v>1</v>
      </c>
      <c r="H372" s="83">
        <v>1</v>
      </c>
      <c r="I372" s="83" t="s">
        <v>1</v>
      </c>
      <c r="J372" s="83">
        <v>3.5</v>
      </c>
      <c r="K372" s="83" t="s">
        <v>11</v>
      </c>
      <c r="L372" s="83" t="s">
        <v>12</v>
      </c>
      <c r="M372" s="83" t="s">
        <v>45</v>
      </c>
      <c r="N372" s="83" t="s">
        <v>3</v>
      </c>
      <c r="O372" s="74">
        <f>(10000/1.5)*Canaplanta[[#This Row],[Área Plantada(Ha)]]</f>
        <v>23333.333333333336</v>
      </c>
      <c r="P372" s="73">
        <v>6</v>
      </c>
      <c r="Q372" s="75">
        <f>IFERROR(Canaplanta[[#This Row],[Área Plantada(Ha)]]/Canaplanta[[#This Row],[Pessoas]],"")</f>
        <v>0.58333333333333337</v>
      </c>
      <c r="R372" s="75"/>
    </row>
    <row r="373" spans="2:18" x14ac:dyDescent="0.25">
      <c r="B373" t="s">
        <v>27</v>
      </c>
      <c r="C373" s="98">
        <v>43013</v>
      </c>
      <c r="D373" s="73" t="str">
        <f>PROPER(TEXT(Canaplanta[[#This Row],[Data Plantio]],"mmm"))</f>
        <v>Out</v>
      </c>
      <c r="E373" s="73">
        <f>YEAR(Canaplanta[[#This Row],[Data Plantio]])</f>
        <v>2017</v>
      </c>
      <c r="F373" s="83">
        <v>3023</v>
      </c>
      <c r="G373" s="83">
        <v>1</v>
      </c>
      <c r="H373" s="83">
        <v>1</v>
      </c>
      <c r="I373" s="83" t="s">
        <v>1</v>
      </c>
      <c r="J373" s="83">
        <v>3.5</v>
      </c>
      <c r="K373" s="83" t="s">
        <v>11</v>
      </c>
      <c r="L373" s="83" t="s">
        <v>12</v>
      </c>
      <c r="M373" s="83" t="s">
        <v>46</v>
      </c>
      <c r="N373" s="83" t="s">
        <v>3</v>
      </c>
      <c r="O373" s="74">
        <f>(10000/1.5)*Canaplanta[[#This Row],[Área Plantada(Ha)]]</f>
        <v>23333.333333333336</v>
      </c>
      <c r="P373" s="73">
        <v>6</v>
      </c>
      <c r="Q373" s="75">
        <f>IFERROR(Canaplanta[[#This Row],[Área Plantada(Ha)]]/Canaplanta[[#This Row],[Pessoas]],"")</f>
        <v>0.58333333333333337</v>
      </c>
      <c r="R373" s="75"/>
    </row>
    <row r="374" spans="2:18" x14ac:dyDescent="0.25">
      <c r="B374" t="s">
        <v>27</v>
      </c>
      <c r="C374" s="98">
        <v>43014</v>
      </c>
      <c r="D374" s="73" t="str">
        <f>PROPER(TEXT(Canaplanta[[#This Row],[Data Plantio]],"mmm"))</f>
        <v>Out</v>
      </c>
      <c r="E374" s="73">
        <f>YEAR(Canaplanta[[#This Row],[Data Plantio]])</f>
        <v>2017</v>
      </c>
      <c r="F374" s="83">
        <v>3023</v>
      </c>
      <c r="G374" s="83">
        <v>1</v>
      </c>
      <c r="H374" s="83">
        <v>1</v>
      </c>
      <c r="I374" s="83" t="s">
        <v>1</v>
      </c>
      <c r="J374" s="83">
        <v>1.3</v>
      </c>
      <c r="K374" s="83" t="s">
        <v>11</v>
      </c>
      <c r="L374" s="83" t="s">
        <v>12</v>
      </c>
      <c r="M374" s="83" t="s">
        <v>45</v>
      </c>
      <c r="N374" s="83" t="s">
        <v>3</v>
      </c>
      <c r="O374" s="74">
        <f>(10000/1.5)*Canaplanta[[#This Row],[Área Plantada(Ha)]]</f>
        <v>8666.6666666666679</v>
      </c>
      <c r="P374" s="73">
        <v>6</v>
      </c>
      <c r="Q374" s="75">
        <f>IFERROR(Canaplanta[[#This Row],[Área Plantada(Ha)]]/Canaplanta[[#This Row],[Pessoas]],"")</f>
        <v>0.21666666666666667</v>
      </c>
      <c r="R374" s="75"/>
    </row>
    <row r="375" spans="2:18" x14ac:dyDescent="0.25">
      <c r="B375" t="s">
        <v>27</v>
      </c>
      <c r="C375" s="98">
        <v>43014</v>
      </c>
      <c r="D375" s="73" t="str">
        <f>PROPER(TEXT(Canaplanta[[#This Row],[Data Plantio]],"mmm"))</f>
        <v>Out</v>
      </c>
      <c r="E375" s="73">
        <f>YEAR(Canaplanta[[#This Row],[Data Plantio]])</f>
        <v>2017</v>
      </c>
      <c r="F375" s="83">
        <v>3023</v>
      </c>
      <c r="G375" s="83">
        <v>1</v>
      </c>
      <c r="H375" s="83">
        <v>2</v>
      </c>
      <c r="I375" s="83" t="s">
        <v>1</v>
      </c>
      <c r="J375" s="83">
        <v>1</v>
      </c>
      <c r="K375" s="83" t="s">
        <v>11</v>
      </c>
      <c r="L375" s="83" t="s">
        <v>12</v>
      </c>
      <c r="M375" s="83" t="s">
        <v>45</v>
      </c>
      <c r="N375" s="83" t="s">
        <v>3</v>
      </c>
      <c r="O375" s="74">
        <f>(10000/1.5)*Canaplanta[[#This Row],[Área Plantada(Ha)]]</f>
        <v>6666.666666666667</v>
      </c>
      <c r="P375" s="73">
        <v>6</v>
      </c>
      <c r="Q375" s="75">
        <f>IFERROR(Canaplanta[[#This Row],[Área Plantada(Ha)]]/Canaplanta[[#This Row],[Pessoas]],"")</f>
        <v>0.16666666666666666</v>
      </c>
      <c r="R375" s="75"/>
    </row>
    <row r="376" spans="2:18" x14ac:dyDescent="0.25">
      <c r="B376" t="s">
        <v>27</v>
      </c>
      <c r="C376" s="98">
        <v>43014</v>
      </c>
      <c r="D376" s="73" t="str">
        <f>PROPER(TEXT(Canaplanta[[#This Row],[Data Plantio]],"mmm"))</f>
        <v>Out</v>
      </c>
      <c r="E376" s="73">
        <f>YEAR(Canaplanta[[#This Row],[Data Plantio]])</f>
        <v>2017</v>
      </c>
      <c r="F376" s="83">
        <v>3049</v>
      </c>
      <c r="G376" s="83">
        <v>2</v>
      </c>
      <c r="H376" s="83">
        <v>47</v>
      </c>
      <c r="I376" s="83" t="s">
        <v>1</v>
      </c>
      <c r="J376" s="83">
        <v>2.2999999999999998</v>
      </c>
      <c r="K376" s="83" t="s">
        <v>11</v>
      </c>
      <c r="L376" s="83" t="s">
        <v>28</v>
      </c>
      <c r="M376" s="83" t="s">
        <v>46</v>
      </c>
      <c r="N376" s="83" t="s">
        <v>3</v>
      </c>
      <c r="O376" s="74">
        <f>(10000/1.5)*Canaplanta[[#This Row],[Área Plantada(Ha)]]</f>
        <v>15333.333333333332</v>
      </c>
      <c r="P376" s="73">
        <v>6</v>
      </c>
      <c r="Q376" s="75">
        <f>IFERROR(Canaplanta[[#This Row],[Área Plantada(Ha)]]/Canaplanta[[#This Row],[Pessoas]],"")</f>
        <v>0.3833333333333333</v>
      </c>
      <c r="R376" s="75"/>
    </row>
    <row r="377" spans="2:18" x14ac:dyDescent="0.25">
      <c r="B377" t="s">
        <v>27</v>
      </c>
      <c r="C377" s="98">
        <v>43015</v>
      </c>
      <c r="D377" s="73" t="str">
        <f>PROPER(TEXT(Canaplanta[[#This Row],[Data Plantio]],"mmm"))</f>
        <v>Out</v>
      </c>
      <c r="E377" s="73">
        <f>YEAR(Canaplanta[[#This Row],[Data Plantio]])</f>
        <v>2017</v>
      </c>
      <c r="F377" s="83">
        <v>3023</v>
      </c>
      <c r="G377" s="83">
        <v>1</v>
      </c>
      <c r="H377" s="83">
        <v>2</v>
      </c>
      <c r="I377" s="83" t="s">
        <v>1</v>
      </c>
      <c r="J377" s="83">
        <v>1.2</v>
      </c>
      <c r="K377" s="83" t="s">
        <v>11</v>
      </c>
      <c r="L377" s="83" t="s">
        <v>12</v>
      </c>
      <c r="M377" s="83" t="s">
        <v>45</v>
      </c>
      <c r="N377" s="83" t="s">
        <v>3</v>
      </c>
      <c r="O377" s="74">
        <f>(10000/1.5)*Canaplanta[[#This Row],[Área Plantada(Ha)]]</f>
        <v>8000</v>
      </c>
      <c r="P377" s="73">
        <v>6</v>
      </c>
      <c r="Q377" s="75">
        <f>IFERROR(Canaplanta[[#This Row],[Área Plantada(Ha)]]/Canaplanta[[#This Row],[Pessoas]],"")</f>
        <v>0.19999999999999998</v>
      </c>
      <c r="R377" s="75"/>
    </row>
    <row r="378" spans="2:18" x14ac:dyDescent="0.25">
      <c r="B378" t="s">
        <v>27</v>
      </c>
      <c r="C378" s="98">
        <v>43015</v>
      </c>
      <c r="D378" s="73" t="str">
        <f>PROPER(TEXT(Canaplanta[[#This Row],[Data Plantio]],"mmm"))</f>
        <v>Out</v>
      </c>
      <c r="E378" s="73">
        <f>YEAR(Canaplanta[[#This Row],[Data Plantio]])</f>
        <v>2017</v>
      </c>
      <c r="F378" s="83">
        <v>3023</v>
      </c>
      <c r="G378" s="83">
        <v>1</v>
      </c>
      <c r="H378" s="83">
        <v>1</v>
      </c>
      <c r="I378" s="83" t="s">
        <v>5</v>
      </c>
      <c r="J378" s="83">
        <v>5.2</v>
      </c>
      <c r="K378" s="83" t="s">
        <v>11</v>
      </c>
      <c r="L378" s="83" t="s">
        <v>12</v>
      </c>
      <c r="M378" s="83" t="s">
        <v>44</v>
      </c>
      <c r="N378" s="83" t="s">
        <v>3</v>
      </c>
      <c r="O378" s="74">
        <f>(10000/1.5)*Canaplanta[[#This Row],[Área Plantada(Ha)]]</f>
        <v>34666.666666666672</v>
      </c>
      <c r="P378" s="73">
        <v>6</v>
      </c>
      <c r="Q378" s="75">
        <f>IFERROR(Canaplanta[[#This Row],[Área Plantada(Ha)]]/Canaplanta[[#This Row],[Pessoas]],"")</f>
        <v>0.8666666666666667</v>
      </c>
      <c r="R378" s="75"/>
    </row>
    <row r="379" spans="2:18" x14ac:dyDescent="0.25">
      <c r="B379" t="s">
        <v>27</v>
      </c>
      <c r="C379" s="98">
        <v>43015</v>
      </c>
      <c r="D379" s="73" t="str">
        <f>PROPER(TEXT(Canaplanta[[#This Row],[Data Plantio]],"mmm"))</f>
        <v>Out</v>
      </c>
      <c r="E379" s="73">
        <f>YEAR(Canaplanta[[#This Row],[Data Plantio]])</f>
        <v>2017</v>
      </c>
      <c r="F379" s="83">
        <v>3049</v>
      </c>
      <c r="G379" s="83">
        <v>2</v>
      </c>
      <c r="H379" s="83">
        <v>47</v>
      </c>
      <c r="I379" s="83" t="s">
        <v>1</v>
      </c>
      <c r="J379" s="83">
        <v>3.6</v>
      </c>
      <c r="K379" s="83" t="s">
        <v>11</v>
      </c>
      <c r="L379" s="83" t="s">
        <v>28</v>
      </c>
      <c r="M379" s="83" t="s">
        <v>46</v>
      </c>
      <c r="N379" s="83" t="s">
        <v>3</v>
      </c>
      <c r="O379" s="74">
        <f>(10000/1.5)*Canaplanta[[#This Row],[Área Plantada(Ha)]]</f>
        <v>24000</v>
      </c>
      <c r="P379" s="73">
        <v>6</v>
      </c>
      <c r="Q379" s="75">
        <f>IFERROR(Canaplanta[[#This Row],[Área Plantada(Ha)]]/Canaplanta[[#This Row],[Pessoas]],"")</f>
        <v>0.6</v>
      </c>
      <c r="R379" s="75"/>
    </row>
    <row r="380" spans="2:18" x14ac:dyDescent="0.25">
      <c r="B380" t="s">
        <v>27</v>
      </c>
      <c r="C380" s="98">
        <v>43017</v>
      </c>
      <c r="D380" s="73" t="str">
        <f>PROPER(TEXT(Canaplanta[[#This Row],[Data Plantio]],"mmm"))</f>
        <v>Out</v>
      </c>
      <c r="E380" s="73">
        <f>YEAR(Canaplanta[[#This Row],[Data Plantio]])</f>
        <v>2017</v>
      </c>
      <c r="F380" s="83">
        <v>3023</v>
      </c>
      <c r="G380" s="83">
        <v>1</v>
      </c>
      <c r="H380" s="83">
        <v>1</v>
      </c>
      <c r="I380" s="83" t="s">
        <v>1</v>
      </c>
      <c r="J380" s="83">
        <v>0.7</v>
      </c>
      <c r="K380" s="83" t="s">
        <v>11</v>
      </c>
      <c r="L380" s="83" t="s">
        <v>12</v>
      </c>
      <c r="M380" s="83" t="s">
        <v>44</v>
      </c>
      <c r="N380" s="83" t="s">
        <v>4</v>
      </c>
      <c r="O380" s="74">
        <f>(10000/1.5)*Canaplanta[[#This Row],[Área Plantada(Ha)]]</f>
        <v>4666.666666666667</v>
      </c>
      <c r="P380" s="73">
        <v>6</v>
      </c>
      <c r="Q380" s="75">
        <f>IFERROR(Canaplanta[[#This Row],[Área Plantada(Ha)]]/Canaplanta[[#This Row],[Pessoas]],"")</f>
        <v>0.11666666666666665</v>
      </c>
      <c r="R380" s="75"/>
    </row>
    <row r="381" spans="2:18" x14ac:dyDescent="0.25">
      <c r="B381" t="s">
        <v>27</v>
      </c>
      <c r="C381" s="98">
        <v>43017</v>
      </c>
      <c r="D381" s="73" t="str">
        <f>PROPER(TEXT(Canaplanta[[#This Row],[Data Plantio]],"mmm"))</f>
        <v>Out</v>
      </c>
      <c r="E381" s="73">
        <f>YEAR(Canaplanta[[#This Row],[Data Plantio]])</f>
        <v>2017</v>
      </c>
      <c r="F381" s="83">
        <v>3023</v>
      </c>
      <c r="G381" s="83">
        <v>1</v>
      </c>
      <c r="H381" s="83">
        <v>3</v>
      </c>
      <c r="I381" s="83" t="s">
        <v>5</v>
      </c>
      <c r="J381" s="83">
        <v>0.9</v>
      </c>
      <c r="K381" s="83" t="s">
        <v>11</v>
      </c>
      <c r="L381" s="83" t="s">
        <v>12</v>
      </c>
      <c r="M381" s="83" t="s">
        <v>44</v>
      </c>
      <c r="N381" s="83" t="s">
        <v>3</v>
      </c>
      <c r="O381" s="74">
        <f>(10000/1.5)*Canaplanta[[#This Row],[Área Plantada(Ha)]]</f>
        <v>6000</v>
      </c>
      <c r="P381" s="73">
        <v>6</v>
      </c>
      <c r="Q381" s="75">
        <f>IFERROR(Canaplanta[[#This Row],[Área Plantada(Ha)]]/Canaplanta[[#This Row],[Pessoas]],"")</f>
        <v>0.15</v>
      </c>
      <c r="R381" s="75"/>
    </row>
    <row r="382" spans="2:18" x14ac:dyDescent="0.25">
      <c r="B382" t="s">
        <v>27</v>
      </c>
      <c r="C382" s="98">
        <v>43017</v>
      </c>
      <c r="D382" s="73" t="str">
        <f>PROPER(TEXT(Canaplanta[[#This Row],[Data Plantio]],"mmm"))</f>
        <v>Out</v>
      </c>
      <c r="E382" s="73">
        <f>YEAR(Canaplanta[[#This Row],[Data Plantio]])</f>
        <v>2017</v>
      </c>
      <c r="F382" s="83">
        <v>3049</v>
      </c>
      <c r="G382" s="83">
        <v>2</v>
      </c>
      <c r="H382" s="83">
        <v>47</v>
      </c>
      <c r="I382" s="83" t="s">
        <v>1</v>
      </c>
      <c r="J382" s="83">
        <v>6</v>
      </c>
      <c r="K382" s="83" t="s">
        <v>11</v>
      </c>
      <c r="L382" s="83" t="s">
        <v>28</v>
      </c>
      <c r="M382" s="83" t="s">
        <v>46</v>
      </c>
      <c r="N382" s="83" t="s">
        <v>4</v>
      </c>
      <c r="O382" s="74">
        <f>(10000/1.5)*Canaplanta[[#This Row],[Área Plantada(Ha)]]</f>
        <v>40000</v>
      </c>
      <c r="P382" s="73">
        <v>6</v>
      </c>
      <c r="Q382" s="75">
        <f>IFERROR(Canaplanta[[#This Row],[Área Plantada(Ha)]]/Canaplanta[[#This Row],[Pessoas]],"")</f>
        <v>1</v>
      </c>
      <c r="R382" s="75"/>
    </row>
    <row r="383" spans="2:18" x14ac:dyDescent="0.25">
      <c r="B383" t="s">
        <v>27</v>
      </c>
      <c r="C383" s="98">
        <v>43018</v>
      </c>
      <c r="D383" s="73" t="str">
        <f>PROPER(TEXT(Canaplanta[[#This Row],[Data Plantio]],"mmm"))</f>
        <v>Out</v>
      </c>
      <c r="E383" s="73">
        <f>YEAR(Canaplanta[[#This Row],[Data Plantio]])</f>
        <v>2017</v>
      </c>
      <c r="F383" s="83">
        <v>3023</v>
      </c>
      <c r="G383" s="83">
        <v>1</v>
      </c>
      <c r="H383" s="83">
        <v>3</v>
      </c>
      <c r="I383" s="83" t="s">
        <v>5</v>
      </c>
      <c r="J383" s="83">
        <v>2.14</v>
      </c>
      <c r="K383" s="83" t="s">
        <v>11</v>
      </c>
      <c r="L383" s="83" t="s">
        <v>12</v>
      </c>
      <c r="M383" s="83" t="s">
        <v>44</v>
      </c>
      <c r="N383" s="83" t="s">
        <v>3</v>
      </c>
      <c r="O383" s="74">
        <f>(10000/1.5)*Canaplanta[[#This Row],[Área Plantada(Ha)]]</f>
        <v>14266.666666666668</v>
      </c>
      <c r="P383" s="73">
        <v>6</v>
      </c>
      <c r="Q383" s="75">
        <f>IFERROR(Canaplanta[[#This Row],[Área Plantada(Ha)]]/Canaplanta[[#This Row],[Pessoas]],"")</f>
        <v>0.35666666666666669</v>
      </c>
      <c r="R383" s="75"/>
    </row>
    <row r="384" spans="2:18" x14ac:dyDescent="0.25">
      <c r="B384" t="s">
        <v>27</v>
      </c>
      <c r="C384" s="98">
        <v>43018</v>
      </c>
      <c r="D384" s="73" t="str">
        <f>PROPER(TEXT(Canaplanta[[#This Row],[Data Plantio]],"mmm"))</f>
        <v>Out</v>
      </c>
      <c r="E384" s="73">
        <f>YEAR(Canaplanta[[#This Row],[Data Plantio]])</f>
        <v>2017</v>
      </c>
      <c r="F384" s="83">
        <v>3049</v>
      </c>
      <c r="G384" s="83">
        <v>2</v>
      </c>
      <c r="H384" s="83">
        <v>49</v>
      </c>
      <c r="I384" s="83" t="s">
        <v>1</v>
      </c>
      <c r="J384" s="83">
        <v>5</v>
      </c>
      <c r="K384" s="83" t="s">
        <v>11</v>
      </c>
      <c r="L384" s="83" t="s">
        <v>28</v>
      </c>
      <c r="M384" s="83" t="s">
        <v>45</v>
      </c>
      <c r="N384" s="83" t="s">
        <v>3</v>
      </c>
      <c r="O384" s="74">
        <f>(10000/1.5)*Canaplanta[[#This Row],[Área Plantada(Ha)]]</f>
        <v>33333.333333333336</v>
      </c>
      <c r="P384" s="73">
        <v>6</v>
      </c>
      <c r="Q384" s="75">
        <f>IFERROR(Canaplanta[[#This Row],[Área Plantada(Ha)]]/Canaplanta[[#This Row],[Pessoas]],"")</f>
        <v>0.83333333333333337</v>
      </c>
      <c r="R384" s="75"/>
    </row>
    <row r="385" spans="2:18" x14ac:dyDescent="0.25">
      <c r="B385" t="s">
        <v>27</v>
      </c>
      <c r="C385" s="98">
        <v>43018</v>
      </c>
      <c r="D385" s="73" t="str">
        <f>PROPER(TEXT(Canaplanta[[#This Row],[Data Plantio]],"mmm"))</f>
        <v>Out</v>
      </c>
      <c r="E385" s="73">
        <f>YEAR(Canaplanta[[#This Row],[Data Plantio]])</f>
        <v>2017</v>
      </c>
      <c r="F385" s="83">
        <v>3049</v>
      </c>
      <c r="G385" s="83">
        <v>2</v>
      </c>
      <c r="H385" s="83">
        <v>50</v>
      </c>
      <c r="I385" s="83" t="s">
        <v>1</v>
      </c>
      <c r="J385" s="83">
        <v>2.5</v>
      </c>
      <c r="K385" s="83" t="s">
        <v>11</v>
      </c>
      <c r="L385" s="83" t="s">
        <v>28</v>
      </c>
      <c r="M385" s="83" t="s">
        <v>46</v>
      </c>
      <c r="N385" s="83" t="s">
        <v>3</v>
      </c>
      <c r="O385" s="74">
        <f>(10000/1.5)*Canaplanta[[#This Row],[Área Plantada(Ha)]]</f>
        <v>16666.666666666668</v>
      </c>
      <c r="P385" s="73">
        <v>6</v>
      </c>
      <c r="Q385" s="75">
        <f>IFERROR(Canaplanta[[#This Row],[Área Plantada(Ha)]]/Canaplanta[[#This Row],[Pessoas]],"")</f>
        <v>0.41666666666666669</v>
      </c>
      <c r="R385" s="75"/>
    </row>
    <row r="386" spans="2:18" x14ac:dyDescent="0.25">
      <c r="B386" t="s">
        <v>27</v>
      </c>
      <c r="C386" s="98">
        <v>43019</v>
      </c>
      <c r="D386" s="73" t="str">
        <f>PROPER(TEXT(Canaplanta[[#This Row],[Data Plantio]],"mmm"))</f>
        <v>Out</v>
      </c>
      <c r="E386" s="73">
        <f>YEAR(Canaplanta[[#This Row],[Data Plantio]])</f>
        <v>2017</v>
      </c>
      <c r="F386" s="83">
        <v>3023</v>
      </c>
      <c r="G386" s="83">
        <v>1</v>
      </c>
      <c r="H386" s="83">
        <v>3</v>
      </c>
      <c r="I386" s="83" t="s">
        <v>5</v>
      </c>
      <c r="J386" s="83">
        <v>1.53</v>
      </c>
      <c r="K386" s="83" t="s">
        <v>11</v>
      </c>
      <c r="L386" s="83" t="s">
        <v>12</v>
      </c>
      <c r="M386" s="83" t="s">
        <v>44</v>
      </c>
      <c r="N386" s="83" t="s">
        <v>3</v>
      </c>
      <c r="O386" s="74">
        <f>(10000/1.5)*Canaplanta[[#This Row],[Área Plantada(Ha)]]</f>
        <v>10200</v>
      </c>
      <c r="P386" s="73">
        <v>6</v>
      </c>
      <c r="Q386" s="75">
        <f>IFERROR(Canaplanta[[#This Row],[Área Plantada(Ha)]]/Canaplanta[[#This Row],[Pessoas]],"")</f>
        <v>0.255</v>
      </c>
      <c r="R386" s="75"/>
    </row>
    <row r="387" spans="2:18" x14ac:dyDescent="0.25">
      <c r="B387" t="s">
        <v>27</v>
      </c>
      <c r="C387" s="98">
        <v>43019</v>
      </c>
      <c r="D387" s="73" t="str">
        <f>PROPER(TEXT(Canaplanta[[#This Row],[Data Plantio]],"mmm"))</f>
        <v>Out</v>
      </c>
      <c r="E387" s="73">
        <f>YEAR(Canaplanta[[#This Row],[Data Plantio]])</f>
        <v>2017</v>
      </c>
      <c r="F387" s="83">
        <v>3023</v>
      </c>
      <c r="G387" s="83">
        <v>1</v>
      </c>
      <c r="H387" s="83">
        <v>2</v>
      </c>
      <c r="I387" s="83" t="s">
        <v>5</v>
      </c>
      <c r="J387" s="83">
        <v>1.5</v>
      </c>
      <c r="K387" s="83" t="s">
        <v>11</v>
      </c>
      <c r="L387" s="83" t="s">
        <v>12</v>
      </c>
      <c r="M387" s="83" t="s">
        <v>44</v>
      </c>
      <c r="N387" s="83" t="s">
        <v>3</v>
      </c>
      <c r="O387" s="74">
        <f>(10000/1.5)*Canaplanta[[#This Row],[Área Plantada(Ha)]]</f>
        <v>10000</v>
      </c>
      <c r="P387" s="73">
        <v>6</v>
      </c>
      <c r="Q387" s="75">
        <f>IFERROR(Canaplanta[[#This Row],[Área Plantada(Ha)]]/Canaplanta[[#This Row],[Pessoas]],"")</f>
        <v>0.25</v>
      </c>
      <c r="R387" s="75"/>
    </row>
    <row r="388" spans="2:18" x14ac:dyDescent="0.25">
      <c r="B388" t="s">
        <v>27</v>
      </c>
      <c r="C388" s="98">
        <v>43019</v>
      </c>
      <c r="D388" s="73" t="str">
        <f>PROPER(TEXT(Canaplanta[[#This Row],[Data Plantio]],"mmm"))</f>
        <v>Out</v>
      </c>
      <c r="E388" s="73">
        <f>YEAR(Canaplanta[[#This Row],[Data Plantio]])</f>
        <v>2017</v>
      </c>
      <c r="F388" s="83">
        <v>3049</v>
      </c>
      <c r="G388" s="83">
        <v>2</v>
      </c>
      <c r="H388" s="83">
        <v>50</v>
      </c>
      <c r="I388" s="83" t="s">
        <v>1</v>
      </c>
      <c r="J388" s="83">
        <v>1.7</v>
      </c>
      <c r="K388" s="83" t="s">
        <v>11</v>
      </c>
      <c r="L388" s="83" t="s">
        <v>28</v>
      </c>
      <c r="M388" s="83" t="s">
        <v>45</v>
      </c>
      <c r="N388" s="83" t="s">
        <v>4</v>
      </c>
      <c r="O388" s="74">
        <f>(10000/1.5)*Canaplanta[[#This Row],[Área Plantada(Ha)]]</f>
        <v>11333.333333333334</v>
      </c>
      <c r="P388" s="73">
        <v>6</v>
      </c>
      <c r="Q388" s="75">
        <f>IFERROR(Canaplanta[[#This Row],[Área Plantada(Ha)]]/Canaplanta[[#This Row],[Pessoas]],"")</f>
        <v>0.28333333333333333</v>
      </c>
      <c r="R388" s="75"/>
    </row>
    <row r="389" spans="2:18" x14ac:dyDescent="0.25">
      <c r="B389" t="s">
        <v>27</v>
      </c>
      <c r="C389" s="98">
        <v>43019</v>
      </c>
      <c r="D389" s="73" t="str">
        <f>PROPER(TEXT(Canaplanta[[#This Row],[Data Plantio]],"mmm"))</f>
        <v>Out</v>
      </c>
      <c r="E389" s="73">
        <f>YEAR(Canaplanta[[#This Row],[Data Plantio]])</f>
        <v>2017</v>
      </c>
      <c r="F389" s="83">
        <v>3049</v>
      </c>
      <c r="G389" s="83">
        <v>2</v>
      </c>
      <c r="H389" s="83">
        <v>49</v>
      </c>
      <c r="I389" s="83" t="s">
        <v>1</v>
      </c>
      <c r="J389" s="83">
        <v>3.5</v>
      </c>
      <c r="K389" s="83" t="s">
        <v>11</v>
      </c>
      <c r="L389" s="83" t="s">
        <v>28</v>
      </c>
      <c r="M389" s="83" t="s">
        <v>46</v>
      </c>
      <c r="N389" s="83" t="s">
        <v>4</v>
      </c>
      <c r="O389" s="74">
        <f>(10000/1.5)*Canaplanta[[#This Row],[Área Plantada(Ha)]]</f>
        <v>23333.333333333336</v>
      </c>
      <c r="P389" s="73">
        <v>6</v>
      </c>
      <c r="Q389" s="75">
        <f>IFERROR(Canaplanta[[#This Row],[Área Plantada(Ha)]]/Canaplanta[[#This Row],[Pessoas]],"")</f>
        <v>0.58333333333333337</v>
      </c>
      <c r="R389" s="75"/>
    </row>
    <row r="390" spans="2:18" x14ac:dyDescent="0.25">
      <c r="B390" t="s">
        <v>27</v>
      </c>
      <c r="C390" s="98">
        <v>43024</v>
      </c>
      <c r="D390" s="73" t="str">
        <f>PROPER(TEXT(Canaplanta[[#This Row],[Data Plantio]],"mmm"))</f>
        <v>Out</v>
      </c>
      <c r="E390" s="73">
        <f>YEAR(Canaplanta[[#This Row],[Data Plantio]])</f>
        <v>2017</v>
      </c>
      <c r="F390" s="83">
        <v>3023</v>
      </c>
      <c r="G390" s="83">
        <v>1</v>
      </c>
      <c r="H390" s="83">
        <v>3</v>
      </c>
      <c r="I390" s="83" t="s">
        <v>1</v>
      </c>
      <c r="J390" s="83">
        <v>3.57</v>
      </c>
      <c r="K390" s="83" t="s">
        <v>11</v>
      </c>
      <c r="L390" s="83" t="s">
        <v>12</v>
      </c>
      <c r="M390" s="83" t="s">
        <v>45</v>
      </c>
      <c r="N390" s="83" t="s">
        <v>3</v>
      </c>
      <c r="O390" s="74">
        <f>(10000/1.5)*Canaplanta[[#This Row],[Área Plantada(Ha)]]</f>
        <v>23800</v>
      </c>
      <c r="P390" s="73">
        <v>6</v>
      </c>
      <c r="Q390" s="75">
        <f>IFERROR(Canaplanta[[#This Row],[Área Plantada(Ha)]]/Canaplanta[[#This Row],[Pessoas]],"")</f>
        <v>0.59499999999999997</v>
      </c>
      <c r="R390" s="75"/>
    </row>
    <row r="391" spans="2:18" x14ac:dyDescent="0.25">
      <c r="B391" t="s">
        <v>27</v>
      </c>
      <c r="C391" s="98">
        <v>43024</v>
      </c>
      <c r="D391" s="73" t="str">
        <f>PROPER(TEXT(Canaplanta[[#This Row],[Data Plantio]],"mmm"))</f>
        <v>Out</v>
      </c>
      <c r="E391" s="73">
        <f>YEAR(Canaplanta[[#This Row],[Data Plantio]])</f>
        <v>2017</v>
      </c>
      <c r="F391" s="83">
        <v>3005</v>
      </c>
      <c r="G391" s="83">
        <v>1</v>
      </c>
      <c r="H391" s="83">
        <v>6</v>
      </c>
      <c r="I391" s="83" t="s">
        <v>1</v>
      </c>
      <c r="J391" s="83">
        <v>0.5</v>
      </c>
      <c r="K391" s="83" t="s">
        <v>11</v>
      </c>
      <c r="L391" s="83" t="s">
        <v>28</v>
      </c>
      <c r="M391" s="83" t="s">
        <v>46</v>
      </c>
      <c r="N391" s="83" t="s">
        <v>3</v>
      </c>
      <c r="O391" s="74">
        <f>(10000/1.5)*Canaplanta[[#This Row],[Área Plantada(Ha)]]</f>
        <v>3333.3333333333335</v>
      </c>
      <c r="P391" s="73">
        <v>6</v>
      </c>
      <c r="Q391" s="75">
        <f>IFERROR(Canaplanta[[#This Row],[Área Plantada(Ha)]]/Canaplanta[[#This Row],[Pessoas]],"")</f>
        <v>8.3333333333333329E-2</v>
      </c>
      <c r="R391" s="75"/>
    </row>
    <row r="392" spans="2:18" x14ac:dyDescent="0.25">
      <c r="B392" t="s">
        <v>27</v>
      </c>
      <c r="C392" s="98">
        <v>43025</v>
      </c>
      <c r="D392" s="73" t="str">
        <f>PROPER(TEXT(Canaplanta[[#This Row],[Data Plantio]],"mmm"))</f>
        <v>Out</v>
      </c>
      <c r="E392" s="73">
        <f>YEAR(Canaplanta[[#This Row],[Data Plantio]])</f>
        <v>2017</v>
      </c>
      <c r="F392" s="83">
        <v>3023</v>
      </c>
      <c r="G392" s="83">
        <v>1</v>
      </c>
      <c r="H392" s="83">
        <v>2</v>
      </c>
      <c r="I392" s="83" t="s">
        <v>1</v>
      </c>
      <c r="J392" s="83">
        <v>1</v>
      </c>
      <c r="K392" s="83" t="s">
        <v>11</v>
      </c>
      <c r="L392" s="83" t="s">
        <v>12</v>
      </c>
      <c r="M392" s="83" t="s">
        <v>45</v>
      </c>
      <c r="N392" s="83" t="s">
        <v>4</v>
      </c>
      <c r="O392" s="74">
        <f>(10000/1.5)*Canaplanta[[#This Row],[Área Plantada(Ha)]]</f>
        <v>6666.666666666667</v>
      </c>
      <c r="P392" s="73">
        <v>6</v>
      </c>
      <c r="Q392" s="75">
        <f>IFERROR(Canaplanta[[#This Row],[Área Plantada(Ha)]]/Canaplanta[[#This Row],[Pessoas]],"")</f>
        <v>0.16666666666666666</v>
      </c>
      <c r="R392" s="75"/>
    </row>
    <row r="393" spans="2:18" x14ac:dyDescent="0.25">
      <c r="B393" t="s">
        <v>27</v>
      </c>
      <c r="C393" s="98">
        <v>43025</v>
      </c>
      <c r="D393" s="73" t="str">
        <f>PROPER(TEXT(Canaplanta[[#This Row],[Data Plantio]],"mmm"))</f>
        <v>Out</v>
      </c>
      <c r="E393" s="73">
        <f>YEAR(Canaplanta[[#This Row],[Data Plantio]])</f>
        <v>2017</v>
      </c>
      <c r="F393" s="83">
        <v>3005</v>
      </c>
      <c r="G393" s="83">
        <v>1</v>
      </c>
      <c r="H393" s="83">
        <v>6</v>
      </c>
      <c r="I393" s="83" t="s">
        <v>1</v>
      </c>
      <c r="J393" s="83">
        <v>6.1</v>
      </c>
      <c r="K393" s="83" t="s">
        <v>11</v>
      </c>
      <c r="L393" s="83" t="s">
        <v>28</v>
      </c>
      <c r="M393" s="83" t="s">
        <v>45</v>
      </c>
      <c r="N393" s="83" t="s">
        <v>4</v>
      </c>
      <c r="O393" s="74">
        <f>(10000/1.5)*Canaplanta[[#This Row],[Área Plantada(Ha)]]</f>
        <v>40666.666666666664</v>
      </c>
      <c r="P393" s="73">
        <v>6</v>
      </c>
      <c r="Q393" s="75">
        <f>IFERROR(Canaplanta[[#This Row],[Área Plantada(Ha)]]/Canaplanta[[#This Row],[Pessoas]],"")</f>
        <v>1.0166666666666666</v>
      </c>
      <c r="R393" s="75"/>
    </row>
    <row r="394" spans="2:18" x14ac:dyDescent="0.25">
      <c r="B394" t="s">
        <v>27</v>
      </c>
      <c r="C394" s="98">
        <v>43025</v>
      </c>
      <c r="D394" s="73" t="str">
        <f>PROPER(TEXT(Canaplanta[[#This Row],[Data Plantio]],"mmm"))</f>
        <v>Out</v>
      </c>
      <c r="E394" s="73">
        <f>YEAR(Canaplanta[[#This Row],[Data Plantio]])</f>
        <v>2017</v>
      </c>
      <c r="F394" s="83">
        <v>3005</v>
      </c>
      <c r="G394" s="83">
        <v>1</v>
      </c>
      <c r="H394" s="83">
        <v>3</v>
      </c>
      <c r="I394" s="83" t="s">
        <v>1</v>
      </c>
      <c r="J394" s="83">
        <v>0.5</v>
      </c>
      <c r="K394" s="83" t="s">
        <v>11</v>
      </c>
      <c r="L394" s="83" t="s">
        <v>28</v>
      </c>
      <c r="M394" s="83" t="s">
        <v>45</v>
      </c>
      <c r="N394" s="83" t="s">
        <v>3</v>
      </c>
      <c r="O394" s="74">
        <f>(10000/1.5)*Canaplanta[[#This Row],[Área Plantada(Ha)]]</f>
        <v>3333.3333333333335</v>
      </c>
      <c r="P394" s="73">
        <v>6</v>
      </c>
      <c r="Q394" s="75">
        <f>IFERROR(Canaplanta[[#This Row],[Área Plantada(Ha)]]/Canaplanta[[#This Row],[Pessoas]],"")</f>
        <v>8.3333333333333329E-2</v>
      </c>
      <c r="R394" s="75"/>
    </row>
    <row r="395" spans="2:18" x14ac:dyDescent="0.25">
      <c r="B395" t="s">
        <v>27</v>
      </c>
      <c r="C395" s="98">
        <v>43026</v>
      </c>
      <c r="D395" s="73" t="str">
        <f>PROPER(TEXT(Canaplanta[[#This Row],[Data Plantio]],"mmm"))</f>
        <v>Out</v>
      </c>
      <c r="E395" s="73">
        <f>YEAR(Canaplanta[[#This Row],[Data Plantio]])</f>
        <v>2017</v>
      </c>
      <c r="F395" s="83">
        <v>3005</v>
      </c>
      <c r="G395" s="83">
        <v>1</v>
      </c>
      <c r="H395" s="83">
        <v>3</v>
      </c>
      <c r="I395" s="83" t="s">
        <v>1</v>
      </c>
      <c r="J395" s="83">
        <v>2.38</v>
      </c>
      <c r="K395" s="83" t="s">
        <v>11</v>
      </c>
      <c r="L395" s="83" t="s">
        <v>28</v>
      </c>
      <c r="M395" s="83" t="s">
        <v>45</v>
      </c>
      <c r="N395" s="83" t="s">
        <v>4</v>
      </c>
      <c r="O395" s="74">
        <f>(10000/1.5)*Canaplanta[[#This Row],[Área Plantada(Ha)]]</f>
        <v>15866.666666666666</v>
      </c>
      <c r="P395" s="73">
        <v>6</v>
      </c>
      <c r="Q395" s="75">
        <f>IFERROR(Canaplanta[[#This Row],[Área Plantada(Ha)]]/Canaplanta[[#This Row],[Pessoas]],"")</f>
        <v>0.39666666666666667</v>
      </c>
      <c r="R395" s="75"/>
    </row>
    <row r="396" spans="2:18" x14ac:dyDescent="0.25">
      <c r="B396" t="s">
        <v>27</v>
      </c>
      <c r="C396" s="98">
        <v>43026</v>
      </c>
      <c r="D396" s="73" t="str">
        <f>PROPER(TEXT(Canaplanta[[#This Row],[Data Plantio]],"mmm"))</f>
        <v>Out</v>
      </c>
      <c r="E396" s="73">
        <f>YEAR(Canaplanta[[#This Row],[Data Plantio]])</f>
        <v>2017</v>
      </c>
      <c r="F396" s="83">
        <v>3029</v>
      </c>
      <c r="G396" s="83">
        <v>1</v>
      </c>
      <c r="H396" s="83">
        <v>4</v>
      </c>
      <c r="I396" s="83" t="s">
        <v>1</v>
      </c>
      <c r="J396" s="83">
        <v>3.5</v>
      </c>
      <c r="K396" s="83" t="s">
        <v>11</v>
      </c>
      <c r="L396" s="83" t="s">
        <v>28</v>
      </c>
      <c r="M396" s="83" t="s">
        <v>45</v>
      </c>
      <c r="N396" s="83" t="s">
        <v>3</v>
      </c>
      <c r="O396" s="74">
        <f>(10000/1.5)*Canaplanta[[#This Row],[Área Plantada(Ha)]]</f>
        <v>23333.333333333336</v>
      </c>
      <c r="P396" s="73">
        <v>6</v>
      </c>
      <c r="Q396" s="75">
        <f>IFERROR(Canaplanta[[#This Row],[Área Plantada(Ha)]]/Canaplanta[[#This Row],[Pessoas]],"")</f>
        <v>0.58333333333333337</v>
      </c>
      <c r="R396" s="75"/>
    </row>
    <row r="397" spans="2:18" x14ac:dyDescent="0.25">
      <c r="B397" t="s">
        <v>27</v>
      </c>
      <c r="C397" s="98">
        <v>43027</v>
      </c>
      <c r="D397" s="73" t="str">
        <f>PROPER(TEXT(Canaplanta[[#This Row],[Data Plantio]],"mmm"))</f>
        <v>Out</v>
      </c>
      <c r="E397" s="73">
        <f>YEAR(Canaplanta[[#This Row],[Data Plantio]])</f>
        <v>2017</v>
      </c>
      <c r="F397" s="83">
        <v>3029</v>
      </c>
      <c r="G397" s="83">
        <v>1</v>
      </c>
      <c r="H397" s="83">
        <v>4</v>
      </c>
      <c r="I397" s="83" t="s">
        <v>1</v>
      </c>
      <c r="J397" s="83">
        <v>1</v>
      </c>
      <c r="K397" s="83" t="s">
        <v>11</v>
      </c>
      <c r="L397" s="83" t="s">
        <v>28</v>
      </c>
      <c r="M397" s="83" t="s">
        <v>45</v>
      </c>
      <c r="N397" s="83" t="s">
        <v>4</v>
      </c>
      <c r="O397" s="74">
        <f>(10000/1.5)*Canaplanta[[#This Row],[Área Plantada(Ha)]]</f>
        <v>6666.666666666667</v>
      </c>
      <c r="P397" s="73">
        <v>6</v>
      </c>
      <c r="Q397" s="75">
        <f>IFERROR(Canaplanta[[#This Row],[Área Plantada(Ha)]]/Canaplanta[[#This Row],[Pessoas]],"")</f>
        <v>0.16666666666666666</v>
      </c>
      <c r="R397" s="75"/>
    </row>
    <row r="398" spans="2:18" x14ac:dyDescent="0.25">
      <c r="B398" t="s">
        <v>27</v>
      </c>
      <c r="C398" s="98">
        <v>43027</v>
      </c>
      <c r="D398" s="73" t="str">
        <f>PROPER(TEXT(Canaplanta[[#This Row],[Data Plantio]],"mmm"))</f>
        <v>Out</v>
      </c>
      <c r="E398" s="73">
        <f>YEAR(Canaplanta[[#This Row],[Data Plantio]])</f>
        <v>2017</v>
      </c>
      <c r="F398" s="83">
        <v>3029</v>
      </c>
      <c r="G398" s="83">
        <v>1</v>
      </c>
      <c r="H398" s="83">
        <v>3</v>
      </c>
      <c r="I398" s="83" t="s">
        <v>1</v>
      </c>
      <c r="J398" s="83">
        <v>5</v>
      </c>
      <c r="K398" s="83" t="s">
        <v>11</v>
      </c>
      <c r="L398" s="83" t="s">
        <v>28</v>
      </c>
      <c r="M398" s="83" t="s">
        <v>45</v>
      </c>
      <c r="N398" s="83" t="s">
        <v>3</v>
      </c>
      <c r="O398" s="74">
        <f>(10000/1.5)*Canaplanta[[#This Row],[Área Plantada(Ha)]]</f>
        <v>33333.333333333336</v>
      </c>
      <c r="P398" s="73">
        <v>6</v>
      </c>
      <c r="Q398" s="75">
        <f>IFERROR(Canaplanta[[#This Row],[Área Plantada(Ha)]]/Canaplanta[[#This Row],[Pessoas]],"")</f>
        <v>0.83333333333333337</v>
      </c>
      <c r="R398" s="75"/>
    </row>
    <row r="399" spans="2:18" x14ac:dyDescent="0.25">
      <c r="B399" t="s">
        <v>27</v>
      </c>
      <c r="C399" s="98">
        <v>43028</v>
      </c>
      <c r="D399" s="73" t="str">
        <f>PROPER(TEXT(Canaplanta[[#This Row],[Data Plantio]],"mmm"))</f>
        <v>Out</v>
      </c>
      <c r="E399" s="73">
        <f>YEAR(Canaplanta[[#This Row],[Data Plantio]])</f>
        <v>2017</v>
      </c>
      <c r="F399" s="83">
        <v>3029</v>
      </c>
      <c r="G399" s="83">
        <v>1</v>
      </c>
      <c r="H399" s="83">
        <v>3</v>
      </c>
      <c r="I399" s="83" t="s">
        <v>1</v>
      </c>
      <c r="J399" s="83">
        <v>3.17</v>
      </c>
      <c r="K399" s="83" t="s">
        <v>11</v>
      </c>
      <c r="L399" s="83" t="s">
        <v>28</v>
      </c>
      <c r="M399" s="83" t="s">
        <v>45</v>
      </c>
      <c r="N399" s="83" t="s">
        <v>4</v>
      </c>
      <c r="O399" s="74">
        <f>(10000/1.5)*Canaplanta[[#This Row],[Área Plantada(Ha)]]</f>
        <v>21133.333333333332</v>
      </c>
      <c r="P399" s="73">
        <v>6</v>
      </c>
      <c r="Q399" s="75">
        <f>IFERROR(Canaplanta[[#This Row],[Área Plantada(Ha)]]/Canaplanta[[#This Row],[Pessoas]],"")</f>
        <v>0.52833333333333332</v>
      </c>
      <c r="R399" s="75"/>
    </row>
    <row r="400" spans="2:18" x14ac:dyDescent="0.25">
      <c r="B400" t="s">
        <v>27</v>
      </c>
      <c r="C400" s="98">
        <v>43028</v>
      </c>
      <c r="D400" s="73" t="str">
        <f>PROPER(TEXT(Canaplanta[[#This Row],[Data Plantio]],"mmm"))</f>
        <v>Out</v>
      </c>
      <c r="E400" s="73">
        <f>YEAR(Canaplanta[[#This Row],[Data Plantio]])</f>
        <v>2017</v>
      </c>
      <c r="F400" s="83">
        <v>3029</v>
      </c>
      <c r="G400" s="83">
        <v>1</v>
      </c>
      <c r="H400" s="83">
        <v>2</v>
      </c>
      <c r="I400" s="83" t="s">
        <v>1</v>
      </c>
      <c r="J400" s="83">
        <v>3</v>
      </c>
      <c r="K400" s="83" t="s">
        <v>11</v>
      </c>
      <c r="L400" s="83" t="s">
        <v>28</v>
      </c>
      <c r="M400" s="83" t="s">
        <v>45</v>
      </c>
      <c r="N400" s="83" t="s">
        <v>3</v>
      </c>
      <c r="O400" s="74">
        <f>(10000/1.5)*Canaplanta[[#This Row],[Área Plantada(Ha)]]</f>
        <v>20000</v>
      </c>
      <c r="P400" s="73">
        <v>6</v>
      </c>
      <c r="Q400" s="75">
        <f>IFERROR(Canaplanta[[#This Row],[Área Plantada(Ha)]]/Canaplanta[[#This Row],[Pessoas]],"")</f>
        <v>0.5</v>
      </c>
      <c r="R400" s="75"/>
    </row>
    <row r="401" spans="2:18" x14ac:dyDescent="0.25">
      <c r="B401" t="s">
        <v>27</v>
      </c>
      <c r="C401" s="98">
        <v>43031</v>
      </c>
      <c r="D401" s="73" t="str">
        <f>PROPER(TEXT(Canaplanta[[#This Row],[Data Plantio]],"mmm"))</f>
        <v>Out</v>
      </c>
      <c r="E401" s="73">
        <f>YEAR(Canaplanta[[#This Row],[Data Plantio]])</f>
        <v>2017</v>
      </c>
      <c r="F401" s="83">
        <v>3029</v>
      </c>
      <c r="G401" s="83">
        <v>1</v>
      </c>
      <c r="H401" s="83">
        <v>2</v>
      </c>
      <c r="I401" s="83" t="s">
        <v>1</v>
      </c>
      <c r="J401" s="83">
        <v>4.29</v>
      </c>
      <c r="K401" s="83" t="s">
        <v>11</v>
      </c>
      <c r="L401" s="83" t="s">
        <v>28</v>
      </c>
      <c r="M401" s="83" t="s">
        <v>45</v>
      </c>
      <c r="N401" s="83" t="s">
        <v>4</v>
      </c>
      <c r="O401" s="74">
        <f>(10000/1.5)*Canaplanta[[#This Row],[Área Plantada(Ha)]]</f>
        <v>28600</v>
      </c>
      <c r="P401" s="73">
        <v>6</v>
      </c>
      <c r="Q401" s="75">
        <f>IFERROR(Canaplanta[[#This Row],[Área Plantada(Ha)]]/Canaplanta[[#This Row],[Pessoas]],"")</f>
        <v>0.71499999999999997</v>
      </c>
      <c r="R401" s="75"/>
    </row>
    <row r="402" spans="2:18" x14ac:dyDescent="0.25">
      <c r="B402" t="s">
        <v>27</v>
      </c>
      <c r="C402" s="98">
        <v>43031</v>
      </c>
      <c r="D402" s="73" t="str">
        <f>PROPER(TEXT(Canaplanta[[#This Row],[Data Plantio]],"mmm"))</f>
        <v>Out</v>
      </c>
      <c r="E402" s="73">
        <f>YEAR(Canaplanta[[#This Row],[Data Plantio]])</f>
        <v>2017</v>
      </c>
      <c r="F402" s="83">
        <v>3029</v>
      </c>
      <c r="G402" s="83">
        <v>1</v>
      </c>
      <c r="H402" s="83">
        <v>1</v>
      </c>
      <c r="I402" s="83" t="s">
        <v>1</v>
      </c>
      <c r="J402" s="83">
        <v>3.7</v>
      </c>
      <c r="K402" s="83" t="s">
        <v>11</v>
      </c>
      <c r="L402" s="83" t="s">
        <v>28</v>
      </c>
      <c r="M402" s="83" t="s">
        <v>45</v>
      </c>
      <c r="N402" s="83" t="s">
        <v>3</v>
      </c>
      <c r="O402" s="74">
        <f>(10000/1.5)*Canaplanta[[#This Row],[Área Plantada(Ha)]]</f>
        <v>24666.666666666668</v>
      </c>
      <c r="P402" s="73">
        <v>6</v>
      </c>
      <c r="Q402" s="75">
        <f>IFERROR(Canaplanta[[#This Row],[Área Plantada(Ha)]]/Canaplanta[[#This Row],[Pessoas]],"")</f>
        <v>0.6166666666666667</v>
      </c>
      <c r="R402" s="75"/>
    </row>
    <row r="403" spans="2:18" x14ac:dyDescent="0.25">
      <c r="B403" t="s">
        <v>27</v>
      </c>
      <c r="C403" s="98">
        <v>43032</v>
      </c>
      <c r="D403" s="73" t="str">
        <f>PROPER(TEXT(Canaplanta[[#This Row],[Data Plantio]],"mmm"))</f>
        <v>Out</v>
      </c>
      <c r="E403" s="73">
        <f>YEAR(Canaplanta[[#This Row],[Data Plantio]])</f>
        <v>2017</v>
      </c>
      <c r="F403" s="83">
        <v>3029</v>
      </c>
      <c r="G403" s="83">
        <v>1</v>
      </c>
      <c r="H403" s="83">
        <v>1</v>
      </c>
      <c r="I403" s="83" t="s">
        <v>1</v>
      </c>
      <c r="J403" s="83">
        <v>3.9</v>
      </c>
      <c r="K403" s="83" t="s">
        <v>11</v>
      </c>
      <c r="L403" s="83" t="s">
        <v>28</v>
      </c>
      <c r="M403" s="83" t="s">
        <v>45</v>
      </c>
      <c r="N403" s="83" t="s">
        <v>4</v>
      </c>
      <c r="O403" s="74">
        <f>(10000/1.5)*Canaplanta[[#This Row],[Área Plantada(Ha)]]</f>
        <v>26000</v>
      </c>
      <c r="P403" s="73">
        <v>6</v>
      </c>
      <c r="Q403" s="75">
        <f>IFERROR(Canaplanta[[#This Row],[Área Plantada(Ha)]]/Canaplanta[[#This Row],[Pessoas]],"")</f>
        <v>0.65</v>
      </c>
      <c r="R403" s="75"/>
    </row>
    <row r="404" spans="2:18" x14ac:dyDescent="0.25">
      <c r="B404" t="s">
        <v>27</v>
      </c>
      <c r="C404" s="98">
        <v>43032</v>
      </c>
      <c r="D404" s="73" t="str">
        <f>PROPER(TEXT(Canaplanta[[#This Row],[Data Plantio]],"mmm"))</f>
        <v>Out</v>
      </c>
      <c r="E404" s="73">
        <f>YEAR(Canaplanta[[#This Row],[Data Plantio]])</f>
        <v>2017</v>
      </c>
      <c r="F404" s="83">
        <v>3002</v>
      </c>
      <c r="G404" s="83">
        <v>1</v>
      </c>
      <c r="H404" s="83">
        <v>15</v>
      </c>
      <c r="I404" s="83" t="s">
        <v>1</v>
      </c>
      <c r="J404" s="83">
        <v>3</v>
      </c>
      <c r="K404" s="83" t="s">
        <v>11</v>
      </c>
      <c r="L404" s="83" t="s">
        <v>28</v>
      </c>
      <c r="M404" s="83" t="s">
        <v>45</v>
      </c>
      <c r="N404" s="83" t="s">
        <v>3</v>
      </c>
      <c r="O404" s="74">
        <f>(10000/1.5)*Canaplanta[[#This Row],[Área Plantada(Ha)]]</f>
        <v>20000</v>
      </c>
      <c r="P404" s="73">
        <v>6</v>
      </c>
      <c r="Q404" s="75">
        <f>IFERROR(Canaplanta[[#This Row],[Área Plantada(Ha)]]/Canaplanta[[#This Row],[Pessoas]],"")</f>
        <v>0.5</v>
      </c>
      <c r="R404" s="75"/>
    </row>
    <row r="405" spans="2:18" x14ac:dyDescent="0.25">
      <c r="B405" t="s">
        <v>27</v>
      </c>
      <c r="C405" s="98">
        <v>43034</v>
      </c>
      <c r="D405" s="73" t="str">
        <f>PROPER(TEXT(Canaplanta[[#This Row],[Data Plantio]],"mmm"))</f>
        <v>Out</v>
      </c>
      <c r="E405" s="73">
        <f>YEAR(Canaplanta[[#This Row],[Data Plantio]])</f>
        <v>2017</v>
      </c>
      <c r="F405" s="83">
        <v>3002</v>
      </c>
      <c r="G405" s="83">
        <v>1</v>
      </c>
      <c r="H405" s="83">
        <v>15</v>
      </c>
      <c r="I405" s="83" t="s">
        <v>1</v>
      </c>
      <c r="J405" s="83">
        <v>1</v>
      </c>
      <c r="K405" s="83" t="s">
        <v>11</v>
      </c>
      <c r="L405" s="83" t="s">
        <v>28</v>
      </c>
      <c r="M405" s="83" t="s">
        <v>45</v>
      </c>
      <c r="N405" s="83" t="s">
        <v>4</v>
      </c>
      <c r="O405" s="74">
        <f>(10000/1.5)*Canaplanta[[#This Row],[Área Plantada(Ha)]]</f>
        <v>6666.666666666667</v>
      </c>
      <c r="P405" s="73">
        <v>6</v>
      </c>
      <c r="Q405" s="75">
        <f>IFERROR(Canaplanta[[#This Row],[Área Plantada(Ha)]]/Canaplanta[[#This Row],[Pessoas]],"")</f>
        <v>0.16666666666666666</v>
      </c>
      <c r="R405" s="75"/>
    </row>
    <row r="406" spans="2:18" x14ac:dyDescent="0.25">
      <c r="B406" t="s">
        <v>27</v>
      </c>
      <c r="C406" s="98">
        <v>43034</v>
      </c>
      <c r="D406" s="73" t="str">
        <f>PROPER(TEXT(Canaplanta[[#This Row],[Data Plantio]],"mmm"))</f>
        <v>Out</v>
      </c>
      <c r="E406" s="73">
        <f>YEAR(Canaplanta[[#This Row],[Data Plantio]])</f>
        <v>2017</v>
      </c>
      <c r="F406" s="83">
        <v>3049</v>
      </c>
      <c r="G406" s="83">
        <v>2</v>
      </c>
      <c r="H406" s="83">
        <v>45</v>
      </c>
      <c r="I406" s="83" t="s">
        <v>1</v>
      </c>
      <c r="J406" s="83">
        <v>3.5</v>
      </c>
      <c r="K406" s="83" t="s">
        <v>11</v>
      </c>
      <c r="L406" s="83" t="s">
        <v>28</v>
      </c>
      <c r="M406" s="83" t="s">
        <v>45</v>
      </c>
      <c r="N406" s="83" t="s">
        <v>3</v>
      </c>
      <c r="O406" s="74">
        <f>(10000/1.5)*Canaplanta[[#This Row],[Área Plantada(Ha)]]</f>
        <v>23333.333333333336</v>
      </c>
      <c r="P406" s="73">
        <v>6</v>
      </c>
      <c r="Q406" s="75">
        <f>IFERROR(Canaplanta[[#This Row],[Área Plantada(Ha)]]/Canaplanta[[#This Row],[Pessoas]],"")</f>
        <v>0.58333333333333337</v>
      </c>
      <c r="R406" s="75"/>
    </row>
    <row r="407" spans="2:18" x14ac:dyDescent="0.25">
      <c r="B407" t="s">
        <v>27</v>
      </c>
      <c r="C407" s="98">
        <v>43035</v>
      </c>
      <c r="D407" s="73" t="str">
        <f>PROPER(TEXT(Canaplanta[[#This Row],[Data Plantio]],"mmm"))</f>
        <v>Out</v>
      </c>
      <c r="E407" s="73">
        <f>YEAR(Canaplanta[[#This Row],[Data Plantio]])</f>
        <v>2017</v>
      </c>
      <c r="F407" s="83">
        <v>3049</v>
      </c>
      <c r="G407" s="83">
        <v>2</v>
      </c>
      <c r="H407" s="83">
        <v>45</v>
      </c>
      <c r="I407" s="83" t="s">
        <v>1</v>
      </c>
      <c r="J407" s="83">
        <v>2.8</v>
      </c>
      <c r="K407" s="83" t="s">
        <v>11</v>
      </c>
      <c r="L407" s="83" t="s">
        <v>28</v>
      </c>
      <c r="M407" s="83" t="s">
        <v>45</v>
      </c>
      <c r="N407" s="83" t="s">
        <v>4</v>
      </c>
      <c r="O407" s="74">
        <f>(10000/1.5)*Canaplanta[[#This Row],[Área Plantada(Ha)]]</f>
        <v>18666.666666666668</v>
      </c>
      <c r="P407" s="73">
        <v>6</v>
      </c>
      <c r="Q407" s="75">
        <f>IFERROR(Canaplanta[[#This Row],[Área Plantada(Ha)]]/Canaplanta[[#This Row],[Pessoas]],"")</f>
        <v>0.46666666666666662</v>
      </c>
      <c r="R407" s="75"/>
    </row>
    <row r="408" spans="2:18" x14ac:dyDescent="0.25">
      <c r="B408" t="s">
        <v>27</v>
      </c>
      <c r="C408" s="98">
        <v>43035</v>
      </c>
      <c r="D408" s="73" t="str">
        <f>PROPER(TEXT(Canaplanta[[#This Row],[Data Plantio]],"mmm"))</f>
        <v>Out</v>
      </c>
      <c r="E408" s="73">
        <f>YEAR(Canaplanta[[#This Row],[Data Plantio]])</f>
        <v>2017</v>
      </c>
      <c r="F408" s="83">
        <v>3049</v>
      </c>
      <c r="G408" s="83">
        <v>2</v>
      </c>
      <c r="H408" s="83">
        <v>48</v>
      </c>
      <c r="I408" s="83" t="s">
        <v>1</v>
      </c>
      <c r="J408" s="83">
        <v>6</v>
      </c>
      <c r="K408" s="83" t="s">
        <v>11</v>
      </c>
      <c r="L408" s="83" t="s">
        <v>28</v>
      </c>
      <c r="M408" s="83" t="s">
        <v>45</v>
      </c>
      <c r="N408" s="83" t="s">
        <v>3</v>
      </c>
      <c r="O408" s="74">
        <f>(10000/1.5)*Canaplanta[[#This Row],[Área Plantada(Ha)]]</f>
        <v>40000</v>
      </c>
      <c r="P408" s="73">
        <v>6</v>
      </c>
      <c r="Q408" s="75">
        <f>IFERROR(Canaplanta[[#This Row],[Área Plantada(Ha)]]/Canaplanta[[#This Row],[Pessoas]],"")</f>
        <v>1</v>
      </c>
      <c r="R408" s="75"/>
    </row>
    <row r="409" spans="2:18" x14ac:dyDescent="0.25">
      <c r="B409" t="s">
        <v>27</v>
      </c>
      <c r="C409" s="98">
        <v>43035</v>
      </c>
      <c r="D409" s="73" t="str">
        <f>PROPER(TEXT(Canaplanta[[#This Row],[Data Plantio]],"mmm"))</f>
        <v>Out</v>
      </c>
      <c r="E409" s="73">
        <f>YEAR(Canaplanta[[#This Row],[Data Plantio]])</f>
        <v>2017</v>
      </c>
      <c r="F409" s="83">
        <v>3049</v>
      </c>
      <c r="G409" s="83">
        <v>2</v>
      </c>
      <c r="H409" s="83">
        <v>48</v>
      </c>
      <c r="I409" s="83" t="s">
        <v>1</v>
      </c>
      <c r="J409" s="83">
        <v>2.2000000000000002</v>
      </c>
      <c r="K409" s="83" t="s">
        <v>11</v>
      </c>
      <c r="L409" s="83" t="s">
        <v>28</v>
      </c>
      <c r="M409" s="83" t="s">
        <v>45</v>
      </c>
      <c r="N409" s="83" t="s">
        <v>3</v>
      </c>
      <c r="O409" s="74">
        <f>(10000/1.5)*Canaplanta[[#This Row],[Área Plantada(Ha)]]</f>
        <v>14666.666666666668</v>
      </c>
      <c r="P409" s="73">
        <v>6</v>
      </c>
      <c r="Q409" s="75">
        <f>IFERROR(Canaplanta[[#This Row],[Área Plantada(Ha)]]/Canaplanta[[#This Row],[Pessoas]],"")</f>
        <v>0.3666666666666667</v>
      </c>
      <c r="R409" s="75"/>
    </row>
    <row r="410" spans="2:18" x14ac:dyDescent="0.25">
      <c r="B410" t="s">
        <v>27</v>
      </c>
      <c r="C410" s="98">
        <v>43035</v>
      </c>
      <c r="D410" s="73" t="str">
        <f>PROPER(TEXT(Canaplanta[[#This Row],[Data Plantio]],"mmm"))</f>
        <v>Out</v>
      </c>
      <c r="E410" s="73">
        <f>YEAR(Canaplanta[[#This Row],[Data Plantio]])</f>
        <v>2017</v>
      </c>
      <c r="F410" s="83">
        <v>3005</v>
      </c>
      <c r="G410" s="83">
        <v>1</v>
      </c>
      <c r="H410" s="83">
        <v>7</v>
      </c>
      <c r="I410" s="83" t="s">
        <v>5</v>
      </c>
      <c r="J410" s="83">
        <v>0.89</v>
      </c>
      <c r="K410" s="83" t="s">
        <v>11</v>
      </c>
      <c r="L410" s="83" t="s">
        <v>28</v>
      </c>
      <c r="M410" s="83" t="s">
        <v>44</v>
      </c>
      <c r="N410" s="83" t="s">
        <v>4</v>
      </c>
      <c r="O410" s="74">
        <f>(10000/1.5)*Canaplanta[[#This Row],[Área Plantada(Ha)]]</f>
        <v>5933.3333333333339</v>
      </c>
      <c r="P410" s="73">
        <v>6</v>
      </c>
      <c r="Q410" s="75">
        <f>IFERROR(Canaplanta[[#This Row],[Área Plantada(Ha)]]/Canaplanta[[#This Row],[Pessoas]],"")</f>
        <v>0.14833333333333334</v>
      </c>
      <c r="R410" s="75"/>
    </row>
    <row r="411" spans="2:18" x14ac:dyDescent="0.25">
      <c r="B411" t="s">
        <v>27</v>
      </c>
      <c r="C411" s="98">
        <v>43035</v>
      </c>
      <c r="D411" s="73" t="str">
        <f>PROPER(TEXT(Canaplanta[[#This Row],[Data Plantio]],"mmm"))</f>
        <v>Out</v>
      </c>
      <c r="E411" s="73">
        <f>YEAR(Canaplanta[[#This Row],[Data Plantio]])</f>
        <v>2017</v>
      </c>
      <c r="F411" s="83">
        <v>3005</v>
      </c>
      <c r="G411" s="83">
        <v>1</v>
      </c>
      <c r="H411" s="83">
        <v>6</v>
      </c>
      <c r="I411" s="83" t="s">
        <v>1</v>
      </c>
      <c r="J411" s="83">
        <v>0.11</v>
      </c>
      <c r="K411" s="83" t="s">
        <v>11</v>
      </c>
      <c r="L411" s="83" t="s">
        <v>28</v>
      </c>
      <c r="M411" s="83" t="s">
        <v>44</v>
      </c>
      <c r="N411" s="83" t="s">
        <v>4</v>
      </c>
      <c r="O411" s="74">
        <f>(10000/1.5)*Canaplanta[[#This Row],[Área Plantada(Ha)]]</f>
        <v>733.33333333333337</v>
      </c>
      <c r="P411" s="73">
        <v>6</v>
      </c>
      <c r="Q411" s="75">
        <f>IFERROR(Canaplanta[[#This Row],[Área Plantada(Ha)]]/Canaplanta[[#This Row],[Pessoas]],"")</f>
        <v>1.8333333333333333E-2</v>
      </c>
      <c r="R411" s="75"/>
    </row>
    <row r="412" spans="2:18" x14ac:dyDescent="0.25">
      <c r="B412" t="s">
        <v>27</v>
      </c>
      <c r="C412" s="98">
        <v>43039</v>
      </c>
      <c r="D412" s="73" t="str">
        <f>PROPER(TEXT(Canaplanta[[#This Row],[Data Plantio]],"mmm"))</f>
        <v>Out</v>
      </c>
      <c r="E412" s="73">
        <f>YEAR(Canaplanta[[#This Row],[Data Plantio]])</f>
        <v>2017</v>
      </c>
      <c r="F412" s="83">
        <v>3049</v>
      </c>
      <c r="G412" s="83">
        <v>2</v>
      </c>
      <c r="H412" s="83">
        <v>48</v>
      </c>
      <c r="I412" s="83" t="s">
        <v>1</v>
      </c>
      <c r="J412" s="83">
        <v>2.9</v>
      </c>
      <c r="K412" s="83" t="s">
        <v>11</v>
      </c>
      <c r="L412" s="83" t="s">
        <v>28</v>
      </c>
      <c r="M412" s="83" t="s">
        <v>45</v>
      </c>
      <c r="N412" s="83" t="s">
        <v>4</v>
      </c>
      <c r="O412" s="74">
        <f>(10000/1.5)*Canaplanta[[#This Row],[Área Plantada(Ha)]]</f>
        <v>19333.333333333332</v>
      </c>
      <c r="P412" s="73">
        <v>6</v>
      </c>
      <c r="Q412" s="75">
        <f>IFERROR(Canaplanta[[#This Row],[Área Plantada(Ha)]]/Canaplanta[[#This Row],[Pessoas]],"")</f>
        <v>0.48333333333333334</v>
      </c>
      <c r="R412" s="75"/>
    </row>
    <row r="413" spans="2:18" x14ac:dyDescent="0.25">
      <c r="B413" t="s">
        <v>27</v>
      </c>
      <c r="C413" s="98">
        <v>43039</v>
      </c>
      <c r="D413" s="73" t="str">
        <f>PROPER(TEXT(Canaplanta[[#This Row],[Data Plantio]],"mmm"))</f>
        <v>Out</v>
      </c>
      <c r="E413" s="73">
        <f>YEAR(Canaplanta[[#This Row],[Data Plantio]])</f>
        <v>2017</v>
      </c>
      <c r="F413" s="83">
        <v>3049</v>
      </c>
      <c r="G413" s="83">
        <v>2</v>
      </c>
      <c r="H413" s="83">
        <v>25</v>
      </c>
      <c r="I413" s="83" t="s">
        <v>1</v>
      </c>
      <c r="J413" s="83">
        <v>2.2999999999999998</v>
      </c>
      <c r="K413" s="83" t="s">
        <v>11</v>
      </c>
      <c r="L413" s="83" t="s">
        <v>28</v>
      </c>
      <c r="M413" s="83" t="s">
        <v>45</v>
      </c>
      <c r="N413" s="83" t="s">
        <v>3</v>
      </c>
      <c r="O413" s="74">
        <f>(10000/1.5)*Canaplanta[[#This Row],[Área Plantada(Ha)]]</f>
        <v>15333.333333333332</v>
      </c>
      <c r="P413" s="73">
        <v>6</v>
      </c>
      <c r="Q413" s="75">
        <f>IFERROR(Canaplanta[[#This Row],[Área Plantada(Ha)]]/Canaplanta[[#This Row],[Pessoas]],"")</f>
        <v>0.3833333333333333</v>
      </c>
      <c r="R413" s="75"/>
    </row>
    <row r="414" spans="2:18" x14ac:dyDescent="0.25">
      <c r="B414" t="s">
        <v>27</v>
      </c>
      <c r="C414" s="98">
        <v>43039</v>
      </c>
      <c r="D414" s="73" t="str">
        <f>PROPER(TEXT(Canaplanta[[#This Row],[Data Plantio]],"mmm"))</f>
        <v>Out</v>
      </c>
      <c r="E414" s="73">
        <f>YEAR(Canaplanta[[#This Row],[Data Plantio]])</f>
        <v>2017</v>
      </c>
      <c r="F414" s="83">
        <v>3049</v>
      </c>
      <c r="G414" s="83">
        <v>2</v>
      </c>
      <c r="H414" s="83">
        <v>25</v>
      </c>
      <c r="I414" s="83" t="s">
        <v>1</v>
      </c>
      <c r="J414" s="83">
        <v>6</v>
      </c>
      <c r="K414" s="83" t="s">
        <v>11</v>
      </c>
      <c r="L414" s="83" t="s">
        <v>28</v>
      </c>
      <c r="M414" s="83" t="s">
        <v>45</v>
      </c>
      <c r="N414" s="83" t="s">
        <v>3</v>
      </c>
      <c r="O414" s="74">
        <f>(10000/1.5)*Canaplanta[[#This Row],[Área Plantada(Ha)]]</f>
        <v>40000</v>
      </c>
      <c r="P414" s="73">
        <v>6</v>
      </c>
      <c r="Q414" s="75">
        <f>IFERROR(Canaplanta[[#This Row],[Área Plantada(Ha)]]/Canaplanta[[#This Row],[Pessoas]],"")</f>
        <v>1</v>
      </c>
      <c r="R414" s="75"/>
    </row>
    <row r="415" spans="2:18" x14ac:dyDescent="0.25">
      <c r="B415" t="s">
        <v>27</v>
      </c>
      <c r="C415" s="98">
        <v>43040</v>
      </c>
      <c r="D415" s="73" t="str">
        <f>PROPER(TEXT(Canaplanta[[#This Row],[Data Plantio]],"mmm"))</f>
        <v>Nov</v>
      </c>
      <c r="E415" s="73">
        <f>YEAR(Canaplanta[[#This Row],[Data Plantio]])</f>
        <v>2017</v>
      </c>
      <c r="F415" s="83">
        <v>3049</v>
      </c>
      <c r="G415" s="83">
        <v>2</v>
      </c>
      <c r="H415" s="83">
        <v>25</v>
      </c>
      <c r="I415" s="83" t="s">
        <v>1</v>
      </c>
      <c r="J415" s="83">
        <v>2.2799999999999998</v>
      </c>
      <c r="K415" s="83" t="s">
        <v>2</v>
      </c>
      <c r="L415" s="83" t="s">
        <v>28</v>
      </c>
      <c r="M415" s="83" t="s">
        <v>45</v>
      </c>
      <c r="N415" s="83" t="s">
        <v>4</v>
      </c>
      <c r="O415" s="74">
        <f>(10000/1.5)*Canaplanta[[#This Row],[Área Plantada(Ha)]]</f>
        <v>15200</v>
      </c>
      <c r="P415" s="73">
        <v>6</v>
      </c>
      <c r="Q415" s="75">
        <f>IFERROR(Canaplanta[[#This Row],[Área Plantada(Ha)]]/Canaplanta[[#This Row],[Pessoas]],"")</f>
        <v>0.37999999999999995</v>
      </c>
      <c r="R415" s="75"/>
    </row>
    <row r="416" spans="2:18" x14ac:dyDescent="0.25">
      <c r="B416" t="s">
        <v>27</v>
      </c>
      <c r="C416" s="98">
        <v>43046</v>
      </c>
      <c r="D416" s="73" t="str">
        <f>PROPER(TEXT(Canaplanta[[#This Row],[Data Plantio]],"mmm"))</f>
        <v>Nov</v>
      </c>
      <c r="E416" s="73">
        <f>YEAR(Canaplanta[[#This Row],[Data Plantio]])</f>
        <v>2017</v>
      </c>
      <c r="F416" s="83">
        <v>3046</v>
      </c>
      <c r="G416" s="83">
        <v>1</v>
      </c>
      <c r="H416" s="83">
        <v>2</v>
      </c>
      <c r="I416" s="83" t="s">
        <v>1</v>
      </c>
      <c r="J416" s="83">
        <v>5.8</v>
      </c>
      <c r="K416" s="83" t="s">
        <v>2</v>
      </c>
      <c r="L416" s="83" t="s">
        <v>28</v>
      </c>
      <c r="M416" s="83" t="s">
        <v>45</v>
      </c>
      <c r="N416" s="83" t="s">
        <v>3</v>
      </c>
      <c r="O416" s="74">
        <f>(10000/1.5)*Canaplanta[[#This Row],[Área Plantada(Ha)]]</f>
        <v>38666.666666666664</v>
      </c>
      <c r="P416" s="73">
        <v>6</v>
      </c>
      <c r="Q416" s="75">
        <f>IFERROR(Canaplanta[[#This Row],[Área Plantada(Ha)]]/Canaplanta[[#This Row],[Pessoas]],"")</f>
        <v>0.96666666666666667</v>
      </c>
      <c r="R416" s="75"/>
    </row>
    <row r="417" spans="2:18" x14ac:dyDescent="0.25">
      <c r="B417" t="s">
        <v>27</v>
      </c>
      <c r="C417" s="98">
        <v>43048</v>
      </c>
      <c r="D417" s="73" t="str">
        <f>PROPER(TEXT(Canaplanta[[#This Row],[Data Plantio]],"mmm"))</f>
        <v>Nov</v>
      </c>
      <c r="E417" s="73">
        <f>YEAR(Canaplanta[[#This Row],[Data Plantio]])</f>
        <v>2017</v>
      </c>
      <c r="F417" s="83">
        <v>3046</v>
      </c>
      <c r="G417" s="83">
        <v>1</v>
      </c>
      <c r="H417" s="83">
        <v>2</v>
      </c>
      <c r="I417" s="83" t="s">
        <v>1</v>
      </c>
      <c r="J417" s="83">
        <v>8.1999999999999993</v>
      </c>
      <c r="K417" s="83" t="s">
        <v>2</v>
      </c>
      <c r="L417" s="83" t="s">
        <v>28</v>
      </c>
      <c r="M417" s="83" t="s">
        <v>45</v>
      </c>
      <c r="N417" s="83" t="s">
        <v>3</v>
      </c>
      <c r="O417" s="74">
        <f>(10000/1.5)*Canaplanta[[#This Row],[Área Plantada(Ha)]]</f>
        <v>54666.666666666664</v>
      </c>
      <c r="P417" s="73">
        <v>6</v>
      </c>
      <c r="Q417" s="75">
        <f>IFERROR(Canaplanta[[#This Row],[Área Plantada(Ha)]]/Canaplanta[[#This Row],[Pessoas]],"")</f>
        <v>1.3666666666666665</v>
      </c>
      <c r="R417" s="75"/>
    </row>
    <row r="418" spans="2:18" x14ac:dyDescent="0.25">
      <c r="B418" t="s">
        <v>27</v>
      </c>
      <c r="C418" s="98">
        <v>43048</v>
      </c>
      <c r="D418" s="73" t="str">
        <f>PROPER(TEXT(Canaplanta[[#This Row],[Data Plantio]],"mmm"))</f>
        <v>Nov</v>
      </c>
      <c r="E418" s="73">
        <f>YEAR(Canaplanta[[#This Row],[Data Plantio]])</f>
        <v>2017</v>
      </c>
      <c r="F418" s="83">
        <v>3046</v>
      </c>
      <c r="G418" s="83">
        <v>1</v>
      </c>
      <c r="H418" s="83">
        <v>2</v>
      </c>
      <c r="I418" s="83" t="s">
        <v>1</v>
      </c>
      <c r="J418" s="83">
        <v>6.4</v>
      </c>
      <c r="K418" s="83" t="s">
        <v>2</v>
      </c>
      <c r="L418" s="83" t="s">
        <v>28</v>
      </c>
      <c r="M418" s="83" t="s">
        <v>45</v>
      </c>
      <c r="N418" s="83" t="s">
        <v>3</v>
      </c>
      <c r="O418" s="74">
        <f>(10000/1.5)*Canaplanta[[#This Row],[Área Plantada(Ha)]]</f>
        <v>42666.666666666672</v>
      </c>
      <c r="P418" s="73">
        <v>6</v>
      </c>
      <c r="Q418" s="75">
        <f>IFERROR(Canaplanta[[#This Row],[Área Plantada(Ha)]]/Canaplanta[[#This Row],[Pessoas]],"")</f>
        <v>1.0666666666666667</v>
      </c>
      <c r="R418" s="75"/>
    </row>
    <row r="419" spans="2:18" x14ac:dyDescent="0.25">
      <c r="B419" t="s">
        <v>27</v>
      </c>
      <c r="C419" s="98">
        <v>43048</v>
      </c>
      <c r="D419" s="73" t="str">
        <f>PROPER(TEXT(Canaplanta[[#This Row],[Data Plantio]],"mmm"))</f>
        <v>Nov</v>
      </c>
      <c r="E419" s="73">
        <f>YEAR(Canaplanta[[#This Row],[Data Plantio]])</f>
        <v>2017</v>
      </c>
      <c r="F419" s="83">
        <v>3046</v>
      </c>
      <c r="G419" s="83">
        <v>1</v>
      </c>
      <c r="H419" s="83">
        <v>2</v>
      </c>
      <c r="I419" s="83" t="s">
        <v>1</v>
      </c>
      <c r="J419" s="83">
        <v>2.6</v>
      </c>
      <c r="K419" s="83" t="s">
        <v>2</v>
      </c>
      <c r="L419" s="83" t="s">
        <v>28</v>
      </c>
      <c r="M419" s="83" t="s">
        <v>46</v>
      </c>
      <c r="N419" s="83" t="s">
        <v>3</v>
      </c>
      <c r="O419" s="74">
        <f>(10000/1.5)*Canaplanta[[#This Row],[Área Plantada(Ha)]]</f>
        <v>17333.333333333336</v>
      </c>
      <c r="P419" s="73">
        <v>6</v>
      </c>
      <c r="Q419" s="75">
        <f>IFERROR(Canaplanta[[#This Row],[Área Plantada(Ha)]]/Canaplanta[[#This Row],[Pessoas]],"")</f>
        <v>0.43333333333333335</v>
      </c>
      <c r="R419" s="75"/>
    </row>
    <row r="420" spans="2:18" x14ac:dyDescent="0.25">
      <c r="B420" t="s">
        <v>27</v>
      </c>
      <c r="C420" s="98">
        <v>43049</v>
      </c>
      <c r="D420" s="73" t="str">
        <f>PROPER(TEXT(Canaplanta[[#This Row],[Data Plantio]],"mmm"))</f>
        <v>Nov</v>
      </c>
      <c r="E420" s="73">
        <f>YEAR(Canaplanta[[#This Row],[Data Plantio]])</f>
        <v>2017</v>
      </c>
      <c r="F420" s="83">
        <v>3046</v>
      </c>
      <c r="G420" s="83">
        <v>1</v>
      </c>
      <c r="H420" s="83">
        <v>1</v>
      </c>
      <c r="I420" s="83" t="s">
        <v>1</v>
      </c>
      <c r="J420" s="83">
        <v>3.27</v>
      </c>
      <c r="K420" s="83" t="s">
        <v>2</v>
      </c>
      <c r="L420" s="83" t="s">
        <v>28</v>
      </c>
      <c r="M420" s="83" t="s">
        <v>44</v>
      </c>
      <c r="N420" s="83" t="s">
        <v>3</v>
      </c>
      <c r="O420" s="74">
        <f>(10000/1.5)*Canaplanta[[#This Row],[Área Plantada(Ha)]]</f>
        <v>21800</v>
      </c>
      <c r="P420" s="73">
        <v>6</v>
      </c>
      <c r="Q420" s="75">
        <f>IFERROR(Canaplanta[[#This Row],[Área Plantada(Ha)]]/Canaplanta[[#This Row],[Pessoas]],"")</f>
        <v>0.54500000000000004</v>
      </c>
      <c r="R420" s="75"/>
    </row>
    <row r="421" spans="2:18" x14ac:dyDescent="0.25">
      <c r="B421" t="s">
        <v>27</v>
      </c>
      <c r="C421" s="98">
        <v>43049</v>
      </c>
      <c r="D421" s="73" t="str">
        <f>PROPER(TEXT(Canaplanta[[#This Row],[Data Plantio]],"mmm"))</f>
        <v>Nov</v>
      </c>
      <c r="E421" s="73">
        <f>YEAR(Canaplanta[[#This Row],[Data Plantio]])</f>
        <v>2017</v>
      </c>
      <c r="F421" s="83">
        <v>3046</v>
      </c>
      <c r="G421" s="83">
        <v>1</v>
      </c>
      <c r="H421" s="83">
        <v>1</v>
      </c>
      <c r="I421" s="83" t="s">
        <v>1</v>
      </c>
      <c r="J421" s="83">
        <v>1</v>
      </c>
      <c r="K421" s="83" t="s">
        <v>2</v>
      </c>
      <c r="L421" s="83" t="s">
        <v>28</v>
      </c>
      <c r="M421" s="83" t="s">
        <v>46</v>
      </c>
      <c r="N421" s="83" t="s">
        <v>3</v>
      </c>
      <c r="O421" s="74">
        <f>(10000/1.5)*Canaplanta[[#This Row],[Área Plantada(Ha)]]</f>
        <v>6666.666666666667</v>
      </c>
      <c r="P421" s="73">
        <v>6</v>
      </c>
      <c r="Q421" s="75">
        <f>IFERROR(Canaplanta[[#This Row],[Área Plantada(Ha)]]/Canaplanta[[#This Row],[Pessoas]],"")</f>
        <v>0.16666666666666666</v>
      </c>
      <c r="R421" s="75"/>
    </row>
    <row r="422" spans="2:18" x14ac:dyDescent="0.25">
      <c r="B422" t="s">
        <v>27</v>
      </c>
      <c r="C422" s="98">
        <v>43049</v>
      </c>
      <c r="D422" s="73" t="str">
        <f>PROPER(TEXT(Canaplanta[[#This Row],[Data Plantio]],"mmm"))</f>
        <v>Nov</v>
      </c>
      <c r="E422" s="73">
        <f>YEAR(Canaplanta[[#This Row],[Data Plantio]])</f>
        <v>2017</v>
      </c>
      <c r="F422" s="83">
        <v>3046</v>
      </c>
      <c r="G422" s="83">
        <v>1</v>
      </c>
      <c r="H422" s="83">
        <v>2</v>
      </c>
      <c r="I422" s="83" t="s">
        <v>1</v>
      </c>
      <c r="J422" s="83">
        <v>1</v>
      </c>
      <c r="K422" s="83" t="s">
        <v>2</v>
      </c>
      <c r="L422" s="83" t="s">
        <v>28</v>
      </c>
      <c r="M422" s="83" t="s">
        <v>46</v>
      </c>
      <c r="N422" s="83" t="s">
        <v>3</v>
      </c>
      <c r="O422" s="74">
        <f>(10000/1.5)*Canaplanta[[#This Row],[Área Plantada(Ha)]]</f>
        <v>6666.666666666667</v>
      </c>
      <c r="P422" s="73">
        <v>6</v>
      </c>
      <c r="Q422" s="75">
        <f>IFERROR(Canaplanta[[#This Row],[Área Plantada(Ha)]]/Canaplanta[[#This Row],[Pessoas]],"")</f>
        <v>0.16666666666666666</v>
      </c>
      <c r="R422" s="75"/>
    </row>
    <row r="423" spans="2:18" x14ac:dyDescent="0.25">
      <c r="B423" t="s">
        <v>27</v>
      </c>
      <c r="C423" s="98">
        <v>43052</v>
      </c>
      <c r="D423" s="73" t="str">
        <f>PROPER(TEXT(Canaplanta[[#This Row],[Data Plantio]],"mmm"))</f>
        <v>Nov</v>
      </c>
      <c r="E423" s="73">
        <f>YEAR(Canaplanta[[#This Row],[Data Plantio]])</f>
        <v>2017</v>
      </c>
      <c r="F423" s="83">
        <v>3046</v>
      </c>
      <c r="G423" s="83">
        <v>1</v>
      </c>
      <c r="H423" s="83">
        <v>1</v>
      </c>
      <c r="I423" s="83" t="s">
        <v>1</v>
      </c>
      <c r="J423" s="83">
        <v>2.1</v>
      </c>
      <c r="K423" s="83" t="s">
        <v>2</v>
      </c>
      <c r="L423" s="83" t="s">
        <v>28</v>
      </c>
      <c r="M423" s="83" t="s">
        <v>44</v>
      </c>
      <c r="N423" s="83" t="s">
        <v>3</v>
      </c>
      <c r="O423" s="74">
        <f>(10000/1.5)*Canaplanta[[#This Row],[Área Plantada(Ha)]]</f>
        <v>14000.000000000002</v>
      </c>
      <c r="P423" s="73">
        <v>6</v>
      </c>
      <c r="Q423" s="75">
        <f>IFERROR(Canaplanta[[#This Row],[Área Plantada(Ha)]]/Canaplanta[[#This Row],[Pessoas]],"")</f>
        <v>0.35000000000000003</v>
      </c>
      <c r="R423" s="75"/>
    </row>
    <row r="424" spans="2:18" x14ac:dyDescent="0.25">
      <c r="B424" t="s">
        <v>27</v>
      </c>
      <c r="C424" s="98">
        <v>43052</v>
      </c>
      <c r="D424" s="73" t="str">
        <f>PROPER(TEXT(Canaplanta[[#This Row],[Data Plantio]],"mmm"))</f>
        <v>Nov</v>
      </c>
      <c r="E424" s="73">
        <f>YEAR(Canaplanta[[#This Row],[Data Plantio]])</f>
        <v>2017</v>
      </c>
      <c r="F424" s="83">
        <v>3046</v>
      </c>
      <c r="G424" s="83">
        <v>1</v>
      </c>
      <c r="H424" s="83">
        <v>1</v>
      </c>
      <c r="I424" s="83" t="s">
        <v>1</v>
      </c>
      <c r="J424" s="83">
        <v>5.8</v>
      </c>
      <c r="K424" s="83" t="s">
        <v>2</v>
      </c>
      <c r="L424" s="83" t="s">
        <v>28</v>
      </c>
      <c r="M424" s="83" t="s">
        <v>46</v>
      </c>
      <c r="N424" s="83" t="s">
        <v>3</v>
      </c>
      <c r="O424" s="74">
        <f>(10000/1.5)*Canaplanta[[#This Row],[Área Plantada(Ha)]]</f>
        <v>38666.666666666664</v>
      </c>
      <c r="P424" s="73">
        <v>6</v>
      </c>
      <c r="Q424" s="75">
        <f>IFERROR(Canaplanta[[#This Row],[Área Plantada(Ha)]]/Canaplanta[[#This Row],[Pessoas]],"")</f>
        <v>0.96666666666666667</v>
      </c>
      <c r="R424" s="75"/>
    </row>
    <row r="425" spans="2:18" x14ac:dyDescent="0.25">
      <c r="B425" t="s">
        <v>27</v>
      </c>
      <c r="C425" s="98">
        <v>43053</v>
      </c>
      <c r="D425" s="73" t="str">
        <f>PROPER(TEXT(Canaplanta[[#This Row],[Data Plantio]],"mmm"))</f>
        <v>Nov</v>
      </c>
      <c r="E425" s="73">
        <f>YEAR(Canaplanta[[#This Row],[Data Plantio]])</f>
        <v>2017</v>
      </c>
      <c r="F425" s="83">
        <v>3046</v>
      </c>
      <c r="G425" s="83">
        <v>1</v>
      </c>
      <c r="H425" s="83">
        <v>1</v>
      </c>
      <c r="I425" s="83" t="s">
        <v>1</v>
      </c>
      <c r="J425" s="83">
        <v>3.8</v>
      </c>
      <c r="K425" s="83" t="s">
        <v>2</v>
      </c>
      <c r="L425" s="83" t="s">
        <v>28</v>
      </c>
      <c r="M425" s="83" t="s">
        <v>46</v>
      </c>
      <c r="N425" s="83" t="s">
        <v>3</v>
      </c>
      <c r="O425" s="74">
        <f>(10000/1.5)*Canaplanta[[#This Row],[Área Plantada(Ha)]]</f>
        <v>25333.333333333332</v>
      </c>
      <c r="P425" s="73">
        <v>6</v>
      </c>
      <c r="Q425" s="75">
        <f>IFERROR(Canaplanta[[#This Row],[Área Plantada(Ha)]]/Canaplanta[[#This Row],[Pessoas]],"")</f>
        <v>0.6333333333333333</v>
      </c>
      <c r="R425" s="75"/>
    </row>
    <row r="426" spans="2:18" x14ac:dyDescent="0.25">
      <c r="B426" t="s">
        <v>27</v>
      </c>
      <c r="C426" s="98">
        <v>43053</v>
      </c>
      <c r="D426" s="73" t="str">
        <f>PROPER(TEXT(Canaplanta[[#This Row],[Data Plantio]],"mmm"))</f>
        <v>Nov</v>
      </c>
      <c r="E426" s="73">
        <f>YEAR(Canaplanta[[#This Row],[Data Plantio]])</f>
        <v>2017</v>
      </c>
      <c r="F426" s="83">
        <v>3046</v>
      </c>
      <c r="G426" s="83">
        <v>1</v>
      </c>
      <c r="H426" s="83">
        <v>2</v>
      </c>
      <c r="I426" s="83" t="s">
        <v>1</v>
      </c>
      <c r="J426" s="83">
        <v>4</v>
      </c>
      <c r="K426" s="83" t="s">
        <v>2</v>
      </c>
      <c r="L426" s="83" t="s">
        <v>28</v>
      </c>
      <c r="M426" s="83" t="s">
        <v>46</v>
      </c>
      <c r="N426" s="83" t="s">
        <v>3</v>
      </c>
      <c r="O426" s="74">
        <f>(10000/1.5)*Canaplanta[[#This Row],[Área Plantada(Ha)]]</f>
        <v>26666.666666666668</v>
      </c>
      <c r="P426" s="73">
        <v>6</v>
      </c>
      <c r="Q426" s="75">
        <f>IFERROR(Canaplanta[[#This Row],[Área Plantada(Ha)]]/Canaplanta[[#This Row],[Pessoas]],"")</f>
        <v>0.66666666666666663</v>
      </c>
      <c r="R426" s="75"/>
    </row>
    <row r="427" spans="2:18" x14ac:dyDescent="0.25">
      <c r="B427" t="s">
        <v>27</v>
      </c>
      <c r="C427" s="98">
        <v>43053</v>
      </c>
      <c r="D427" s="73" t="str">
        <f>PROPER(TEXT(Canaplanta[[#This Row],[Data Plantio]],"mmm"))</f>
        <v>Nov</v>
      </c>
      <c r="E427" s="73">
        <f>YEAR(Canaplanta[[#This Row],[Data Plantio]])</f>
        <v>2017</v>
      </c>
      <c r="F427" s="83">
        <v>3046</v>
      </c>
      <c r="G427" s="83">
        <v>1</v>
      </c>
      <c r="H427" s="83">
        <v>1</v>
      </c>
      <c r="I427" s="83" t="s">
        <v>1</v>
      </c>
      <c r="J427" s="83">
        <v>0.66</v>
      </c>
      <c r="K427" s="83" t="s">
        <v>2</v>
      </c>
      <c r="L427" s="83" t="s">
        <v>28</v>
      </c>
      <c r="M427" s="83" t="s">
        <v>44</v>
      </c>
      <c r="N427" s="83" t="s">
        <v>3</v>
      </c>
      <c r="O427" s="74">
        <f>(10000/1.5)*Canaplanta[[#This Row],[Área Plantada(Ha)]]</f>
        <v>4400</v>
      </c>
      <c r="P427" s="73">
        <v>6</v>
      </c>
      <c r="Q427" s="75">
        <f>IFERROR(Canaplanta[[#This Row],[Área Plantada(Ha)]]/Canaplanta[[#This Row],[Pessoas]],"")</f>
        <v>0.11</v>
      </c>
      <c r="R427" s="75"/>
    </row>
    <row r="428" spans="2:18" x14ac:dyDescent="0.25">
      <c r="B428" t="s">
        <v>27</v>
      </c>
      <c r="C428" s="98">
        <v>43053</v>
      </c>
      <c r="D428" s="73" t="str">
        <f>PROPER(TEXT(Canaplanta[[#This Row],[Data Plantio]],"mmm"))</f>
        <v>Nov</v>
      </c>
      <c r="E428" s="73">
        <f>YEAR(Canaplanta[[#This Row],[Data Plantio]])</f>
        <v>2017</v>
      </c>
      <c r="F428" s="83">
        <v>3046</v>
      </c>
      <c r="G428" s="83">
        <v>1</v>
      </c>
      <c r="H428" s="83">
        <v>2</v>
      </c>
      <c r="I428" s="83" t="s">
        <v>1</v>
      </c>
      <c r="J428" s="83">
        <v>1.81</v>
      </c>
      <c r="K428" s="83" t="s">
        <v>2</v>
      </c>
      <c r="L428" s="83" t="s">
        <v>28</v>
      </c>
      <c r="M428" s="83" t="s">
        <v>44</v>
      </c>
      <c r="N428" s="83" t="s">
        <v>3</v>
      </c>
      <c r="O428" s="74">
        <f>(10000/1.5)*Canaplanta[[#This Row],[Área Plantada(Ha)]]</f>
        <v>12066.666666666668</v>
      </c>
      <c r="P428" s="73">
        <v>6</v>
      </c>
      <c r="Q428" s="75">
        <f>IFERROR(Canaplanta[[#This Row],[Área Plantada(Ha)]]/Canaplanta[[#This Row],[Pessoas]],"")</f>
        <v>0.30166666666666669</v>
      </c>
      <c r="R428" s="75"/>
    </row>
    <row r="429" spans="2:18" x14ac:dyDescent="0.25">
      <c r="B429" t="s">
        <v>27</v>
      </c>
      <c r="C429" s="98">
        <v>43055</v>
      </c>
      <c r="D429" s="73" t="str">
        <f>PROPER(TEXT(Canaplanta[[#This Row],[Data Plantio]],"mmm"))</f>
        <v>Nov</v>
      </c>
      <c r="E429" s="73">
        <f>YEAR(Canaplanta[[#This Row],[Data Plantio]])</f>
        <v>2017</v>
      </c>
      <c r="F429" s="83">
        <v>3046</v>
      </c>
      <c r="G429" s="83">
        <v>1</v>
      </c>
      <c r="H429" s="83">
        <v>2</v>
      </c>
      <c r="I429" s="83" t="s">
        <v>1</v>
      </c>
      <c r="J429" s="83">
        <v>6</v>
      </c>
      <c r="K429" s="83" t="s">
        <v>2</v>
      </c>
      <c r="L429" s="83" t="s">
        <v>28</v>
      </c>
      <c r="M429" s="83" t="s">
        <v>45</v>
      </c>
      <c r="N429" s="83" t="s">
        <v>3</v>
      </c>
      <c r="O429" s="74">
        <f>(10000/1.5)*Canaplanta[[#This Row],[Área Plantada(Ha)]]</f>
        <v>40000</v>
      </c>
      <c r="P429" s="73">
        <v>6</v>
      </c>
      <c r="Q429" s="75">
        <f>IFERROR(Canaplanta[[#This Row],[Área Plantada(Ha)]]/Canaplanta[[#This Row],[Pessoas]],"")</f>
        <v>1</v>
      </c>
      <c r="R429" s="75"/>
    </row>
    <row r="430" spans="2:18" x14ac:dyDescent="0.25">
      <c r="B430" t="s">
        <v>27</v>
      </c>
      <c r="C430" s="98">
        <v>43055</v>
      </c>
      <c r="D430" s="73" t="str">
        <f>PROPER(TEXT(Canaplanta[[#This Row],[Data Plantio]],"mmm"))</f>
        <v>Nov</v>
      </c>
      <c r="E430" s="73">
        <f>YEAR(Canaplanta[[#This Row],[Data Plantio]])</f>
        <v>2017</v>
      </c>
      <c r="F430" s="83">
        <v>3046</v>
      </c>
      <c r="G430" s="83">
        <v>1</v>
      </c>
      <c r="H430" s="83">
        <v>1</v>
      </c>
      <c r="I430" s="83" t="s">
        <v>1</v>
      </c>
      <c r="J430" s="83">
        <v>2.34</v>
      </c>
      <c r="K430" s="83" t="s">
        <v>2</v>
      </c>
      <c r="L430" s="83" t="s">
        <v>28</v>
      </c>
      <c r="M430" s="83" t="s">
        <v>44</v>
      </c>
      <c r="N430" s="83" t="s">
        <v>3</v>
      </c>
      <c r="O430" s="74">
        <f>(10000/1.5)*Canaplanta[[#This Row],[Área Plantada(Ha)]]</f>
        <v>15600</v>
      </c>
      <c r="P430" s="73">
        <v>6</v>
      </c>
      <c r="Q430" s="75">
        <f>IFERROR(Canaplanta[[#This Row],[Área Plantada(Ha)]]/Canaplanta[[#This Row],[Pessoas]],"")</f>
        <v>0.38999999999999996</v>
      </c>
      <c r="R430" s="75"/>
    </row>
    <row r="431" spans="2:18" x14ac:dyDescent="0.25">
      <c r="B431" t="s">
        <v>27</v>
      </c>
      <c r="C431" s="98">
        <v>43056</v>
      </c>
      <c r="D431" s="73" t="str">
        <f>PROPER(TEXT(Canaplanta[[#This Row],[Data Plantio]],"mmm"))</f>
        <v>Nov</v>
      </c>
      <c r="E431" s="73">
        <f>YEAR(Canaplanta[[#This Row],[Data Plantio]])</f>
        <v>2017</v>
      </c>
      <c r="F431" s="83">
        <v>3046</v>
      </c>
      <c r="G431" s="83">
        <v>1</v>
      </c>
      <c r="H431" s="83">
        <v>1</v>
      </c>
      <c r="I431" s="83" t="s">
        <v>1</v>
      </c>
      <c r="J431" s="83">
        <v>3</v>
      </c>
      <c r="K431" s="83" t="s">
        <v>2</v>
      </c>
      <c r="L431" s="83" t="s">
        <v>28</v>
      </c>
      <c r="M431" s="83" t="s">
        <v>44</v>
      </c>
      <c r="N431" s="83" t="s">
        <v>3</v>
      </c>
      <c r="O431" s="74">
        <f>(10000/1.5)*Canaplanta[[#This Row],[Área Plantada(Ha)]]</f>
        <v>20000</v>
      </c>
      <c r="P431" s="73">
        <v>6</v>
      </c>
      <c r="Q431" s="75">
        <f>IFERROR(Canaplanta[[#This Row],[Área Plantada(Ha)]]/Canaplanta[[#This Row],[Pessoas]],"")</f>
        <v>0.5</v>
      </c>
      <c r="R431" s="75"/>
    </row>
    <row r="432" spans="2:18" x14ac:dyDescent="0.25">
      <c r="B432" t="s">
        <v>27</v>
      </c>
      <c r="C432" s="98">
        <v>43056</v>
      </c>
      <c r="D432" s="73" t="str">
        <f>PROPER(TEXT(Canaplanta[[#This Row],[Data Plantio]],"mmm"))</f>
        <v>Nov</v>
      </c>
      <c r="E432" s="73">
        <f>YEAR(Canaplanta[[#This Row],[Data Plantio]])</f>
        <v>2017</v>
      </c>
      <c r="F432" s="83">
        <v>3046</v>
      </c>
      <c r="G432" s="83">
        <v>1</v>
      </c>
      <c r="H432" s="83">
        <v>2</v>
      </c>
      <c r="I432" s="83" t="s">
        <v>1</v>
      </c>
      <c r="J432" s="83">
        <v>2.5</v>
      </c>
      <c r="K432" s="83" t="s">
        <v>2</v>
      </c>
      <c r="L432" s="83" t="s">
        <v>28</v>
      </c>
      <c r="M432" s="83" t="s">
        <v>45</v>
      </c>
      <c r="N432" s="83" t="s">
        <v>4</v>
      </c>
      <c r="O432" s="74">
        <f>(10000/1.5)*Canaplanta[[#This Row],[Área Plantada(Ha)]]</f>
        <v>16666.666666666668</v>
      </c>
      <c r="P432" s="73">
        <v>6</v>
      </c>
      <c r="Q432" s="75">
        <f>IFERROR(Canaplanta[[#This Row],[Área Plantada(Ha)]]/Canaplanta[[#This Row],[Pessoas]],"")</f>
        <v>0.41666666666666669</v>
      </c>
      <c r="R432" s="75"/>
    </row>
    <row r="433" spans="2:18" x14ac:dyDescent="0.25">
      <c r="B433" t="s">
        <v>27</v>
      </c>
      <c r="C433" s="98">
        <v>43056</v>
      </c>
      <c r="D433" s="73" t="str">
        <f>PROPER(TEXT(Canaplanta[[#This Row],[Data Plantio]],"mmm"))</f>
        <v>Nov</v>
      </c>
      <c r="E433" s="73">
        <f>YEAR(Canaplanta[[#This Row],[Data Plantio]])</f>
        <v>2017</v>
      </c>
      <c r="F433" s="83">
        <v>3049</v>
      </c>
      <c r="G433" s="83">
        <v>2</v>
      </c>
      <c r="H433" s="83">
        <v>30</v>
      </c>
      <c r="I433" s="83" t="s">
        <v>1</v>
      </c>
      <c r="J433" s="83">
        <v>2.4</v>
      </c>
      <c r="K433" s="83" t="s">
        <v>2</v>
      </c>
      <c r="L433" s="83" t="s">
        <v>28</v>
      </c>
      <c r="M433" s="83" t="s">
        <v>45</v>
      </c>
      <c r="N433" s="83" t="s">
        <v>4</v>
      </c>
      <c r="O433" s="74">
        <f>(10000/1.5)*Canaplanta[[#This Row],[Área Plantada(Ha)]]</f>
        <v>16000</v>
      </c>
      <c r="P433" s="73">
        <v>6</v>
      </c>
      <c r="Q433" s="75">
        <f>IFERROR(Canaplanta[[#This Row],[Área Plantada(Ha)]]/Canaplanta[[#This Row],[Pessoas]],"")</f>
        <v>0.39999999999999997</v>
      </c>
      <c r="R433" s="75"/>
    </row>
    <row r="434" spans="2:18" x14ac:dyDescent="0.25">
      <c r="B434" t="s">
        <v>27</v>
      </c>
      <c r="C434" s="98">
        <v>43056</v>
      </c>
      <c r="D434" s="73" t="str">
        <f>PROPER(TEXT(Canaplanta[[#This Row],[Data Plantio]],"mmm"))</f>
        <v>Nov</v>
      </c>
      <c r="E434" s="73">
        <f>YEAR(Canaplanta[[#This Row],[Data Plantio]])</f>
        <v>2017</v>
      </c>
      <c r="F434" s="83">
        <v>3046</v>
      </c>
      <c r="G434" s="83">
        <v>1</v>
      </c>
      <c r="H434" s="83">
        <v>2</v>
      </c>
      <c r="I434" s="83" t="s">
        <v>1</v>
      </c>
      <c r="J434" s="83">
        <v>2</v>
      </c>
      <c r="K434" s="83" t="s">
        <v>2</v>
      </c>
      <c r="L434" s="83" t="s">
        <v>28</v>
      </c>
      <c r="M434" s="83" t="s">
        <v>46</v>
      </c>
      <c r="N434" s="83" t="s">
        <v>3</v>
      </c>
      <c r="O434" s="74">
        <f>(10000/1.5)*Canaplanta[[#This Row],[Área Plantada(Ha)]]</f>
        <v>13333.333333333334</v>
      </c>
      <c r="P434" s="73">
        <v>6</v>
      </c>
      <c r="Q434" s="75">
        <f>IFERROR(Canaplanta[[#This Row],[Área Plantada(Ha)]]/Canaplanta[[#This Row],[Pessoas]],"")</f>
        <v>0.33333333333333331</v>
      </c>
      <c r="R434" s="75"/>
    </row>
    <row r="435" spans="2:18" x14ac:dyDescent="0.25">
      <c r="B435" t="s">
        <v>27</v>
      </c>
      <c r="C435" s="98">
        <v>43059</v>
      </c>
      <c r="D435" s="73" t="str">
        <f>PROPER(TEXT(Canaplanta[[#This Row],[Data Plantio]],"mmm"))</f>
        <v>Nov</v>
      </c>
      <c r="E435" s="73">
        <f>YEAR(Canaplanta[[#This Row],[Data Plantio]])</f>
        <v>2017</v>
      </c>
      <c r="F435" s="83">
        <v>3081</v>
      </c>
      <c r="G435" s="83">
        <v>1</v>
      </c>
      <c r="H435" s="83">
        <v>11</v>
      </c>
      <c r="I435" s="83" t="s">
        <v>1</v>
      </c>
      <c r="J435" s="83">
        <v>2.5</v>
      </c>
      <c r="K435" s="83" t="s">
        <v>2</v>
      </c>
      <c r="L435" s="83" t="s">
        <v>28</v>
      </c>
      <c r="M435" s="83" t="s">
        <v>45</v>
      </c>
      <c r="N435" s="83" t="s">
        <v>3</v>
      </c>
      <c r="O435" s="74">
        <f>(10000/1.5)*Canaplanta[[#This Row],[Área Plantada(Ha)]]</f>
        <v>16666.666666666668</v>
      </c>
      <c r="P435" s="73">
        <v>6</v>
      </c>
      <c r="Q435" s="75">
        <f>IFERROR(Canaplanta[[#This Row],[Área Plantada(Ha)]]/Canaplanta[[#This Row],[Pessoas]],"")</f>
        <v>0.41666666666666669</v>
      </c>
      <c r="R435" s="75"/>
    </row>
    <row r="436" spans="2:18" x14ac:dyDescent="0.25">
      <c r="B436" t="s">
        <v>27</v>
      </c>
      <c r="C436" s="98">
        <v>43059</v>
      </c>
      <c r="D436" s="73" t="str">
        <f>PROPER(TEXT(Canaplanta[[#This Row],[Data Plantio]],"mmm"))</f>
        <v>Nov</v>
      </c>
      <c r="E436" s="73">
        <f>YEAR(Canaplanta[[#This Row],[Data Plantio]])</f>
        <v>2017</v>
      </c>
      <c r="F436" s="83">
        <v>3081</v>
      </c>
      <c r="G436" s="83">
        <v>1</v>
      </c>
      <c r="H436" s="83">
        <v>12</v>
      </c>
      <c r="I436" s="83" t="s">
        <v>1</v>
      </c>
      <c r="J436" s="83">
        <v>2.2999999999999998</v>
      </c>
      <c r="K436" s="83" t="s">
        <v>2</v>
      </c>
      <c r="L436" s="83" t="s">
        <v>28</v>
      </c>
      <c r="M436" s="83" t="s">
        <v>46</v>
      </c>
      <c r="N436" s="83" t="s">
        <v>3</v>
      </c>
      <c r="O436" s="74">
        <f>(10000/1.5)*Canaplanta[[#This Row],[Área Plantada(Ha)]]</f>
        <v>15333.333333333332</v>
      </c>
      <c r="P436" s="73">
        <v>6</v>
      </c>
      <c r="Q436" s="75">
        <f>IFERROR(Canaplanta[[#This Row],[Área Plantada(Ha)]]/Canaplanta[[#This Row],[Pessoas]],"")</f>
        <v>0.3833333333333333</v>
      </c>
      <c r="R436" s="75"/>
    </row>
    <row r="437" spans="2:18" x14ac:dyDescent="0.25">
      <c r="B437" t="s">
        <v>27</v>
      </c>
      <c r="C437" s="98">
        <v>43059</v>
      </c>
      <c r="D437" s="73" t="str">
        <f>PROPER(TEXT(Canaplanta[[#This Row],[Data Plantio]],"mmm"))</f>
        <v>Nov</v>
      </c>
      <c r="E437" s="73">
        <f>YEAR(Canaplanta[[#This Row],[Data Plantio]])</f>
        <v>2017</v>
      </c>
      <c r="F437" s="83">
        <v>3081</v>
      </c>
      <c r="G437" s="83">
        <v>1</v>
      </c>
      <c r="H437" s="83">
        <v>11</v>
      </c>
      <c r="I437" s="83" t="s">
        <v>1</v>
      </c>
      <c r="J437" s="83">
        <v>1</v>
      </c>
      <c r="K437" s="83" t="s">
        <v>2</v>
      </c>
      <c r="L437" s="83" t="s">
        <v>28</v>
      </c>
      <c r="M437" s="83" t="s">
        <v>46</v>
      </c>
      <c r="N437" s="83" t="s">
        <v>3</v>
      </c>
      <c r="O437" s="74">
        <f>(10000/1.5)*Canaplanta[[#This Row],[Área Plantada(Ha)]]</f>
        <v>6666.666666666667</v>
      </c>
      <c r="P437" s="73">
        <v>6</v>
      </c>
      <c r="Q437" s="75">
        <f>IFERROR(Canaplanta[[#This Row],[Área Plantada(Ha)]]/Canaplanta[[#This Row],[Pessoas]],"")</f>
        <v>0.16666666666666666</v>
      </c>
      <c r="R437" s="75"/>
    </row>
    <row r="438" spans="2:18" x14ac:dyDescent="0.25">
      <c r="B438" t="s">
        <v>27</v>
      </c>
      <c r="C438" s="98">
        <v>43060</v>
      </c>
      <c r="D438" s="73" t="str">
        <f>PROPER(TEXT(Canaplanta[[#This Row],[Data Plantio]],"mmm"))</f>
        <v>Nov</v>
      </c>
      <c r="E438" s="73">
        <f>YEAR(Canaplanta[[#This Row],[Data Plantio]])</f>
        <v>2017</v>
      </c>
      <c r="F438" s="83">
        <v>3081</v>
      </c>
      <c r="G438" s="83">
        <v>1</v>
      </c>
      <c r="H438" s="83">
        <v>9</v>
      </c>
      <c r="I438" s="83" t="s">
        <v>5</v>
      </c>
      <c r="J438" s="83">
        <v>2.33</v>
      </c>
      <c r="K438" s="83" t="s">
        <v>2</v>
      </c>
      <c r="L438" s="83" t="s">
        <v>28</v>
      </c>
      <c r="M438" s="83" t="s">
        <v>44</v>
      </c>
      <c r="N438" s="83" t="s">
        <v>3</v>
      </c>
      <c r="O438" s="74">
        <f>(10000/1.5)*Canaplanta[[#This Row],[Área Plantada(Ha)]]</f>
        <v>15533.333333333334</v>
      </c>
      <c r="P438" s="73">
        <v>6</v>
      </c>
      <c r="Q438" s="75">
        <f>IFERROR(Canaplanta[[#This Row],[Área Plantada(Ha)]]/Canaplanta[[#This Row],[Pessoas]],"")</f>
        <v>0.38833333333333336</v>
      </c>
      <c r="R438" s="75"/>
    </row>
    <row r="439" spans="2:18" x14ac:dyDescent="0.25">
      <c r="B439" t="s">
        <v>27</v>
      </c>
      <c r="C439" s="98">
        <v>43060</v>
      </c>
      <c r="D439" s="73" t="str">
        <f>PROPER(TEXT(Canaplanta[[#This Row],[Data Plantio]],"mmm"))</f>
        <v>Nov</v>
      </c>
      <c r="E439" s="73">
        <f>YEAR(Canaplanta[[#This Row],[Data Plantio]])</f>
        <v>2017</v>
      </c>
      <c r="F439" s="83">
        <v>3081</v>
      </c>
      <c r="G439" s="83">
        <v>1</v>
      </c>
      <c r="H439" s="83">
        <v>11</v>
      </c>
      <c r="I439" s="83" t="s">
        <v>1</v>
      </c>
      <c r="J439" s="83">
        <v>3.8</v>
      </c>
      <c r="K439" s="83" t="s">
        <v>2</v>
      </c>
      <c r="L439" s="83" t="s">
        <v>28</v>
      </c>
      <c r="M439" s="83" t="s">
        <v>45</v>
      </c>
      <c r="N439" s="83" t="s">
        <v>3</v>
      </c>
      <c r="O439" s="74">
        <f>(10000/1.5)*Canaplanta[[#This Row],[Área Plantada(Ha)]]</f>
        <v>25333.333333333332</v>
      </c>
      <c r="P439" s="73">
        <v>6</v>
      </c>
      <c r="Q439" s="75">
        <f>IFERROR(Canaplanta[[#This Row],[Área Plantada(Ha)]]/Canaplanta[[#This Row],[Pessoas]],"")</f>
        <v>0.6333333333333333</v>
      </c>
      <c r="R439" s="75"/>
    </row>
    <row r="440" spans="2:18" x14ac:dyDescent="0.25">
      <c r="B440" t="s">
        <v>27</v>
      </c>
      <c r="C440" s="98">
        <v>43060</v>
      </c>
      <c r="D440" s="73" t="str">
        <f>PROPER(TEXT(Canaplanta[[#This Row],[Data Plantio]],"mmm"))</f>
        <v>Nov</v>
      </c>
      <c r="E440" s="73">
        <f>YEAR(Canaplanta[[#This Row],[Data Plantio]])</f>
        <v>2017</v>
      </c>
      <c r="F440" s="83">
        <v>3081</v>
      </c>
      <c r="G440" s="83">
        <v>1</v>
      </c>
      <c r="H440" s="83">
        <v>12</v>
      </c>
      <c r="I440" s="83" t="s">
        <v>1</v>
      </c>
      <c r="J440" s="83">
        <v>3.5</v>
      </c>
      <c r="K440" s="83" t="s">
        <v>2</v>
      </c>
      <c r="L440" s="83" t="s">
        <v>28</v>
      </c>
      <c r="M440" s="83" t="s">
        <v>46</v>
      </c>
      <c r="N440" s="83" t="s">
        <v>3</v>
      </c>
      <c r="O440" s="74">
        <f>(10000/1.5)*Canaplanta[[#This Row],[Área Plantada(Ha)]]</f>
        <v>23333.333333333336</v>
      </c>
      <c r="P440" s="73">
        <v>6</v>
      </c>
      <c r="Q440" s="75">
        <f>IFERROR(Canaplanta[[#This Row],[Área Plantada(Ha)]]/Canaplanta[[#This Row],[Pessoas]],"")</f>
        <v>0.58333333333333337</v>
      </c>
      <c r="R440" s="75"/>
    </row>
    <row r="441" spans="2:18" x14ac:dyDescent="0.25">
      <c r="B441" t="s">
        <v>27</v>
      </c>
      <c r="C441" s="98">
        <v>43061</v>
      </c>
      <c r="D441" s="73" t="str">
        <f>PROPER(TEXT(Canaplanta[[#This Row],[Data Plantio]],"mmm"))</f>
        <v>Nov</v>
      </c>
      <c r="E441" s="73">
        <f>YEAR(Canaplanta[[#This Row],[Data Plantio]])</f>
        <v>2017</v>
      </c>
      <c r="F441" s="83">
        <v>3081</v>
      </c>
      <c r="G441" s="83">
        <v>1</v>
      </c>
      <c r="H441" s="83">
        <v>9</v>
      </c>
      <c r="I441" s="83" t="s">
        <v>5</v>
      </c>
      <c r="J441" s="83">
        <v>1.02</v>
      </c>
      <c r="K441" s="83" t="s">
        <v>2</v>
      </c>
      <c r="L441" s="83" t="s">
        <v>28</v>
      </c>
      <c r="M441" s="83" t="s">
        <v>44</v>
      </c>
      <c r="N441" s="83" t="s">
        <v>4</v>
      </c>
      <c r="O441" s="74">
        <f>(10000/1.5)*Canaplanta[[#This Row],[Área Plantada(Ha)]]</f>
        <v>6800</v>
      </c>
      <c r="P441" s="73">
        <v>6</v>
      </c>
      <c r="Q441" s="75">
        <f>IFERROR(Canaplanta[[#This Row],[Área Plantada(Ha)]]/Canaplanta[[#This Row],[Pessoas]],"")</f>
        <v>0.17</v>
      </c>
      <c r="R441" s="75"/>
    </row>
    <row r="442" spans="2:18" x14ac:dyDescent="0.25">
      <c r="B442" t="s">
        <v>27</v>
      </c>
      <c r="C442" s="98">
        <v>43061</v>
      </c>
      <c r="D442" s="73" t="str">
        <f>PROPER(TEXT(Canaplanta[[#This Row],[Data Plantio]],"mmm"))</f>
        <v>Nov</v>
      </c>
      <c r="E442" s="73">
        <f>YEAR(Canaplanta[[#This Row],[Data Plantio]])</f>
        <v>2017</v>
      </c>
      <c r="F442" s="83">
        <v>3081</v>
      </c>
      <c r="G442" s="83">
        <v>1</v>
      </c>
      <c r="H442" s="83">
        <v>10</v>
      </c>
      <c r="I442" s="83" t="s">
        <v>5</v>
      </c>
      <c r="J442" s="83">
        <v>2.34</v>
      </c>
      <c r="K442" s="83" t="s">
        <v>2</v>
      </c>
      <c r="L442" s="83" t="s">
        <v>28</v>
      </c>
      <c r="M442" s="83" t="s">
        <v>44</v>
      </c>
      <c r="N442" s="83" t="s">
        <v>3</v>
      </c>
      <c r="O442" s="74">
        <f>(10000/1.5)*Canaplanta[[#This Row],[Área Plantada(Ha)]]</f>
        <v>15600</v>
      </c>
      <c r="P442" s="73">
        <v>6</v>
      </c>
      <c r="Q442" s="75">
        <f>IFERROR(Canaplanta[[#This Row],[Área Plantada(Ha)]]/Canaplanta[[#This Row],[Pessoas]],"")</f>
        <v>0.38999999999999996</v>
      </c>
      <c r="R442" s="75"/>
    </row>
    <row r="443" spans="2:18" x14ac:dyDescent="0.25">
      <c r="B443" t="s">
        <v>27</v>
      </c>
      <c r="C443" s="98">
        <v>43061</v>
      </c>
      <c r="D443" s="73" t="str">
        <f>PROPER(TEXT(Canaplanta[[#This Row],[Data Plantio]],"mmm"))</f>
        <v>Nov</v>
      </c>
      <c r="E443" s="73">
        <f>YEAR(Canaplanta[[#This Row],[Data Plantio]])</f>
        <v>2017</v>
      </c>
      <c r="F443" s="83">
        <v>3081</v>
      </c>
      <c r="G443" s="83">
        <v>1</v>
      </c>
      <c r="H443" s="83">
        <v>12</v>
      </c>
      <c r="I443" s="83" t="s">
        <v>1</v>
      </c>
      <c r="J443" s="83">
        <v>1.2</v>
      </c>
      <c r="K443" s="83" t="s">
        <v>2</v>
      </c>
      <c r="L443" s="83" t="s">
        <v>28</v>
      </c>
      <c r="M443" s="83" t="s">
        <v>46</v>
      </c>
      <c r="N443" s="83" t="s">
        <v>3</v>
      </c>
      <c r="O443" s="74">
        <f>(10000/1.5)*Canaplanta[[#This Row],[Área Plantada(Ha)]]</f>
        <v>8000</v>
      </c>
      <c r="P443" s="73">
        <v>6</v>
      </c>
      <c r="Q443" s="75">
        <f>IFERROR(Canaplanta[[#This Row],[Área Plantada(Ha)]]/Canaplanta[[#This Row],[Pessoas]],"")</f>
        <v>0.19999999999999998</v>
      </c>
      <c r="R443" s="75"/>
    </row>
    <row r="444" spans="2:18" x14ac:dyDescent="0.25">
      <c r="B444" t="s">
        <v>27</v>
      </c>
      <c r="C444" s="98">
        <v>43061</v>
      </c>
      <c r="D444" s="73" t="str">
        <f>PROPER(TEXT(Canaplanta[[#This Row],[Data Plantio]],"mmm"))</f>
        <v>Nov</v>
      </c>
      <c r="E444" s="73">
        <f>YEAR(Canaplanta[[#This Row],[Data Plantio]])</f>
        <v>2017</v>
      </c>
      <c r="F444" s="83">
        <v>3081</v>
      </c>
      <c r="G444" s="83">
        <v>1</v>
      </c>
      <c r="H444" s="83">
        <v>11</v>
      </c>
      <c r="I444" s="83" t="s">
        <v>1</v>
      </c>
      <c r="J444" s="83">
        <v>3.8</v>
      </c>
      <c r="K444" s="83" t="s">
        <v>2</v>
      </c>
      <c r="L444" s="83" t="s">
        <v>28</v>
      </c>
      <c r="M444" s="83" t="s">
        <v>45</v>
      </c>
      <c r="N444" s="83" t="s">
        <v>4</v>
      </c>
      <c r="O444" s="74">
        <f>(10000/1.5)*Canaplanta[[#This Row],[Área Plantada(Ha)]]</f>
        <v>25333.333333333332</v>
      </c>
      <c r="P444" s="73">
        <v>6</v>
      </c>
      <c r="Q444" s="75">
        <f>IFERROR(Canaplanta[[#This Row],[Área Plantada(Ha)]]/Canaplanta[[#This Row],[Pessoas]],"")</f>
        <v>0.6333333333333333</v>
      </c>
      <c r="R444" s="75"/>
    </row>
    <row r="445" spans="2:18" x14ac:dyDescent="0.25">
      <c r="B445" t="s">
        <v>27</v>
      </c>
      <c r="C445" s="98">
        <v>43061</v>
      </c>
      <c r="D445" s="73" t="str">
        <f>PROPER(TEXT(Canaplanta[[#This Row],[Data Plantio]],"mmm"))</f>
        <v>Nov</v>
      </c>
      <c r="E445" s="73">
        <f>YEAR(Canaplanta[[#This Row],[Data Plantio]])</f>
        <v>2017</v>
      </c>
      <c r="F445" s="83">
        <v>3081</v>
      </c>
      <c r="G445" s="83">
        <v>1</v>
      </c>
      <c r="H445" s="83">
        <v>12</v>
      </c>
      <c r="I445" s="83" t="s">
        <v>1</v>
      </c>
      <c r="J445" s="83">
        <v>3.3</v>
      </c>
      <c r="K445" s="83" t="s">
        <v>2</v>
      </c>
      <c r="L445" s="83" t="s">
        <v>28</v>
      </c>
      <c r="M445" s="83" t="s">
        <v>45</v>
      </c>
      <c r="N445" s="83" t="s">
        <v>3</v>
      </c>
      <c r="O445" s="74">
        <f>(10000/1.5)*Canaplanta[[#This Row],[Área Plantada(Ha)]]</f>
        <v>22000</v>
      </c>
      <c r="P445" s="73">
        <v>6</v>
      </c>
      <c r="Q445" s="75">
        <f>IFERROR(Canaplanta[[#This Row],[Área Plantada(Ha)]]/Canaplanta[[#This Row],[Pessoas]],"")</f>
        <v>0.54999999999999993</v>
      </c>
      <c r="R445" s="75"/>
    </row>
    <row r="446" spans="2:18" x14ac:dyDescent="0.25">
      <c r="B446" t="s">
        <v>27</v>
      </c>
      <c r="C446" s="98">
        <v>42758</v>
      </c>
      <c r="D446" s="73" t="str">
        <f>PROPER(TEXT(Canaplanta[[#This Row],[Data Plantio]],"mmm"))</f>
        <v>Jan</v>
      </c>
      <c r="E446" s="73">
        <f>YEAR(Canaplanta[[#This Row],[Data Plantio]])</f>
        <v>2017</v>
      </c>
      <c r="F446" s="83">
        <v>3081</v>
      </c>
      <c r="G446" s="83">
        <v>1</v>
      </c>
      <c r="H446" s="83">
        <v>12</v>
      </c>
      <c r="I446" s="83" t="s">
        <v>1</v>
      </c>
      <c r="J446" s="83">
        <v>2</v>
      </c>
      <c r="K446" s="83" t="s">
        <v>2</v>
      </c>
      <c r="L446" s="83" t="s">
        <v>28</v>
      </c>
      <c r="M446" s="83" t="s">
        <v>46</v>
      </c>
      <c r="N446" s="83" t="s">
        <v>3</v>
      </c>
      <c r="O446" s="74">
        <f>(10000/1.5)*Canaplanta[[#This Row],[Área Plantada(Ha)]]</f>
        <v>13333.333333333334</v>
      </c>
      <c r="P446" s="73">
        <v>6</v>
      </c>
      <c r="Q446" s="75">
        <f>IFERROR(Canaplanta[[#This Row],[Área Plantada(Ha)]]/Canaplanta[[#This Row],[Pessoas]],"")</f>
        <v>0.33333333333333331</v>
      </c>
      <c r="R446" s="75"/>
    </row>
    <row r="447" spans="2:18" x14ac:dyDescent="0.25">
      <c r="B447" t="s">
        <v>27</v>
      </c>
      <c r="C447" s="98">
        <v>43062</v>
      </c>
      <c r="D447" s="73" t="str">
        <f>PROPER(TEXT(Canaplanta[[#This Row],[Data Plantio]],"mmm"))</f>
        <v>Nov</v>
      </c>
      <c r="E447" s="73">
        <f>YEAR(Canaplanta[[#This Row],[Data Plantio]])</f>
        <v>2017</v>
      </c>
      <c r="F447" s="83">
        <v>3081</v>
      </c>
      <c r="G447" s="83">
        <v>1</v>
      </c>
      <c r="H447" s="83">
        <v>12</v>
      </c>
      <c r="I447" s="83" t="s">
        <v>1</v>
      </c>
      <c r="J447" s="83">
        <v>6</v>
      </c>
      <c r="K447" s="83" t="s">
        <v>2</v>
      </c>
      <c r="L447" s="83" t="s">
        <v>28</v>
      </c>
      <c r="M447" s="83" t="s">
        <v>45</v>
      </c>
      <c r="N447" s="83" t="s">
        <v>3</v>
      </c>
      <c r="O447" s="74">
        <f>(10000/1.5)*Canaplanta[[#This Row],[Área Plantada(Ha)]]</f>
        <v>40000</v>
      </c>
      <c r="P447" s="73">
        <v>6</v>
      </c>
      <c r="Q447" s="75">
        <f>IFERROR(Canaplanta[[#This Row],[Área Plantada(Ha)]]/Canaplanta[[#This Row],[Pessoas]],"")</f>
        <v>1</v>
      </c>
      <c r="R447" s="75"/>
    </row>
    <row r="448" spans="2:18" x14ac:dyDescent="0.25">
      <c r="B448" t="s">
        <v>27</v>
      </c>
      <c r="C448" s="98">
        <v>43062</v>
      </c>
      <c r="D448" s="73" t="str">
        <f>PROPER(TEXT(Canaplanta[[#This Row],[Data Plantio]],"mmm"))</f>
        <v>Nov</v>
      </c>
      <c r="E448" s="73">
        <f>YEAR(Canaplanta[[#This Row],[Data Plantio]])</f>
        <v>2017</v>
      </c>
      <c r="F448" s="83">
        <v>3081</v>
      </c>
      <c r="G448" s="83">
        <v>1</v>
      </c>
      <c r="H448" s="83">
        <v>10</v>
      </c>
      <c r="I448" s="83" t="s">
        <v>5</v>
      </c>
      <c r="J448" s="83">
        <v>2.2000000000000002</v>
      </c>
      <c r="K448" s="83" t="s">
        <v>2</v>
      </c>
      <c r="L448" s="83" t="s">
        <v>28</v>
      </c>
      <c r="M448" s="83" t="s">
        <v>44</v>
      </c>
      <c r="N448" s="83" t="s">
        <v>3</v>
      </c>
      <c r="O448" s="74">
        <f>(10000/1.5)*Canaplanta[[#This Row],[Área Plantada(Ha)]]</f>
        <v>14666.666666666668</v>
      </c>
      <c r="P448" s="73">
        <v>6</v>
      </c>
      <c r="Q448" s="75">
        <f>IFERROR(Canaplanta[[#This Row],[Área Plantada(Ha)]]/Canaplanta[[#This Row],[Pessoas]],"")</f>
        <v>0.3666666666666667</v>
      </c>
      <c r="R448" s="75"/>
    </row>
    <row r="449" spans="2:18" x14ac:dyDescent="0.25">
      <c r="B449" t="s">
        <v>27</v>
      </c>
      <c r="C449" s="98">
        <v>43063</v>
      </c>
      <c r="D449" s="73" t="str">
        <f>PROPER(TEXT(Canaplanta[[#This Row],[Data Plantio]],"mmm"))</f>
        <v>Nov</v>
      </c>
      <c r="E449" s="73">
        <f>YEAR(Canaplanta[[#This Row],[Data Plantio]])</f>
        <v>2017</v>
      </c>
      <c r="F449" s="83">
        <v>3081</v>
      </c>
      <c r="G449" s="83">
        <v>1</v>
      </c>
      <c r="H449" s="83">
        <v>10</v>
      </c>
      <c r="I449" s="83" t="s">
        <v>5</v>
      </c>
      <c r="J449" s="83">
        <v>1.42</v>
      </c>
      <c r="K449" s="83" t="s">
        <v>2</v>
      </c>
      <c r="L449" s="83" t="s">
        <v>28</v>
      </c>
      <c r="M449" s="83" t="s">
        <v>44</v>
      </c>
      <c r="N449" s="83" t="s">
        <v>4</v>
      </c>
      <c r="O449" s="74">
        <f>(10000/1.5)*Canaplanta[[#This Row],[Área Plantada(Ha)]]</f>
        <v>9466.6666666666661</v>
      </c>
      <c r="P449" s="73">
        <v>6</v>
      </c>
      <c r="Q449" s="75">
        <f>IFERROR(Canaplanta[[#This Row],[Área Plantada(Ha)]]/Canaplanta[[#This Row],[Pessoas]],"")</f>
        <v>0.23666666666666666</v>
      </c>
      <c r="R449" s="75"/>
    </row>
    <row r="450" spans="2:18" x14ac:dyDescent="0.25">
      <c r="B450" t="s">
        <v>27</v>
      </c>
      <c r="C450" s="98">
        <v>43063</v>
      </c>
      <c r="D450" s="73" t="str">
        <f>PROPER(TEXT(Canaplanta[[#This Row],[Data Plantio]],"mmm"))</f>
        <v>Nov</v>
      </c>
      <c r="E450" s="73">
        <f>YEAR(Canaplanta[[#This Row],[Data Plantio]])</f>
        <v>2017</v>
      </c>
      <c r="F450" s="83">
        <v>3081</v>
      </c>
      <c r="G450" s="83">
        <v>1</v>
      </c>
      <c r="H450" s="83">
        <v>12</v>
      </c>
      <c r="I450" s="83" t="s">
        <v>5</v>
      </c>
      <c r="J450" s="83">
        <v>0.7</v>
      </c>
      <c r="K450" s="83" t="s">
        <v>2</v>
      </c>
      <c r="L450" s="83" t="s">
        <v>28</v>
      </c>
      <c r="M450" s="83" t="s">
        <v>44</v>
      </c>
      <c r="N450" s="83" t="s">
        <v>3</v>
      </c>
      <c r="O450" s="74">
        <f>(10000/1.5)*Canaplanta[[#This Row],[Área Plantada(Ha)]]</f>
        <v>4666.666666666667</v>
      </c>
      <c r="P450" s="73">
        <v>6</v>
      </c>
      <c r="Q450" s="75">
        <f>IFERROR(Canaplanta[[#This Row],[Área Plantada(Ha)]]/Canaplanta[[#This Row],[Pessoas]],"")</f>
        <v>0.11666666666666665</v>
      </c>
      <c r="R450" s="75"/>
    </row>
    <row r="451" spans="2:18" x14ac:dyDescent="0.25">
      <c r="B451" t="s">
        <v>27</v>
      </c>
      <c r="C451" s="98">
        <v>43063</v>
      </c>
      <c r="D451" s="73" t="str">
        <f>PROPER(TEXT(Canaplanta[[#This Row],[Data Plantio]],"mmm"))</f>
        <v>Nov</v>
      </c>
      <c r="E451" s="73">
        <f>YEAR(Canaplanta[[#This Row],[Data Plantio]])</f>
        <v>2017</v>
      </c>
      <c r="F451" s="83">
        <v>3081</v>
      </c>
      <c r="G451" s="83">
        <v>1</v>
      </c>
      <c r="H451" s="83">
        <v>12</v>
      </c>
      <c r="I451" s="83" t="s">
        <v>1</v>
      </c>
      <c r="J451" s="83">
        <v>4.3</v>
      </c>
      <c r="K451" s="83" t="s">
        <v>2</v>
      </c>
      <c r="L451" s="83" t="s">
        <v>28</v>
      </c>
      <c r="M451" s="83" t="s">
        <v>45</v>
      </c>
      <c r="N451" s="83" t="s">
        <v>3</v>
      </c>
      <c r="O451" s="74">
        <f>(10000/1.5)*Canaplanta[[#This Row],[Área Plantada(Ha)]]</f>
        <v>28666.666666666668</v>
      </c>
      <c r="P451" s="73">
        <v>6</v>
      </c>
      <c r="Q451" s="75">
        <f>IFERROR(Canaplanta[[#This Row],[Área Plantada(Ha)]]/Canaplanta[[#This Row],[Pessoas]],"")</f>
        <v>0.71666666666666667</v>
      </c>
      <c r="R451" s="75"/>
    </row>
    <row r="452" spans="2:18" x14ac:dyDescent="0.25">
      <c r="B452" t="s">
        <v>27</v>
      </c>
      <c r="C452" s="98">
        <v>43063</v>
      </c>
      <c r="D452" s="73" t="str">
        <f>PROPER(TEXT(Canaplanta[[#This Row],[Data Plantio]],"mmm"))</f>
        <v>Nov</v>
      </c>
      <c r="E452" s="73">
        <f>YEAR(Canaplanta[[#This Row],[Data Plantio]])</f>
        <v>2017</v>
      </c>
      <c r="F452" s="83">
        <v>3081</v>
      </c>
      <c r="G452" s="83">
        <v>1</v>
      </c>
      <c r="H452" s="83">
        <v>15</v>
      </c>
      <c r="I452" s="83" t="s">
        <v>1</v>
      </c>
      <c r="J452" s="83">
        <v>1</v>
      </c>
      <c r="K452" s="83" t="s">
        <v>2</v>
      </c>
      <c r="L452" s="83" t="s">
        <v>28</v>
      </c>
      <c r="M452" s="83" t="s">
        <v>45</v>
      </c>
      <c r="N452" s="83" t="s">
        <v>3</v>
      </c>
      <c r="O452" s="74">
        <f>(10000/1.5)*Canaplanta[[#This Row],[Área Plantada(Ha)]]</f>
        <v>6666.666666666667</v>
      </c>
      <c r="P452" s="73">
        <v>6</v>
      </c>
      <c r="Q452" s="75">
        <f>IFERROR(Canaplanta[[#This Row],[Área Plantada(Ha)]]/Canaplanta[[#This Row],[Pessoas]],"")</f>
        <v>0.16666666666666666</v>
      </c>
      <c r="R452" s="75"/>
    </row>
    <row r="453" spans="2:18" x14ac:dyDescent="0.25">
      <c r="B453" t="s">
        <v>27</v>
      </c>
      <c r="C453" s="98">
        <v>43063</v>
      </c>
      <c r="D453" s="73" t="str">
        <f>PROPER(TEXT(Canaplanta[[#This Row],[Data Plantio]],"mmm"))</f>
        <v>Nov</v>
      </c>
      <c r="E453" s="73">
        <f>YEAR(Canaplanta[[#This Row],[Data Plantio]])</f>
        <v>2017</v>
      </c>
      <c r="F453" s="83">
        <v>3081</v>
      </c>
      <c r="G453" s="83">
        <v>1</v>
      </c>
      <c r="H453" s="83">
        <v>12</v>
      </c>
      <c r="I453" s="83" t="s">
        <v>1</v>
      </c>
      <c r="J453" s="83">
        <v>2</v>
      </c>
      <c r="K453" s="83" t="s">
        <v>2</v>
      </c>
      <c r="L453" s="83" t="s">
        <v>28</v>
      </c>
      <c r="M453" s="83" t="s">
        <v>46</v>
      </c>
      <c r="N453" s="83" t="s">
        <v>4</v>
      </c>
      <c r="O453" s="74">
        <f>(10000/1.5)*Canaplanta[[#This Row],[Área Plantada(Ha)]]</f>
        <v>13333.333333333334</v>
      </c>
      <c r="P453" s="73">
        <v>6</v>
      </c>
      <c r="Q453" s="75">
        <f>IFERROR(Canaplanta[[#This Row],[Área Plantada(Ha)]]/Canaplanta[[#This Row],[Pessoas]],"")</f>
        <v>0.33333333333333331</v>
      </c>
      <c r="R453" s="75"/>
    </row>
    <row r="454" spans="2:18" x14ac:dyDescent="0.25">
      <c r="B454" t="s">
        <v>27</v>
      </c>
      <c r="C454" s="98">
        <v>43064</v>
      </c>
      <c r="D454" s="73" t="str">
        <f>PROPER(TEXT(Canaplanta[[#This Row],[Data Plantio]],"mmm"))</f>
        <v>Nov</v>
      </c>
      <c r="E454" s="73">
        <f>YEAR(Canaplanta[[#This Row],[Data Plantio]])</f>
        <v>2017</v>
      </c>
      <c r="F454" s="83">
        <v>3081</v>
      </c>
      <c r="G454" s="83">
        <v>1</v>
      </c>
      <c r="H454" s="83">
        <v>16</v>
      </c>
      <c r="I454" s="83" t="s">
        <v>1</v>
      </c>
      <c r="J454" s="83">
        <v>3.4</v>
      </c>
      <c r="K454" s="83" t="s">
        <v>2</v>
      </c>
      <c r="L454" s="83" t="s">
        <v>28</v>
      </c>
      <c r="M454" s="83" t="s">
        <v>46</v>
      </c>
      <c r="N454" s="83" t="s">
        <v>3</v>
      </c>
      <c r="O454" s="74">
        <f>(10000/1.5)*Canaplanta[[#This Row],[Área Plantada(Ha)]]</f>
        <v>22666.666666666668</v>
      </c>
      <c r="P454" s="73">
        <v>6</v>
      </c>
      <c r="Q454" s="75">
        <f>IFERROR(Canaplanta[[#This Row],[Área Plantada(Ha)]]/Canaplanta[[#This Row],[Pessoas]],"")</f>
        <v>0.56666666666666665</v>
      </c>
      <c r="R454" s="75"/>
    </row>
    <row r="455" spans="2:18" x14ac:dyDescent="0.25">
      <c r="B455" t="s">
        <v>27</v>
      </c>
      <c r="C455" s="98">
        <v>43064</v>
      </c>
      <c r="D455" s="73" t="str">
        <f>PROPER(TEXT(Canaplanta[[#This Row],[Data Plantio]],"mmm"))</f>
        <v>Nov</v>
      </c>
      <c r="E455" s="73">
        <f>YEAR(Canaplanta[[#This Row],[Data Plantio]])</f>
        <v>2017</v>
      </c>
      <c r="F455" s="83">
        <v>3081</v>
      </c>
      <c r="G455" s="83">
        <v>1</v>
      </c>
      <c r="H455" s="83">
        <v>16</v>
      </c>
      <c r="I455" s="83" t="s">
        <v>1</v>
      </c>
      <c r="J455" s="83">
        <v>3.2</v>
      </c>
      <c r="K455" s="83" t="s">
        <v>2</v>
      </c>
      <c r="L455" s="83" t="s">
        <v>28</v>
      </c>
      <c r="M455" s="83" t="s">
        <v>45</v>
      </c>
      <c r="N455" s="83" t="s">
        <v>3</v>
      </c>
      <c r="O455" s="74">
        <f>(10000/1.5)*Canaplanta[[#This Row],[Área Plantada(Ha)]]</f>
        <v>21333.333333333336</v>
      </c>
      <c r="P455" s="73">
        <v>6</v>
      </c>
      <c r="Q455" s="75">
        <f>IFERROR(Canaplanta[[#This Row],[Área Plantada(Ha)]]/Canaplanta[[#This Row],[Pessoas]],"")</f>
        <v>0.53333333333333333</v>
      </c>
      <c r="R455" s="75"/>
    </row>
    <row r="456" spans="2:18" x14ac:dyDescent="0.25">
      <c r="B456" t="s">
        <v>27</v>
      </c>
      <c r="C456" s="98">
        <v>43066</v>
      </c>
      <c r="D456" s="73" t="str">
        <f>PROPER(TEXT(Canaplanta[[#This Row],[Data Plantio]],"mmm"))</f>
        <v>Nov</v>
      </c>
      <c r="E456" s="73">
        <f>YEAR(Canaplanta[[#This Row],[Data Plantio]])</f>
        <v>2017</v>
      </c>
      <c r="F456" s="83">
        <v>3081</v>
      </c>
      <c r="G456" s="83">
        <v>1</v>
      </c>
      <c r="H456" s="83">
        <v>15</v>
      </c>
      <c r="I456" s="83" t="s">
        <v>1</v>
      </c>
      <c r="J456" s="83">
        <v>2</v>
      </c>
      <c r="K456" s="83" t="s">
        <v>2</v>
      </c>
      <c r="L456" s="83" t="s">
        <v>28</v>
      </c>
      <c r="M456" s="83" t="s">
        <v>46</v>
      </c>
      <c r="N456" s="83" t="s">
        <v>3</v>
      </c>
      <c r="O456" s="74">
        <f>(10000/1.5)*Canaplanta[[#This Row],[Área Plantada(Ha)]]</f>
        <v>13333.333333333334</v>
      </c>
      <c r="P456" s="73">
        <v>6</v>
      </c>
      <c r="Q456" s="75">
        <f>IFERROR(Canaplanta[[#This Row],[Área Plantada(Ha)]]/Canaplanta[[#This Row],[Pessoas]],"")</f>
        <v>0.33333333333333331</v>
      </c>
      <c r="R456" s="75"/>
    </row>
    <row r="457" spans="2:18" x14ac:dyDescent="0.25">
      <c r="B457" t="s">
        <v>27</v>
      </c>
      <c r="C457" s="98">
        <v>43066</v>
      </c>
      <c r="D457" s="73" t="str">
        <f>PROPER(TEXT(Canaplanta[[#This Row],[Data Plantio]],"mmm"))</f>
        <v>Nov</v>
      </c>
      <c r="E457" s="73">
        <f>YEAR(Canaplanta[[#This Row],[Data Plantio]])</f>
        <v>2017</v>
      </c>
      <c r="F457" s="83">
        <v>3081</v>
      </c>
      <c r="G457" s="83">
        <v>1</v>
      </c>
      <c r="H457" s="83">
        <v>15</v>
      </c>
      <c r="I457" s="83" t="s">
        <v>1</v>
      </c>
      <c r="J457" s="83">
        <v>1.8</v>
      </c>
      <c r="K457" s="83" t="s">
        <v>2</v>
      </c>
      <c r="L457" s="83" t="s">
        <v>28</v>
      </c>
      <c r="M457" s="83" t="s">
        <v>45</v>
      </c>
      <c r="N457" s="83" t="s">
        <v>3</v>
      </c>
      <c r="O457" s="74">
        <f>(10000/1.5)*Canaplanta[[#This Row],[Área Plantada(Ha)]]</f>
        <v>12000</v>
      </c>
      <c r="P457" s="73">
        <v>6</v>
      </c>
      <c r="Q457" s="75">
        <f>IFERROR(Canaplanta[[#This Row],[Área Plantada(Ha)]]/Canaplanta[[#This Row],[Pessoas]],"")</f>
        <v>0.3</v>
      </c>
      <c r="R457" s="75"/>
    </row>
    <row r="458" spans="2:18" x14ac:dyDescent="0.25">
      <c r="B458" t="s">
        <v>27</v>
      </c>
      <c r="C458" s="98">
        <v>43067</v>
      </c>
      <c r="D458" s="73" t="str">
        <f>PROPER(TEXT(Canaplanta[[#This Row],[Data Plantio]],"mmm"))</f>
        <v>Nov</v>
      </c>
      <c r="E458" s="73">
        <f>YEAR(Canaplanta[[#This Row],[Data Plantio]])</f>
        <v>2017</v>
      </c>
      <c r="F458" s="83">
        <v>3081</v>
      </c>
      <c r="G458" s="83">
        <v>1</v>
      </c>
      <c r="H458" s="83">
        <v>16</v>
      </c>
      <c r="I458" s="83" t="s">
        <v>1</v>
      </c>
      <c r="J458" s="83">
        <v>4.5</v>
      </c>
      <c r="K458" s="83" t="s">
        <v>2</v>
      </c>
      <c r="L458" s="83" t="s">
        <v>28</v>
      </c>
      <c r="M458" s="83" t="s">
        <v>45</v>
      </c>
      <c r="N458" s="83" t="s">
        <v>3</v>
      </c>
      <c r="O458" s="74">
        <f>(10000/1.5)*Canaplanta[[#This Row],[Área Plantada(Ha)]]</f>
        <v>30000</v>
      </c>
      <c r="P458" s="73">
        <v>6</v>
      </c>
      <c r="Q458" s="75">
        <f>IFERROR(Canaplanta[[#This Row],[Área Plantada(Ha)]]/Canaplanta[[#This Row],[Pessoas]],"")</f>
        <v>0.75</v>
      </c>
      <c r="R458" s="75"/>
    </row>
    <row r="459" spans="2:18" x14ac:dyDescent="0.25">
      <c r="B459" t="s">
        <v>27</v>
      </c>
      <c r="C459" s="98">
        <v>43067</v>
      </c>
      <c r="D459" s="73" t="str">
        <f>PROPER(TEXT(Canaplanta[[#This Row],[Data Plantio]],"mmm"))</f>
        <v>Nov</v>
      </c>
      <c r="E459" s="73">
        <f>YEAR(Canaplanta[[#This Row],[Data Plantio]])</f>
        <v>2017</v>
      </c>
      <c r="F459" s="83">
        <v>3081</v>
      </c>
      <c r="G459" s="83">
        <v>1</v>
      </c>
      <c r="H459" s="83">
        <v>16</v>
      </c>
      <c r="I459" s="83" t="s">
        <v>1</v>
      </c>
      <c r="J459" s="83">
        <v>2</v>
      </c>
      <c r="K459" s="83" t="s">
        <v>2</v>
      </c>
      <c r="L459" s="83" t="s">
        <v>28</v>
      </c>
      <c r="M459" s="83" t="s">
        <v>46</v>
      </c>
      <c r="N459" s="83" t="s">
        <v>3</v>
      </c>
      <c r="O459" s="74">
        <f>(10000/1.5)*Canaplanta[[#This Row],[Área Plantada(Ha)]]</f>
        <v>13333.333333333334</v>
      </c>
      <c r="P459" s="73">
        <v>6</v>
      </c>
      <c r="Q459" s="75">
        <f>IFERROR(Canaplanta[[#This Row],[Área Plantada(Ha)]]/Canaplanta[[#This Row],[Pessoas]],"")</f>
        <v>0.33333333333333331</v>
      </c>
      <c r="R459" s="75"/>
    </row>
    <row r="460" spans="2:18" x14ac:dyDescent="0.25">
      <c r="B460" t="s">
        <v>27</v>
      </c>
      <c r="C460" s="98">
        <v>43067</v>
      </c>
      <c r="D460" s="73" t="str">
        <f>PROPER(TEXT(Canaplanta[[#This Row],[Data Plantio]],"mmm"))</f>
        <v>Nov</v>
      </c>
      <c r="E460" s="73">
        <f>YEAR(Canaplanta[[#This Row],[Data Plantio]])</f>
        <v>2017</v>
      </c>
      <c r="F460" s="83">
        <v>3081</v>
      </c>
      <c r="G460" s="83">
        <v>1</v>
      </c>
      <c r="H460" s="83">
        <v>13</v>
      </c>
      <c r="I460" s="83" t="s">
        <v>5</v>
      </c>
      <c r="J460" s="83">
        <v>2</v>
      </c>
      <c r="K460" s="83" t="s">
        <v>2</v>
      </c>
      <c r="L460" s="83" t="s">
        <v>28</v>
      </c>
      <c r="M460" s="83" t="s">
        <v>44</v>
      </c>
      <c r="N460" s="83" t="s">
        <v>4</v>
      </c>
      <c r="O460" s="74">
        <f>(10000/1.5)*Canaplanta[[#This Row],[Área Plantada(Ha)]]</f>
        <v>13333.333333333334</v>
      </c>
      <c r="P460" s="73">
        <v>6</v>
      </c>
      <c r="Q460" s="75">
        <f>IFERROR(Canaplanta[[#This Row],[Área Plantada(Ha)]]/Canaplanta[[#This Row],[Pessoas]],"")</f>
        <v>0.33333333333333331</v>
      </c>
      <c r="R460" s="75"/>
    </row>
    <row r="461" spans="2:18" x14ac:dyDescent="0.25">
      <c r="B461" t="s">
        <v>27</v>
      </c>
      <c r="C461" s="98">
        <v>43067</v>
      </c>
      <c r="D461" s="73" t="str">
        <f>PROPER(TEXT(Canaplanta[[#This Row],[Data Plantio]],"mmm"))</f>
        <v>Nov</v>
      </c>
      <c r="E461" s="73">
        <f>YEAR(Canaplanta[[#This Row],[Data Plantio]])</f>
        <v>2017</v>
      </c>
      <c r="F461" s="83">
        <v>3081</v>
      </c>
      <c r="G461" s="83">
        <v>1</v>
      </c>
      <c r="H461" s="83">
        <v>14</v>
      </c>
      <c r="I461" s="83" t="s">
        <v>5</v>
      </c>
      <c r="J461" s="83">
        <v>1.18</v>
      </c>
      <c r="K461" s="83" t="s">
        <v>2</v>
      </c>
      <c r="L461" s="83" t="s">
        <v>28</v>
      </c>
      <c r="M461" s="83" t="s">
        <v>44</v>
      </c>
      <c r="N461" s="83" t="s">
        <v>3</v>
      </c>
      <c r="O461" s="74">
        <f>(10000/1.5)*Canaplanta[[#This Row],[Área Plantada(Ha)]]</f>
        <v>7866.666666666667</v>
      </c>
      <c r="P461" s="73">
        <v>6</v>
      </c>
      <c r="Q461" s="75">
        <f>IFERROR(Canaplanta[[#This Row],[Área Plantada(Ha)]]/Canaplanta[[#This Row],[Pessoas]],"")</f>
        <v>0.19666666666666666</v>
      </c>
      <c r="R461" s="75"/>
    </row>
    <row r="462" spans="2:18" x14ac:dyDescent="0.25">
      <c r="B462" t="s">
        <v>27</v>
      </c>
      <c r="C462" s="98">
        <v>43068</v>
      </c>
      <c r="D462" s="73" t="str">
        <f>PROPER(TEXT(Canaplanta[[#This Row],[Data Plantio]],"mmm"))</f>
        <v>Nov</v>
      </c>
      <c r="E462" s="73">
        <f>YEAR(Canaplanta[[#This Row],[Data Plantio]])</f>
        <v>2017</v>
      </c>
      <c r="F462" s="83">
        <v>3081</v>
      </c>
      <c r="G462" s="83">
        <v>1</v>
      </c>
      <c r="H462" s="83">
        <v>15</v>
      </c>
      <c r="I462" s="83" t="s">
        <v>5</v>
      </c>
      <c r="J462" s="83">
        <v>1.65</v>
      </c>
      <c r="K462" s="83" t="s">
        <v>2</v>
      </c>
      <c r="L462" s="83" t="s">
        <v>28</v>
      </c>
      <c r="M462" s="83" t="s">
        <v>44</v>
      </c>
      <c r="N462" s="83" t="s">
        <v>4</v>
      </c>
      <c r="O462" s="74">
        <f>(10000/1.5)*Canaplanta[[#This Row],[Área Plantada(Ha)]]</f>
        <v>11000</v>
      </c>
      <c r="P462" s="73">
        <v>6</v>
      </c>
      <c r="Q462" s="75">
        <f>IFERROR(Canaplanta[[#This Row],[Área Plantada(Ha)]]/Canaplanta[[#This Row],[Pessoas]],"")</f>
        <v>0.27499999999999997</v>
      </c>
      <c r="R462" s="75"/>
    </row>
    <row r="463" spans="2:18" x14ac:dyDescent="0.25">
      <c r="B463" t="s">
        <v>27</v>
      </c>
      <c r="C463" s="98">
        <v>43068</v>
      </c>
      <c r="D463" s="73" t="str">
        <f>PROPER(TEXT(Canaplanta[[#This Row],[Data Plantio]],"mmm"))</f>
        <v>Nov</v>
      </c>
      <c r="E463" s="73">
        <f>YEAR(Canaplanta[[#This Row],[Data Plantio]])</f>
        <v>2017</v>
      </c>
      <c r="F463" s="83">
        <v>3081</v>
      </c>
      <c r="G463" s="83">
        <v>1</v>
      </c>
      <c r="H463" s="83">
        <v>14</v>
      </c>
      <c r="I463" s="83" t="s">
        <v>5</v>
      </c>
      <c r="J463" s="83">
        <v>0.16</v>
      </c>
      <c r="K463" s="83" t="s">
        <v>2</v>
      </c>
      <c r="L463" s="83" t="s">
        <v>28</v>
      </c>
      <c r="M463" s="83" t="s">
        <v>44</v>
      </c>
      <c r="N463" s="83" t="s">
        <v>3</v>
      </c>
      <c r="O463" s="74">
        <f>(10000/1.5)*Canaplanta[[#This Row],[Área Plantada(Ha)]]</f>
        <v>1066.6666666666667</v>
      </c>
      <c r="P463" s="73">
        <v>6</v>
      </c>
      <c r="Q463" s="75">
        <f>IFERROR(Canaplanta[[#This Row],[Área Plantada(Ha)]]/Canaplanta[[#This Row],[Pessoas]],"")</f>
        <v>2.6666666666666668E-2</v>
      </c>
      <c r="R463" s="75"/>
    </row>
    <row r="464" spans="2:18" x14ac:dyDescent="0.25">
      <c r="B464" t="s">
        <v>27</v>
      </c>
      <c r="C464" s="98">
        <v>43068</v>
      </c>
      <c r="D464" s="73" t="str">
        <f>PROPER(TEXT(Canaplanta[[#This Row],[Data Plantio]],"mmm"))</f>
        <v>Nov</v>
      </c>
      <c r="E464" s="73">
        <f>YEAR(Canaplanta[[#This Row],[Data Plantio]])</f>
        <v>2017</v>
      </c>
      <c r="F464" s="83">
        <v>3081</v>
      </c>
      <c r="G464" s="83">
        <v>1</v>
      </c>
      <c r="H464" s="83">
        <v>16</v>
      </c>
      <c r="I464" s="83" t="s">
        <v>1</v>
      </c>
      <c r="J464" s="83">
        <v>5.2</v>
      </c>
      <c r="K464" s="83" t="s">
        <v>2</v>
      </c>
      <c r="L464" s="83" t="s">
        <v>28</v>
      </c>
      <c r="M464" s="83" t="s">
        <v>45</v>
      </c>
      <c r="N464" s="83" t="s">
        <v>3</v>
      </c>
      <c r="O464" s="74">
        <f>(10000/1.5)*Canaplanta[[#This Row],[Área Plantada(Ha)]]</f>
        <v>34666.666666666672</v>
      </c>
      <c r="P464" s="73">
        <v>6</v>
      </c>
      <c r="Q464" s="75">
        <f>IFERROR(Canaplanta[[#This Row],[Área Plantada(Ha)]]/Canaplanta[[#This Row],[Pessoas]],"")</f>
        <v>0.8666666666666667</v>
      </c>
      <c r="R464" s="75"/>
    </row>
    <row r="465" spans="2:18" x14ac:dyDescent="0.25">
      <c r="B465" t="s">
        <v>27</v>
      </c>
      <c r="C465" s="98">
        <v>43070</v>
      </c>
      <c r="D465" s="73" t="str">
        <f>PROPER(TEXT(Canaplanta[[#This Row],[Data Plantio]],"mmm"))</f>
        <v>Dez</v>
      </c>
      <c r="E465" s="73">
        <f>YEAR(Canaplanta[[#This Row],[Data Plantio]])</f>
        <v>2017</v>
      </c>
      <c r="F465" s="83">
        <v>3081</v>
      </c>
      <c r="G465" s="83">
        <v>1</v>
      </c>
      <c r="H465" s="83">
        <v>16</v>
      </c>
      <c r="I465" s="83" t="s">
        <v>1</v>
      </c>
      <c r="J465" s="83">
        <v>2</v>
      </c>
      <c r="K465" s="83" t="s">
        <v>2</v>
      </c>
      <c r="L465" s="83" t="s">
        <v>28</v>
      </c>
      <c r="M465" s="83" t="s">
        <v>44</v>
      </c>
      <c r="N465" s="83" t="s">
        <v>3</v>
      </c>
      <c r="O465" s="74">
        <f>(10000/1.5)*Canaplanta[[#This Row],[Área Plantada(Ha)]]</f>
        <v>13333.333333333334</v>
      </c>
      <c r="P465" s="73">
        <v>6</v>
      </c>
      <c r="Q465" s="75">
        <f>IFERROR(Canaplanta[[#This Row],[Área Plantada(Ha)]]/Canaplanta[[#This Row],[Pessoas]],"")</f>
        <v>0.33333333333333331</v>
      </c>
      <c r="R465" s="75"/>
    </row>
    <row r="466" spans="2:18" x14ac:dyDescent="0.25">
      <c r="B466" t="s">
        <v>27</v>
      </c>
      <c r="C466" s="98">
        <v>43070</v>
      </c>
      <c r="D466" s="73" t="str">
        <f>PROPER(TEXT(Canaplanta[[#This Row],[Data Plantio]],"mmm"))</f>
        <v>Dez</v>
      </c>
      <c r="E466" s="73">
        <f>YEAR(Canaplanta[[#This Row],[Data Plantio]])</f>
        <v>2017</v>
      </c>
      <c r="F466" s="83">
        <v>3048</v>
      </c>
      <c r="G466" s="83">
        <v>3</v>
      </c>
      <c r="H466" s="83">
        <v>35</v>
      </c>
      <c r="I466" s="83" t="s">
        <v>1</v>
      </c>
      <c r="J466" s="83">
        <v>5</v>
      </c>
      <c r="K466" s="83" t="s">
        <v>2</v>
      </c>
      <c r="L466" s="83" t="s">
        <v>28</v>
      </c>
      <c r="M466" s="83" t="s">
        <v>45</v>
      </c>
      <c r="N466" s="83" t="s">
        <v>3</v>
      </c>
      <c r="O466" s="74">
        <f>(10000/1.5)*Canaplanta[[#This Row],[Área Plantada(Ha)]]</f>
        <v>33333.333333333336</v>
      </c>
      <c r="P466" s="73">
        <v>6</v>
      </c>
      <c r="Q466" s="75">
        <f>IFERROR(Canaplanta[[#This Row],[Área Plantada(Ha)]]/Canaplanta[[#This Row],[Pessoas]],"")</f>
        <v>0.83333333333333337</v>
      </c>
      <c r="R466" s="75"/>
    </row>
    <row r="467" spans="2:18" x14ac:dyDescent="0.25">
      <c r="B467" t="s">
        <v>27</v>
      </c>
      <c r="C467" s="98">
        <v>43069</v>
      </c>
      <c r="D467" s="73" t="str">
        <f>PROPER(TEXT(Canaplanta[[#This Row],[Data Plantio]],"mmm"))</f>
        <v>Nov</v>
      </c>
      <c r="E467" s="73">
        <f>YEAR(Canaplanta[[#This Row],[Data Plantio]])</f>
        <v>2017</v>
      </c>
      <c r="F467" s="83">
        <v>3081</v>
      </c>
      <c r="G467" s="83">
        <v>1</v>
      </c>
      <c r="H467" s="83">
        <v>16</v>
      </c>
      <c r="I467" s="83" t="s">
        <v>1</v>
      </c>
      <c r="J467" s="83">
        <v>3</v>
      </c>
      <c r="K467" s="83" t="s">
        <v>2</v>
      </c>
      <c r="L467" s="83" t="s">
        <v>28</v>
      </c>
      <c r="M467" s="83" t="s">
        <v>45</v>
      </c>
      <c r="N467" s="83" t="s">
        <v>3</v>
      </c>
      <c r="O467" s="74">
        <f>(10000/1.5)*Canaplanta[[#This Row],[Área Plantada(Ha)]]</f>
        <v>20000</v>
      </c>
      <c r="P467" s="73">
        <v>6</v>
      </c>
      <c r="Q467" s="75">
        <f>IFERROR(Canaplanta[[#This Row],[Área Plantada(Ha)]]/Canaplanta[[#This Row],[Pessoas]],"")</f>
        <v>0.5</v>
      </c>
      <c r="R467" s="75"/>
    </row>
    <row r="468" spans="2:18" x14ac:dyDescent="0.25">
      <c r="B468" t="s">
        <v>27</v>
      </c>
      <c r="C468" s="98">
        <v>43073</v>
      </c>
      <c r="D468" s="73" t="str">
        <f>PROPER(TEXT(Canaplanta[[#This Row],[Data Plantio]],"mmm"))</f>
        <v>Dez</v>
      </c>
      <c r="E468" s="73">
        <f>YEAR(Canaplanta[[#This Row],[Data Plantio]])</f>
        <v>2017</v>
      </c>
      <c r="F468" s="83">
        <v>3048</v>
      </c>
      <c r="G468" s="83">
        <v>3</v>
      </c>
      <c r="H468" s="83">
        <v>35</v>
      </c>
      <c r="I468" s="83" t="s">
        <v>1</v>
      </c>
      <c r="J468" s="83">
        <v>3</v>
      </c>
      <c r="K468" s="83" t="s">
        <v>2</v>
      </c>
      <c r="L468" s="83" t="s">
        <v>28</v>
      </c>
      <c r="M468" s="83" t="s">
        <v>45</v>
      </c>
      <c r="N468" s="83" t="s">
        <v>3</v>
      </c>
      <c r="O468" s="74">
        <f>(10000/1.5)*Canaplanta[[#This Row],[Área Plantada(Ha)]]</f>
        <v>20000</v>
      </c>
      <c r="P468" s="73">
        <v>6</v>
      </c>
      <c r="Q468" s="75">
        <f>IFERROR(Canaplanta[[#This Row],[Área Plantada(Ha)]]/Canaplanta[[#This Row],[Pessoas]],"")</f>
        <v>0.5</v>
      </c>
      <c r="R468" s="75"/>
    </row>
    <row r="469" spans="2:18" x14ac:dyDescent="0.25">
      <c r="B469" t="s">
        <v>27</v>
      </c>
      <c r="C469" s="98">
        <v>43075</v>
      </c>
      <c r="D469" s="73" t="str">
        <f>PROPER(TEXT(Canaplanta[[#This Row],[Data Plantio]],"mmm"))</f>
        <v>Dez</v>
      </c>
      <c r="E469" s="73">
        <f>YEAR(Canaplanta[[#This Row],[Data Plantio]])</f>
        <v>2017</v>
      </c>
      <c r="F469" s="83">
        <v>3048</v>
      </c>
      <c r="G469" s="83">
        <v>3</v>
      </c>
      <c r="H469" s="83">
        <v>35</v>
      </c>
      <c r="I469" s="83" t="s">
        <v>1</v>
      </c>
      <c r="J469" s="83">
        <v>1</v>
      </c>
      <c r="K469" s="83" t="s">
        <v>2</v>
      </c>
      <c r="L469" s="83" t="s">
        <v>28</v>
      </c>
      <c r="M469" s="83" t="s">
        <v>45</v>
      </c>
      <c r="N469" s="83" t="s">
        <v>3</v>
      </c>
      <c r="O469" s="74">
        <f>(10000/1.5)*Canaplanta[[#This Row],[Área Plantada(Ha)]]</f>
        <v>6666.666666666667</v>
      </c>
      <c r="P469" s="73">
        <v>6</v>
      </c>
      <c r="Q469" s="75">
        <f>IFERROR(Canaplanta[[#This Row],[Área Plantada(Ha)]]/Canaplanta[[#This Row],[Pessoas]],"")</f>
        <v>0.16666666666666666</v>
      </c>
      <c r="R469" s="75"/>
    </row>
    <row r="470" spans="2:18" x14ac:dyDescent="0.25">
      <c r="B470" t="s">
        <v>27</v>
      </c>
      <c r="C470" s="98">
        <v>43075</v>
      </c>
      <c r="D470" s="73" t="str">
        <f>PROPER(TEXT(Canaplanta[[#This Row],[Data Plantio]],"mmm"))</f>
        <v>Dez</v>
      </c>
      <c r="E470" s="73">
        <f>YEAR(Canaplanta[[#This Row],[Data Plantio]])</f>
        <v>2017</v>
      </c>
      <c r="F470" s="83">
        <v>3048</v>
      </c>
      <c r="G470" s="83">
        <v>3</v>
      </c>
      <c r="H470" s="83">
        <v>35</v>
      </c>
      <c r="I470" s="83" t="s">
        <v>1</v>
      </c>
      <c r="J470" s="83">
        <v>2.2000000000000002</v>
      </c>
      <c r="K470" s="83" t="s">
        <v>2</v>
      </c>
      <c r="L470" s="83" t="s">
        <v>28</v>
      </c>
      <c r="M470" s="83" t="s">
        <v>45</v>
      </c>
      <c r="N470" s="83" t="s">
        <v>3</v>
      </c>
      <c r="O470" s="74">
        <f>(10000/1.5)*Canaplanta[[#This Row],[Área Plantada(Ha)]]</f>
        <v>14666.666666666668</v>
      </c>
      <c r="P470" s="73">
        <v>6</v>
      </c>
      <c r="Q470" s="75">
        <f>IFERROR(Canaplanta[[#This Row],[Área Plantada(Ha)]]/Canaplanta[[#This Row],[Pessoas]],"")</f>
        <v>0.3666666666666667</v>
      </c>
      <c r="R470" s="75"/>
    </row>
    <row r="471" spans="2:18" x14ac:dyDescent="0.25">
      <c r="B471" t="s">
        <v>27</v>
      </c>
      <c r="C471" s="98">
        <v>43076</v>
      </c>
      <c r="D471" s="73" t="str">
        <f>PROPER(TEXT(Canaplanta[[#This Row],[Data Plantio]],"mmm"))</f>
        <v>Dez</v>
      </c>
      <c r="E471" s="73">
        <f>YEAR(Canaplanta[[#This Row],[Data Plantio]])</f>
        <v>2017</v>
      </c>
      <c r="F471" s="83">
        <v>3048</v>
      </c>
      <c r="G471" s="83">
        <v>3</v>
      </c>
      <c r="H471" s="83">
        <v>35</v>
      </c>
      <c r="I471" s="83" t="s">
        <v>1</v>
      </c>
      <c r="J471" s="83">
        <v>4</v>
      </c>
      <c r="K471" s="83" t="s">
        <v>2</v>
      </c>
      <c r="L471" s="83" t="s">
        <v>28</v>
      </c>
      <c r="M471" s="83" t="s">
        <v>46</v>
      </c>
      <c r="N471" s="83" t="s">
        <v>3</v>
      </c>
      <c r="O471" s="74">
        <f>(10000/1.5)*Canaplanta[[#This Row],[Área Plantada(Ha)]]</f>
        <v>26666.666666666668</v>
      </c>
      <c r="P471" s="73">
        <v>6</v>
      </c>
      <c r="Q471" s="75">
        <f>IFERROR(Canaplanta[[#This Row],[Área Plantada(Ha)]]/Canaplanta[[#This Row],[Pessoas]],"")</f>
        <v>0.66666666666666663</v>
      </c>
      <c r="R471" s="75"/>
    </row>
    <row r="472" spans="2:18" x14ac:dyDescent="0.25">
      <c r="B472" t="s">
        <v>27</v>
      </c>
      <c r="C472" s="98">
        <v>43076</v>
      </c>
      <c r="D472" s="73" t="str">
        <f>PROPER(TEXT(Canaplanta[[#This Row],[Data Plantio]],"mmm"))</f>
        <v>Dez</v>
      </c>
      <c r="E472" s="73">
        <f>YEAR(Canaplanta[[#This Row],[Data Plantio]])</f>
        <v>2017</v>
      </c>
      <c r="F472" s="83">
        <v>3048</v>
      </c>
      <c r="G472" s="83">
        <v>3</v>
      </c>
      <c r="H472" s="83">
        <v>35</v>
      </c>
      <c r="I472" s="83" t="s">
        <v>1</v>
      </c>
      <c r="J472" s="83">
        <v>1</v>
      </c>
      <c r="K472" s="83" t="s">
        <v>2</v>
      </c>
      <c r="L472" s="83" t="s">
        <v>28</v>
      </c>
      <c r="M472" s="83" t="s">
        <v>45</v>
      </c>
      <c r="N472" s="83" t="s">
        <v>3</v>
      </c>
      <c r="O472" s="74">
        <f>(10000/1.5)*Canaplanta[[#This Row],[Área Plantada(Ha)]]</f>
        <v>6666.666666666667</v>
      </c>
      <c r="P472" s="73">
        <v>6</v>
      </c>
      <c r="Q472" s="75">
        <f>IFERROR(Canaplanta[[#This Row],[Área Plantada(Ha)]]/Canaplanta[[#This Row],[Pessoas]],"")</f>
        <v>0.16666666666666666</v>
      </c>
      <c r="R472" s="75"/>
    </row>
    <row r="473" spans="2:18" x14ac:dyDescent="0.25">
      <c r="B473" t="s">
        <v>27</v>
      </c>
      <c r="C473" s="98">
        <v>43076</v>
      </c>
      <c r="D473" s="73" t="str">
        <f>PROPER(TEXT(Canaplanta[[#This Row],[Data Plantio]],"mmm"))</f>
        <v>Dez</v>
      </c>
      <c r="E473" s="73">
        <f>YEAR(Canaplanta[[#This Row],[Data Plantio]])</f>
        <v>2017</v>
      </c>
      <c r="F473" s="83">
        <v>3048</v>
      </c>
      <c r="G473" s="83">
        <v>3</v>
      </c>
      <c r="H473" s="83">
        <v>34</v>
      </c>
      <c r="I473" s="83" t="s">
        <v>1</v>
      </c>
      <c r="J473" s="83">
        <v>2</v>
      </c>
      <c r="K473" s="83" t="s">
        <v>2</v>
      </c>
      <c r="L473" s="83" t="s">
        <v>28</v>
      </c>
      <c r="M473" s="83" t="s">
        <v>45</v>
      </c>
      <c r="N473" s="83" t="s">
        <v>3</v>
      </c>
      <c r="O473" s="74">
        <f>(10000/1.5)*Canaplanta[[#This Row],[Área Plantada(Ha)]]</f>
        <v>13333.333333333334</v>
      </c>
      <c r="P473" s="73">
        <v>6</v>
      </c>
      <c r="Q473" s="75">
        <f>IFERROR(Canaplanta[[#This Row],[Área Plantada(Ha)]]/Canaplanta[[#This Row],[Pessoas]],"")</f>
        <v>0.33333333333333331</v>
      </c>
      <c r="R473" s="75"/>
    </row>
    <row r="474" spans="2:18" x14ac:dyDescent="0.25">
      <c r="B474" t="s">
        <v>27</v>
      </c>
      <c r="C474" s="98">
        <v>43076</v>
      </c>
      <c r="D474" s="73" t="str">
        <f>PROPER(TEXT(Canaplanta[[#This Row],[Data Plantio]],"mmm"))</f>
        <v>Dez</v>
      </c>
      <c r="E474" s="73">
        <f>YEAR(Canaplanta[[#This Row],[Data Plantio]])</f>
        <v>2017</v>
      </c>
      <c r="F474" s="83">
        <v>3081</v>
      </c>
      <c r="G474" s="83">
        <v>1</v>
      </c>
      <c r="H474" s="83">
        <v>16</v>
      </c>
      <c r="I474" s="83" t="s">
        <v>1</v>
      </c>
      <c r="J474" s="83">
        <v>0.5</v>
      </c>
      <c r="K474" s="83" t="s">
        <v>2</v>
      </c>
      <c r="L474" s="83" t="s">
        <v>28</v>
      </c>
      <c r="M474" s="83" t="s">
        <v>44</v>
      </c>
      <c r="N474" s="83" t="s">
        <v>4</v>
      </c>
      <c r="O474" s="74">
        <f>(10000/1.5)*Canaplanta[[#This Row],[Área Plantada(Ha)]]</f>
        <v>3333.3333333333335</v>
      </c>
      <c r="P474" s="73">
        <v>6</v>
      </c>
      <c r="Q474" s="75">
        <f>IFERROR(Canaplanta[[#This Row],[Área Plantada(Ha)]]/Canaplanta[[#This Row],[Pessoas]],"")</f>
        <v>8.3333333333333329E-2</v>
      </c>
      <c r="R474" s="75"/>
    </row>
    <row r="475" spans="2:18" x14ac:dyDescent="0.25">
      <c r="B475" t="s">
        <v>27</v>
      </c>
      <c r="C475" s="98">
        <v>43078</v>
      </c>
      <c r="D475" s="73" t="str">
        <f>PROPER(TEXT(Canaplanta[[#This Row],[Data Plantio]],"mmm"))</f>
        <v>Dez</v>
      </c>
      <c r="E475" s="73">
        <f>YEAR(Canaplanta[[#This Row],[Data Plantio]])</f>
        <v>2017</v>
      </c>
      <c r="F475" s="83">
        <v>3048</v>
      </c>
      <c r="G475" s="83">
        <v>3</v>
      </c>
      <c r="H475" s="83">
        <v>35</v>
      </c>
      <c r="I475" s="83" t="s">
        <v>1</v>
      </c>
      <c r="J475" s="83">
        <v>5.5</v>
      </c>
      <c r="K475" s="83" t="s">
        <v>2</v>
      </c>
      <c r="L475" s="83" t="s">
        <v>28</v>
      </c>
      <c r="M475" s="83" t="s">
        <v>46</v>
      </c>
      <c r="N475" s="83" t="s">
        <v>3</v>
      </c>
      <c r="O475" s="74">
        <f>(10000/1.5)*Canaplanta[[#This Row],[Área Plantada(Ha)]]</f>
        <v>36666.666666666672</v>
      </c>
      <c r="P475" s="73">
        <v>6</v>
      </c>
      <c r="Q475" s="75">
        <f>IFERROR(Canaplanta[[#This Row],[Área Plantada(Ha)]]/Canaplanta[[#This Row],[Pessoas]],"")</f>
        <v>0.91666666666666663</v>
      </c>
      <c r="R475" s="75"/>
    </row>
    <row r="476" spans="2:18" x14ac:dyDescent="0.25">
      <c r="B476" t="s">
        <v>27</v>
      </c>
      <c r="C476" s="98">
        <v>43079</v>
      </c>
      <c r="D476" s="73" t="str">
        <f>PROPER(TEXT(Canaplanta[[#This Row],[Data Plantio]],"mmm"))</f>
        <v>Dez</v>
      </c>
      <c r="E476" s="73">
        <f>YEAR(Canaplanta[[#This Row],[Data Plantio]])</f>
        <v>2017</v>
      </c>
      <c r="F476" s="83">
        <v>3048</v>
      </c>
      <c r="G476" s="83">
        <v>3</v>
      </c>
      <c r="H476" s="83">
        <v>35</v>
      </c>
      <c r="I476" s="83" t="s">
        <v>1</v>
      </c>
      <c r="J476" s="83">
        <v>4.9000000000000004</v>
      </c>
      <c r="K476" s="83" t="s">
        <v>2</v>
      </c>
      <c r="L476" s="83" t="s">
        <v>28</v>
      </c>
      <c r="M476" s="83" t="s">
        <v>46</v>
      </c>
      <c r="N476" s="83" t="s">
        <v>4</v>
      </c>
      <c r="O476" s="74">
        <f>(10000/1.5)*Canaplanta[[#This Row],[Área Plantada(Ha)]]</f>
        <v>32666.666666666672</v>
      </c>
      <c r="P476" s="73">
        <v>6</v>
      </c>
      <c r="Q476" s="75">
        <f>IFERROR(Canaplanta[[#This Row],[Área Plantada(Ha)]]/Canaplanta[[#This Row],[Pessoas]],"")</f>
        <v>0.81666666666666676</v>
      </c>
      <c r="R476" s="75"/>
    </row>
    <row r="477" spans="2:18" x14ac:dyDescent="0.25">
      <c r="B477" t="s">
        <v>27</v>
      </c>
      <c r="C477" s="98">
        <v>43079</v>
      </c>
      <c r="D477" s="73" t="str">
        <f>PROPER(TEXT(Canaplanta[[#This Row],[Data Plantio]],"mmm"))</f>
        <v>Dez</v>
      </c>
      <c r="E477" s="73">
        <f>YEAR(Canaplanta[[#This Row],[Data Plantio]])</f>
        <v>2017</v>
      </c>
      <c r="F477" s="83">
        <v>3048</v>
      </c>
      <c r="G477" s="83">
        <v>3</v>
      </c>
      <c r="H477" s="83">
        <v>34</v>
      </c>
      <c r="I477" s="83" t="s">
        <v>1</v>
      </c>
      <c r="J477" s="83">
        <v>0.6</v>
      </c>
      <c r="K477" s="83" t="s">
        <v>2</v>
      </c>
      <c r="L477" s="83" t="s">
        <v>28</v>
      </c>
      <c r="M477" s="83" t="s">
        <v>46</v>
      </c>
      <c r="N477" s="83" t="s">
        <v>3</v>
      </c>
      <c r="O477" s="74">
        <f>(10000/1.5)*Canaplanta[[#This Row],[Área Plantada(Ha)]]</f>
        <v>4000</v>
      </c>
      <c r="P477" s="73">
        <v>6</v>
      </c>
      <c r="Q477" s="75">
        <f>IFERROR(Canaplanta[[#This Row],[Área Plantada(Ha)]]/Canaplanta[[#This Row],[Pessoas]],"")</f>
        <v>9.9999999999999992E-2</v>
      </c>
      <c r="R477" s="75"/>
    </row>
    <row r="478" spans="2:18" x14ac:dyDescent="0.25">
      <c r="B478" t="s">
        <v>27</v>
      </c>
      <c r="C478" s="98">
        <v>43079</v>
      </c>
      <c r="D478" s="73" t="str">
        <f>PROPER(TEXT(Canaplanta[[#This Row],[Data Plantio]],"mmm"))</f>
        <v>Dez</v>
      </c>
      <c r="E478" s="73">
        <f>YEAR(Canaplanta[[#This Row],[Data Plantio]])</f>
        <v>2017</v>
      </c>
      <c r="F478" s="83">
        <v>3048</v>
      </c>
      <c r="G478" s="83">
        <v>3</v>
      </c>
      <c r="H478" s="83">
        <v>34</v>
      </c>
      <c r="I478" s="83" t="s">
        <v>1</v>
      </c>
      <c r="J478" s="83">
        <v>3</v>
      </c>
      <c r="K478" s="83" t="s">
        <v>2</v>
      </c>
      <c r="L478" s="83" t="s">
        <v>28</v>
      </c>
      <c r="M478" s="83" t="s">
        <v>45</v>
      </c>
      <c r="N478" s="83" t="s">
        <v>3</v>
      </c>
      <c r="O478" s="74">
        <f>(10000/1.5)*Canaplanta[[#This Row],[Área Plantada(Ha)]]</f>
        <v>20000</v>
      </c>
      <c r="P478" s="73">
        <v>6</v>
      </c>
      <c r="Q478" s="75">
        <f>IFERROR(Canaplanta[[#This Row],[Área Plantada(Ha)]]/Canaplanta[[#This Row],[Pessoas]],"")</f>
        <v>0.5</v>
      </c>
      <c r="R478" s="75"/>
    </row>
    <row r="479" spans="2:18" x14ac:dyDescent="0.25">
      <c r="B479" t="s">
        <v>27</v>
      </c>
      <c r="C479" s="98">
        <v>43080</v>
      </c>
      <c r="D479" s="73" t="str">
        <f>PROPER(TEXT(Canaplanta[[#This Row],[Data Plantio]],"mmm"))</f>
        <v>Dez</v>
      </c>
      <c r="E479" s="73">
        <f>YEAR(Canaplanta[[#This Row],[Data Plantio]])</f>
        <v>2017</v>
      </c>
      <c r="F479" s="83">
        <v>3048</v>
      </c>
      <c r="G479" s="83">
        <v>3</v>
      </c>
      <c r="H479" s="83">
        <v>33</v>
      </c>
      <c r="I479" s="83" t="s">
        <v>5</v>
      </c>
      <c r="J479" s="83">
        <v>2.2400000000000002</v>
      </c>
      <c r="K479" s="83" t="s">
        <v>2</v>
      </c>
      <c r="L479" s="83" t="s">
        <v>28</v>
      </c>
      <c r="M479" s="83" t="s">
        <v>44</v>
      </c>
      <c r="N479" s="83" t="s">
        <v>3</v>
      </c>
      <c r="O479" s="74">
        <f>(10000/1.5)*Canaplanta[[#This Row],[Área Plantada(Ha)]]</f>
        <v>14933.333333333336</v>
      </c>
      <c r="P479" s="73">
        <v>6</v>
      </c>
      <c r="Q479" s="75">
        <f>IFERROR(Canaplanta[[#This Row],[Área Plantada(Ha)]]/Canaplanta[[#This Row],[Pessoas]],"")</f>
        <v>0.37333333333333335</v>
      </c>
      <c r="R479" s="75"/>
    </row>
    <row r="480" spans="2:18" x14ac:dyDescent="0.25">
      <c r="B480" t="s">
        <v>27</v>
      </c>
      <c r="C480" s="98">
        <v>43080</v>
      </c>
      <c r="D480" s="73" t="str">
        <f>PROPER(TEXT(Canaplanta[[#This Row],[Data Plantio]],"mmm"))</f>
        <v>Dez</v>
      </c>
      <c r="E480" s="73">
        <f>YEAR(Canaplanta[[#This Row],[Data Plantio]])</f>
        <v>2017</v>
      </c>
      <c r="F480" s="83">
        <v>3048</v>
      </c>
      <c r="G480" s="83">
        <v>3</v>
      </c>
      <c r="H480" s="83">
        <v>31</v>
      </c>
      <c r="I480" s="83" t="s">
        <v>1</v>
      </c>
      <c r="J480" s="83">
        <v>4.8</v>
      </c>
      <c r="K480" s="83" t="s">
        <v>2</v>
      </c>
      <c r="L480" s="83" t="s">
        <v>28</v>
      </c>
      <c r="M480" s="83" t="s">
        <v>46</v>
      </c>
      <c r="N480" s="83" t="s">
        <v>3</v>
      </c>
      <c r="O480" s="74">
        <f>(10000/1.5)*Canaplanta[[#This Row],[Área Plantada(Ha)]]</f>
        <v>32000</v>
      </c>
      <c r="P480" s="73">
        <v>6</v>
      </c>
      <c r="Q480" s="75">
        <f>IFERROR(Canaplanta[[#This Row],[Área Plantada(Ha)]]/Canaplanta[[#This Row],[Pessoas]],"")</f>
        <v>0.79999999999999993</v>
      </c>
      <c r="R480" s="75"/>
    </row>
    <row r="481" spans="2:18" x14ac:dyDescent="0.25">
      <c r="B481" t="s">
        <v>27</v>
      </c>
      <c r="C481" s="98">
        <v>43081</v>
      </c>
      <c r="D481" s="73" t="str">
        <f>PROPER(TEXT(Canaplanta[[#This Row],[Data Plantio]],"mmm"))</f>
        <v>Dez</v>
      </c>
      <c r="E481" s="73">
        <f>YEAR(Canaplanta[[#This Row],[Data Plantio]])</f>
        <v>2017</v>
      </c>
      <c r="F481" s="83">
        <v>3048</v>
      </c>
      <c r="G481" s="83">
        <v>3</v>
      </c>
      <c r="H481" s="83">
        <v>33</v>
      </c>
      <c r="I481" s="83" t="s">
        <v>5</v>
      </c>
      <c r="J481" s="83">
        <v>0.33</v>
      </c>
      <c r="K481" s="83" t="s">
        <v>2</v>
      </c>
      <c r="L481" s="83" t="s">
        <v>28</v>
      </c>
      <c r="M481" s="83" t="s">
        <v>44</v>
      </c>
      <c r="N481" s="83" t="s">
        <v>4</v>
      </c>
      <c r="O481" s="74">
        <f>(10000/1.5)*Canaplanta[[#This Row],[Área Plantada(Ha)]]</f>
        <v>2200</v>
      </c>
      <c r="P481" s="73">
        <v>6</v>
      </c>
      <c r="Q481" s="75">
        <f>IFERROR(Canaplanta[[#This Row],[Área Plantada(Ha)]]/Canaplanta[[#This Row],[Pessoas]],"")</f>
        <v>5.5E-2</v>
      </c>
      <c r="R481" s="75"/>
    </row>
    <row r="482" spans="2:18" x14ac:dyDescent="0.25">
      <c r="B482" t="s">
        <v>27</v>
      </c>
      <c r="C482" s="98">
        <v>43081</v>
      </c>
      <c r="D482" s="73" t="str">
        <f>PROPER(TEXT(Canaplanta[[#This Row],[Data Plantio]],"mmm"))</f>
        <v>Dez</v>
      </c>
      <c r="E482" s="73">
        <f>YEAR(Canaplanta[[#This Row],[Data Plantio]])</f>
        <v>2017</v>
      </c>
      <c r="F482" s="83">
        <v>3048</v>
      </c>
      <c r="G482" s="83">
        <v>3</v>
      </c>
      <c r="H482" s="83">
        <v>32</v>
      </c>
      <c r="I482" s="83" t="s">
        <v>5</v>
      </c>
      <c r="J482" s="83">
        <v>0.99</v>
      </c>
      <c r="K482" s="83" t="s">
        <v>2</v>
      </c>
      <c r="L482" s="83" t="s">
        <v>28</v>
      </c>
      <c r="M482" s="83" t="s">
        <v>44</v>
      </c>
      <c r="N482" s="83" t="s">
        <v>3</v>
      </c>
      <c r="O482" s="74">
        <f>(10000/1.5)*Canaplanta[[#This Row],[Área Plantada(Ha)]]</f>
        <v>6600</v>
      </c>
      <c r="P482" s="73">
        <v>6</v>
      </c>
      <c r="Q482" s="75">
        <f>IFERROR(Canaplanta[[#This Row],[Área Plantada(Ha)]]/Canaplanta[[#This Row],[Pessoas]],"")</f>
        <v>0.16500000000000001</v>
      </c>
      <c r="R482" s="75"/>
    </row>
    <row r="483" spans="2:18" x14ac:dyDescent="0.25">
      <c r="B483" t="s">
        <v>27</v>
      </c>
      <c r="C483" s="98">
        <v>43081</v>
      </c>
      <c r="D483" s="73" t="str">
        <f>PROPER(TEXT(Canaplanta[[#This Row],[Data Plantio]],"mmm"))</f>
        <v>Dez</v>
      </c>
      <c r="E483" s="73">
        <f>YEAR(Canaplanta[[#This Row],[Data Plantio]])</f>
        <v>2017</v>
      </c>
      <c r="F483" s="83">
        <v>3048</v>
      </c>
      <c r="G483" s="83">
        <v>3</v>
      </c>
      <c r="H483" s="83">
        <v>31</v>
      </c>
      <c r="I483" s="83" t="s">
        <v>1</v>
      </c>
      <c r="J483" s="83">
        <v>4.2</v>
      </c>
      <c r="K483" s="83" t="s">
        <v>2</v>
      </c>
      <c r="L483" s="83" t="s">
        <v>28</v>
      </c>
      <c r="M483" s="83" t="s">
        <v>46</v>
      </c>
      <c r="N483" s="83" t="s">
        <v>3</v>
      </c>
      <c r="O483" s="74">
        <f>(10000/1.5)*Canaplanta[[#This Row],[Área Plantada(Ha)]]</f>
        <v>28000.000000000004</v>
      </c>
      <c r="P483" s="73">
        <v>6</v>
      </c>
      <c r="Q483" s="75">
        <f>IFERROR(Canaplanta[[#This Row],[Área Plantada(Ha)]]/Canaplanta[[#This Row],[Pessoas]],"")</f>
        <v>0.70000000000000007</v>
      </c>
      <c r="R483" s="75"/>
    </row>
    <row r="484" spans="2:18" x14ac:dyDescent="0.25">
      <c r="B484" t="s">
        <v>27</v>
      </c>
      <c r="C484" s="98">
        <v>43082</v>
      </c>
      <c r="D484" s="73" t="str">
        <f>PROPER(TEXT(Canaplanta[[#This Row],[Data Plantio]],"mmm"))</f>
        <v>Dez</v>
      </c>
      <c r="E484" s="73">
        <f>YEAR(Canaplanta[[#This Row],[Data Plantio]])</f>
        <v>2017</v>
      </c>
      <c r="F484" s="83">
        <v>3048</v>
      </c>
      <c r="G484" s="83">
        <v>3</v>
      </c>
      <c r="H484" s="83">
        <v>32</v>
      </c>
      <c r="I484" s="83" t="s">
        <v>1</v>
      </c>
      <c r="J484" s="83">
        <v>0.2</v>
      </c>
      <c r="K484" s="83" t="s">
        <v>2</v>
      </c>
      <c r="L484" s="83" t="s">
        <v>28</v>
      </c>
      <c r="M484" s="83" t="s">
        <v>44</v>
      </c>
      <c r="N484" s="83" t="s">
        <v>4</v>
      </c>
      <c r="O484" s="74">
        <f>(10000/1.5)*Canaplanta[[#This Row],[Área Plantada(Ha)]]</f>
        <v>1333.3333333333335</v>
      </c>
      <c r="P484" s="73">
        <v>6</v>
      </c>
      <c r="Q484" s="75">
        <f>IFERROR(Canaplanta[[#This Row],[Área Plantada(Ha)]]/Canaplanta[[#This Row],[Pessoas]],"")</f>
        <v>3.3333333333333333E-2</v>
      </c>
      <c r="R484" s="75"/>
    </row>
    <row r="485" spans="2:18" x14ac:dyDescent="0.25">
      <c r="B485" t="s">
        <v>27</v>
      </c>
      <c r="C485" s="98">
        <v>43085</v>
      </c>
      <c r="D485" s="73" t="str">
        <f>PROPER(TEXT(Canaplanta[[#This Row],[Data Plantio]],"mmm"))</f>
        <v>Dez</v>
      </c>
      <c r="E485" s="73">
        <f>YEAR(Canaplanta[[#This Row],[Data Plantio]])</f>
        <v>2017</v>
      </c>
      <c r="F485" s="83">
        <v>3020</v>
      </c>
      <c r="G485" s="83">
        <v>1</v>
      </c>
      <c r="H485" s="83">
        <v>12</v>
      </c>
      <c r="I485" s="83" t="s">
        <v>1</v>
      </c>
      <c r="J485" s="83">
        <v>1</v>
      </c>
      <c r="K485" s="83" t="s">
        <v>2</v>
      </c>
      <c r="L485" s="83" t="s">
        <v>28</v>
      </c>
      <c r="M485" s="83" t="s">
        <v>45</v>
      </c>
      <c r="N485" s="83" t="s">
        <v>3</v>
      </c>
      <c r="O485" s="74">
        <f>(10000/1.5)*Canaplanta[[#This Row],[Área Plantada(Ha)]]</f>
        <v>6666.666666666667</v>
      </c>
      <c r="P485" s="73">
        <v>6</v>
      </c>
      <c r="Q485" s="75">
        <f>IFERROR(Canaplanta[[#This Row],[Área Plantada(Ha)]]/Canaplanta[[#This Row],[Pessoas]],"")</f>
        <v>0.16666666666666666</v>
      </c>
      <c r="R485" s="75"/>
    </row>
    <row r="486" spans="2:18" x14ac:dyDescent="0.25">
      <c r="B486" t="s">
        <v>27</v>
      </c>
      <c r="C486" s="98">
        <v>43086</v>
      </c>
      <c r="D486" s="73" t="str">
        <f>PROPER(TEXT(Canaplanta[[#This Row],[Data Plantio]],"mmm"))</f>
        <v>Dez</v>
      </c>
      <c r="E486" s="73">
        <f>YEAR(Canaplanta[[#This Row],[Data Plantio]])</f>
        <v>2017</v>
      </c>
      <c r="F486" s="83">
        <v>3020</v>
      </c>
      <c r="G486" s="83">
        <v>1</v>
      </c>
      <c r="H486" s="83">
        <v>12</v>
      </c>
      <c r="I486" s="83" t="s">
        <v>1</v>
      </c>
      <c r="J486" s="83">
        <v>5</v>
      </c>
      <c r="K486" s="83" t="s">
        <v>2</v>
      </c>
      <c r="L486" s="83" t="s">
        <v>28</v>
      </c>
      <c r="M486" s="83" t="s">
        <v>45</v>
      </c>
      <c r="N486" s="83" t="s">
        <v>3</v>
      </c>
      <c r="O486" s="74">
        <f>(10000/1.5)*Canaplanta[[#This Row],[Área Plantada(Ha)]]</f>
        <v>33333.333333333336</v>
      </c>
      <c r="P486" s="73">
        <v>6</v>
      </c>
      <c r="Q486" s="75">
        <f>IFERROR(Canaplanta[[#This Row],[Área Plantada(Ha)]]/Canaplanta[[#This Row],[Pessoas]],"")</f>
        <v>0.83333333333333337</v>
      </c>
      <c r="R486" s="75"/>
    </row>
    <row r="487" spans="2:18" x14ac:dyDescent="0.25">
      <c r="B487" t="s">
        <v>27</v>
      </c>
      <c r="C487" s="98">
        <v>43086</v>
      </c>
      <c r="D487" s="73" t="str">
        <f>PROPER(TEXT(Canaplanta[[#This Row],[Data Plantio]],"mmm"))</f>
        <v>Dez</v>
      </c>
      <c r="E487" s="73">
        <f>YEAR(Canaplanta[[#This Row],[Data Plantio]])</f>
        <v>2017</v>
      </c>
      <c r="F487" s="83">
        <v>3020</v>
      </c>
      <c r="G487" s="83">
        <v>1</v>
      </c>
      <c r="H487" s="83">
        <v>22</v>
      </c>
      <c r="I487" s="83" t="s">
        <v>1</v>
      </c>
      <c r="J487" s="83">
        <v>1</v>
      </c>
      <c r="K487" s="83" t="s">
        <v>2</v>
      </c>
      <c r="L487" s="83" t="s">
        <v>28</v>
      </c>
      <c r="M487" s="83" t="s">
        <v>45</v>
      </c>
      <c r="N487" s="83" t="s">
        <v>3</v>
      </c>
      <c r="O487" s="74">
        <f>(10000/1.5)*Canaplanta[[#This Row],[Área Plantada(Ha)]]</f>
        <v>6666.666666666667</v>
      </c>
      <c r="P487" s="73">
        <v>6</v>
      </c>
      <c r="Q487" s="75">
        <f>IFERROR(Canaplanta[[#This Row],[Área Plantada(Ha)]]/Canaplanta[[#This Row],[Pessoas]],"")</f>
        <v>0.16666666666666666</v>
      </c>
      <c r="R487" s="75"/>
    </row>
    <row r="488" spans="2:18" x14ac:dyDescent="0.25">
      <c r="B488" t="s">
        <v>27</v>
      </c>
      <c r="C488" s="98">
        <v>43087</v>
      </c>
      <c r="D488" s="73" t="str">
        <f>PROPER(TEXT(Canaplanta[[#This Row],[Data Plantio]],"mmm"))</f>
        <v>Dez</v>
      </c>
      <c r="E488" s="73">
        <f>YEAR(Canaplanta[[#This Row],[Data Plantio]])</f>
        <v>2017</v>
      </c>
      <c r="F488" s="83">
        <v>3020</v>
      </c>
      <c r="G488" s="83">
        <v>1</v>
      </c>
      <c r="H488" s="83">
        <v>22</v>
      </c>
      <c r="I488" s="83" t="s">
        <v>1</v>
      </c>
      <c r="J488" s="83">
        <v>2</v>
      </c>
      <c r="K488" s="83" t="s">
        <v>2</v>
      </c>
      <c r="L488" s="83" t="s">
        <v>28</v>
      </c>
      <c r="M488" s="83" t="s">
        <v>46</v>
      </c>
      <c r="N488" s="83" t="s">
        <v>3</v>
      </c>
      <c r="O488" s="74">
        <f>(10000/1.5)*Canaplanta[[#This Row],[Área Plantada(Ha)]]</f>
        <v>13333.333333333334</v>
      </c>
      <c r="P488" s="73">
        <v>6</v>
      </c>
      <c r="Q488" s="75">
        <f>IFERROR(Canaplanta[[#This Row],[Área Plantada(Ha)]]/Canaplanta[[#This Row],[Pessoas]],"")</f>
        <v>0.33333333333333331</v>
      </c>
      <c r="R488" s="75"/>
    </row>
    <row r="489" spans="2:18" x14ac:dyDescent="0.25">
      <c r="B489" t="s">
        <v>27</v>
      </c>
      <c r="C489" s="98">
        <v>43087</v>
      </c>
      <c r="D489" s="73" t="str">
        <f>PROPER(TEXT(Canaplanta[[#This Row],[Data Plantio]],"mmm"))</f>
        <v>Dez</v>
      </c>
      <c r="E489" s="73">
        <f>YEAR(Canaplanta[[#This Row],[Data Plantio]])</f>
        <v>2017</v>
      </c>
      <c r="F489" s="83">
        <v>3020</v>
      </c>
      <c r="G489" s="83">
        <v>1</v>
      </c>
      <c r="H489" s="83">
        <v>22</v>
      </c>
      <c r="I489" s="83" t="s">
        <v>1</v>
      </c>
      <c r="J489" s="83">
        <v>3.6</v>
      </c>
      <c r="K489" s="83" t="s">
        <v>2</v>
      </c>
      <c r="L489" s="83" t="s">
        <v>28</v>
      </c>
      <c r="M489" s="83" t="s">
        <v>45</v>
      </c>
      <c r="N489" s="83" t="s">
        <v>3</v>
      </c>
      <c r="O489" s="74">
        <f>(10000/1.5)*Canaplanta[[#This Row],[Área Plantada(Ha)]]</f>
        <v>24000</v>
      </c>
      <c r="P489" s="73">
        <v>6</v>
      </c>
      <c r="Q489" s="75">
        <f>IFERROR(Canaplanta[[#This Row],[Área Plantada(Ha)]]/Canaplanta[[#This Row],[Pessoas]],"")</f>
        <v>0.6</v>
      </c>
      <c r="R489" s="75"/>
    </row>
    <row r="490" spans="2:18" x14ac:dyDescent="0.25">
      <c r="B490" t="s">
        <v>27</v>
      </c>
      <c r="C490" s="98">
        <v>43088</v>
      </c>
      <c r="D490" s="73" t="str">
        <f>PROPER(TEXT(Canaplanta[[#This Row],[Data Plantio]],"mmm"))</f>
        <v>Dez</v>
      </c>
      <c r="E490" s="73">
        <f>YEAR(Canaplanta[[#This Row],[Data Plantio]])</f>
        <v>2017</v>
      </c>
      <c r="F490" s="83">
        <v>3016</v>
      </c>
      <c r="G490" s="83">
        <v>1</v>
      </c>
      <c r="H490" s="83">
        <v>1</v>
      </c>
      <c r="I490" s="83" t="s">
        <v>1</v>
      </c>
      <c r="J490" s="83">
        <v>0.4</v>
      </c>
      <c r="K490" s="83" t="s">
        <v>2</v>
      </c>
      <c r="L490" s="83" t="s">
        <v>28</v>
      </c>
      <c r="M490" s="83" t="s">
        <v>44</v>
      </c>
      <c r="N490" s="83" t="s">
        <v>4</v>
      </c>
      <c r="O490" s="74">
        <f>(10000/1.5)*Canaplanta[[#This Row],[Área Plantada(Ha)]]</f>
        <v>2666.666666666667</v>
      </c>
      <c r="P490" s="73">
        <v>6</v>
      </c>
      <c r="Q490" s="75">
        <f>IFERROR(Canaplanta[[#This Row],[Área Plantada(Ha)]]/Canaplanta[[#This Row],[Pessoas]],"")</f>
        <v>6.6666666666666666E-2</v>
      </c>
      <c r="R490" s="75"/>
    </row>
    <row r="491" spans="2:18" x14ac:dyDescent="0.25">
      <c r="B491" t="s">
        <v>27</v>
      </c>
      <c r="C491" s="98">
        <v>43088</v>
      </c>
      <c r="D491" s="73" t="str">
        <f>PROPER(TEXT(Canaplanta[[#This Row],[Data Plantio]],"mmm"))</f>
        <v>Dez</v>
      </c>
      <c r="E491" s="73">
        <f>YEAR(Canaplanta[[#This Row],[Data Plantio]])</f>
        <v>2017</v>
      </c>
      <c r="F491" s="83">
        <v>3020</v>
      </c>
      <c r="G491" s="83">
        <v>1</v>
      </c>
      <c r="H491" s="83">
        <v>22</v>
      </c>
      <c r="I491" s="83" t="s">
        <v>1</v>
      </c>
      <c r="J491" s="83">
        <v>2</v>
      </c>
      <c r="K491" s="83" t="s">
        <v>2</v>
      </c>
      <c r="L491" s="83" t="s">
        <v>28</v>
      </c>
      <c r="M491" s="83" t="s">
        <v>45</v>
      </c>
      <c r="N491" s="83" t="s">
        <v>3</v>
      </c>
      <c r="O491" s="74">
        <f>(10000/1.5)*Canaplanta[[#This Row],[Área Plantada(Ha)]]</f>
        <v>13333.333333333334</v>
      </c>
      <c r="P491" s="73">
        <v>6</v>
      </c>
      <c r="Q491" s="75">
        <f>IFERROR(Canaplanta[[#This Row],[Área Plantada(Ha)]]/Canaplanta[[#This Row],[Pessoas]],"")</f>
        <v>0.33333333333333331</v>
      </c>
      <c r="R491" s="75"/>
    </row>
    <row r="492" spans="2:18" x14ac:dyDescent="0.25">
      <c r="B492" t="s">
        <v>27</v>
      </c>
      <c r="C492" s="98">
        <v>43088</v>
      </c>
      <c r="D492" s="73" t="str">
        <f>PROPER(TEXT(Canaplanta[[#This Row],[Data Plantio]],"mmm"))</f>
        <v>Dez</v>
      </c>
      <c r="E492" s="73">
        <f>YEAR(Canaplanta[[#This Row],[Data Plantio]])</f>
        <v>2017</v>
      </c>
      <c r="F492" s="83">
        <v>3020</v>
      </c>
      <c r="G492" s="83">
        <v>1</v>
      </c>
      <c r="H492" s="83">
        <v>11</v>
      </c>
      <c r="I492" s="83" t="s">
        <v>1</v>
      </c>
      <c r="J492" s="83">
        <v>1</v>
      </c>
      <c r="K492" s="83" t="s">
        <v>2</v>
      </c>
      <c r="L492" s="83" t="s">
        <v>28</v>
      </c>
      <c r="M492" s="83" t="s">
        <v>46</v>
      </c>
      <c r="N492" s="83" t="s">
        <v>3</v>
      </c>
      <c r="O492" s="74">
        <f>(10000/1.5)*Canaplanta[[#This Row],[Área Plantada(Ha)]]</f>
        <v>6666.666666666667</v>
      </c>
      <c r="P492" s="73">
        <v>6</v>
      </c>
      <c r="Q492" s="75">
        <f>IFERROR(Canaplanta[[#This Row],[Área Plantada(Ha)]]/Canaplanta[[#This Row],[Pessoas]],"")</f>
        <v>0.16666666666666666</v>
      </c>
      <c r="R492" s="75"/>
    </row>
    <row r="493" spans="2:18" x14ac:dyDescent="0.25">
      <c r="B493" t="s">
        <v>27</v>
      </c>
      <c r="C493" s="98">
        <v>43089</v>
      </c>
      <c r="D493" s="73" t="str">
        <f>PROPER(TEXT(Canaplanta[[#This Row],[Data Plantio]],"mmm"))</f>
        <v>Dez</v>
      </c>
      <c r="E493" s="73">
        <f>YEAR(Canaplanta[[#This Row],[Data Plantio]])</f>
        <v>2017</v>
      </c>
      <c r="F493" s="83">
        <v>3020</v>
      </c>
      <c r="G493" s="83">
        <v>1</v>
      </c>
      <c r="H493" s="83">
        <v>22</v>
      </c>
      <c r="I493" s="83" t="s">
        <v>1</v>
      </c>
      <c r="J493" s="83">
        <v>4.5</v>
      </c>
      <c r="K493" s="83" t="s">
        <v>2</v>
      </c>
      <c r="L493" s="83" t="s">
        <v>28</v>
      </c>
      <c r="M493" s="83" t="s">
        <v>45</v>
      </c>
      <c r="N493" s="83" t="s">
        <v>3</v>
      </c>
      <c r="O493" s="74">
        <f>(10000/1.5)*Canaplanta[[#This Row],[Área Plantada(Ha)]]</f>
        <v>30000</v>
      </c>
      <c r="P493" s="73">
        <v>6</v>
      </c>
      <c r="Q493" s="75">
        <f>IFERROR(Canaplanta[[#This Row],[Área Plantada(Ha)]]/Canaplanta[[#This Row],[Pessoas]],"")</f>
        <v>0.75</v>
      </c>
      <c r="R493" s="75"/>
    </row>
    <row r="494" spans="2:18" x14ac:dyDescent="0.25">
      <c r="B494" t="s">
        <v>27</v>
      </c>
      <c r="C494" s="98">
        <v>43089</v>
      </c>
      <c r="D494" s="73" t="str">
        <f>PROPER(TEXT(Canaplanta[[#This Row],[Data Plantio]],"mmm"))</f>
        <v>Dez</v>
      </c>
      <c r="E494" s="73">
        <f>YEAR(Canaplanta[[#This Row],[Data Plantio]])</f>
        <v>2017</v>
      </c>
      <c r="F494" s="83">
        <v>3020</v>
      </c>
      <c r="G494" s="83">
        <v>1</v>
      </c>
      <c r="H494" s="83">
        <v>11</v>
      </c>
      <c r="I494" s="83" t="s">
        <v>1</v>
      </c>
      <c r="J494" s="83">
        <v>1.5</v>
      </c>
      <c r="K494" s="83" t="s">
        <v>2</v>
      </c>
      <c r="L494" s="83" t="s">
        <v>28</v>
      </c>
      <c r="M494" s="83" t="s">
        <v>46</v>
      </c>
      <c r="N494" s="83" t="s">
        <v>3</v>
      </c>
      <c r="O494" s="74">
        <f>(10000/1.5)*Canaplanta[[#This Row],[Área Plantada(Ha)]]</f>
        <v>10000</v>
      </c>
      <c r="P494" s="73">
        <v>6</v>
      </c>
      <c r="Q494" s="75">
        <f>IFERROR(Canaplanta[[#This Row],[Área Plantada(Ha)]]/Canaplanta[[#This Row],[Pessoas]],"")</f>
        <v>0.25</v>
      </c>
      <c r="R494" s="75"/>
    </row>
    <row r="495" spans="2:18" x14ac:dyDescent="0.25">
      <c r="B495" t="s">
        <v>27</v>
      </c>
      <c r="C495" s="98">
        <v>43080</v>
      </c>
      <c r="D495" s="73" t="str">
        <f>PROPER(TEXT(Canaplanta[[#This Row],[Data Plantio]],"mmm"))</f>
        <v>Dez</v>
      </c>
      <c r="E495" s="73">
        <f>YEAR(Canaplanta[[#This Row],[Data Plantio]])</f>
        <v>2017</v>
      </c>
      <c r="F495" s="83">
        <v>3048</v>
      </c>
      <c r="G495" s="83">
        <v>3</v>
      </c>
      <c r="H495" s="83">
        <v>34</v>
      </c>
      <c r="I495" s="83" t="s">
        <v>1</v>
      </c>
      <c r="J495" s="83">
        <v>1.5</v>
      </c>
      <c r="K495" s="83" t="s">
        <v>2</v>
      </c>
      <c r="L495" s="83" t="s">
        <v>28</v>
      </c>
      <c r="M495" s="83" t="s">
        <v>46</v>
      </c>
      <c r="N495" s="83" t="s">
        <v>3</v>
      </c>
      <c r="O495" s="74">
        <f>(10000/1.5)*Canaplanta[[#This Row],[Área Plantada(Ha)]]</f>
        <v>10000</v>
      </c>
      <c r="P495" s="73">
        <v>6</v>
      </c>
      <c r="Q495" s="75">
        <f>IFERROR(Canaplanta[[#This Row],[Área Plantada(Ha)]]/Canaplanta[[#This Row],[Pessoas]],"")</f>
        <v>0.25</v>
      </c>
      <c r="R495" s="75"/>
    </row>
    <row r="496" spans="2:18" x14ac:dyDescent="0.25">
      <c r="B496" t="s">
        <v>27</v>
      </c>
      <c r="C496" s="98">
        <v>43090</v>
      </c>
      <c r="D496" s="73" t="str">
        <f>PROPER(TEXT(Canaplanta[[#This Row],[Data Plantio]],"mmm"))</f>
        <v>Dez</v>
      </c>
      <c r="E496" s="73">
        <f>YEAR(Canaplanta[[#This Row],[Data Plantio]])</f>
        <v>2017</v>
      </c>
      <c r="F496" s="83">
        <v>3029</v>
      </c>
      <c r="G496" s="83">
        <v>1</v>
      </c>
      <c r="H496" s="83">
        <v>11</v>
      </c>
      <c r="I496" s="83" t="s">
        <v>1</v>
      </c>
      <c r="J496" s="83">
        <v>1.33</v>
      </c>
      <c r="K496" s="83" t="s">
        <v>2</v>
      </c>
      <c r="L496" s="83" t="s">
        <v>28</v>
      </c>
      <c r="M496" s="83" t="s">
        <v>44</v>
      </c>
      <c r="N496" s="83" t="s">
        <v>3</v>
      </c>
      <c r="O496" s="74">
        <f>(10000/1.5)*Canaplanta[[#This Row],[Área Plantada(Ha)]]</f>
        <v>8866.6666666666679</v>
      </c>
      <c r="P496" s="73">
        <v>6</v>
      </c>
      <c r="Q496" s="75">
        <f>IFERROR(Canaplanta[[#This Row],[Área Plantada(Ha)]]/Canaplanta[[#This Row],[Pessoas]],"")</f>
        <v>0.22166666666666668</v>
      </c>
      <c r="R496" s="75"/>
    </row>
    <row r="497" spans="2:18" x14ac:dyDescent="0.25">
      <c r="B497" t="s">
        <v>27</v>
      </c>
      <c r="C497" s="98">
        <v>43090</v>
      </c>
      <c r="D497" s="73" t="str">
        <f>PROPER(TEXT(Canaplanta[[#This Row],[Data Plantio]],"mmm"))</f>
        <v>Dez</v>
      </c>
      <c r="E497" s="73">
        <f>YEAR(Canaplanta[[#This Row],[Data Plantio]])</f>
        <v>2017</v>
      </c>
      <c r="F497" s="83">
        <v>3020</v>
      </c>
      <c r="G497" s="83">
        <v>1</v>
      </c>
      <c r="H497" s="83">
        <v>12</v>
      </c>
      <c r="I497" s="83" t="s">
        <v>1</v>
      </c>
      <c r="J497" s="83">
        <v>0.24</v>
      </c>
      <c r="K497" s="83" t="s">
        <v>2</v>
      </c>
      <c r="L497" s="83" t="s">
        <v>28</v>
      </c>
      <c r="M497" s="83" t="s">
        <v>45</v>
      </c>
      <c r="N497" s="83" t="s">
        <v>3</v>
      </c>
      <c r="O497" s="74">
        <f>(10000/1.5)*Canaplanta[[#This Row],[Área Plantada(Ha)]]</f>
        <v>1600</v>
      </c>
      <c r="P497" s="73">
        <v>6</v>
      </c>
      <c r="Q497" s="75">
        <f>IFERROR(Canaplanta[[#This Row],[Área Plantada(Ha)]]/Canaplanta[[#This Row],[Pessoas]],"")</f>
        <v>0.04</v>
      </c>
      <c r="R497" s="75"/>
    </row>
    <row r="498" spans="2:18" x14ac:dyDescent="0.25">
      <c r="B498" t="s">
        <v>27</v>
      </c>
      <c r="C498" s="98">
        <v>43090</v>
      </c>
      <c r="D498" s="73" t="str">
        <f>PROPER(TEXT(Canaplanta[[#This Row],[Data Plantio]],"mmm"))</f>
        <v>Dez</v>
      </c>
      <c r="E498" s="73">
        <f>YEAR(Canaplanta[[#This Row],[Data Plantio]])</f>
        <v>2017</v>
      </c>
      <c r="F498" s="83">
        <v>3020</v>
      </c>
      <c r="G498" s="83">
        <v>1</v>
      </c>
      <c r="H498" s="83">
        <v>22</v>
      </c>
      <c r="I498" s="83" t="s">
        <v>1</v>
      </c>
      <c r="J498" s="83">
        <v>2.1</v>
      </c>
      <c r="K498" s="83" t="s">
        <v>2</v>
      </c>
      <c r="L498" s="83" t="s">
        <v>28</v>
      </c>
      <c r="M498" s="83" t="s">
        <v>45</v>
      </c>
      <c r="N498" s="83" t="s">
        <v>3</v>
      </c>
      <c r="O498" s="74">
        <f>(10000/1.5)*Canaplanta[[#This Row],[Área Plantada(Ha)]]</f>
        <v>14000.000000000002</v>
      </c>
      <c r="P498" s="73">
        <v>6</v>
      </c>
      <c r="Q498" s="75">
        <f>IFERROR(Canaplanta[[#This Row],[Área Plantada(Ha)]]/Canaplanta[[#This Row],[Pessoas]],"")</f>
        <v>0.35000000000000003</v>
      </c>
      <c r="R498" s="75"/>
    </row>
    <row r="499" spans="2:18" x14ac:dyDescent="0.25">
      <c r="B499" t="s">
        <v>27</v>
      </c>
      <c r="C499" s="98">
        <v>43090</v>
      </c>
      <c r="D499" s="73" t="str">
        <f>PROPER(TEXT(Canaplanta[[#This Row],[Data Plantio]],"mmm"))</f>
        <v>Dez</v>
      </c>
      <c r="E499" s="73">
        <f>YEAR(Canaplanta[[#This Row],[Data Plantio]])</f>
        <v>2017</v>
      </c>
      <c r="F499" s="83">
        <v>3020</v>
      </c>
      <c r="G499" s="83">
        <v>1</v>
      </c>
      <c r="H499" s="83">
        <v>11</v>
      </c>
      <c r="I499" s="83" t="s">
        <v>1</v>
      </c>
      <c r="J499" s="83">
        <v>4.7</v>
      </c>
      <c r="K499" s="83" t="s">
        <v>2</v>
      </c>
      <c r="L499" s="83" t="s">
        <v>28</v>
      </c>
      <c r="M499" s="83" t="s">
        <v>46</v>
      </c>
      <c r="N499" s="83" t="s">
        <v>3</v>
      </c>
      <c r="O499" s="74">
        <f>(10000/1.5)*Canaplanta[[#This Row],[Área Plantada(Ha)]]</f>
        <v>31333.333333333336</v>
      </c>
      <c r="P499" s="73">
        <v>6</v>
      </c>
      <c r="Q499" s="75">
        <f>IFERROR(Canaplanta[[#This Row],[Área Plantada(Ha)]]/Canaplanta[[#This Row],[Pessoas]],"")</f>
        <v>0.78333333333333333</v>
      </c>
      <c r="R499" s="75"/>
    </row>
    <row r="500" spans="2:18" x14ac:dyDescent="0.25">
      <c r="B500" t="s">
        <v>27</v>
      </c>
      <c r="C500" s="98">
        <v>43091</v>
      </c>
      <c r="D500" s="73" t="str">
        <f>PROPER(TEXT(Canaplanta[[#This Row],[Data Plantio]],"mmm"))</f>
        <v>Dez</v>
      </c>
      <c r="E500" s="73">
        <f>YEAR(Canaplanta[[#This Row],[Data Plantio]])</f>
        <v>2017</v>
      </c>
      <c r="F500" s="83">
        <v>3029</v>
      </c>
      <c r="G500" s="83">
        <v>1</v>
      </c>
      <c r="H500" s="83">
        <v>11</v>
      </c>
      <c r="I500" s="83" t="s">
        <v>1</v>
      </c>
      <c r="J500" s="83">
        <v>0.8</v>
      </c>
      <c r="K500" s="83" t="s">
        <v>2</v>
      </c>
      <c r="L500" s="83" t="s">
        <v>28</v>
      </c>
      <c r="M500" s="83" t="s">
        <v>44</v>
      </c>
      <c r="N500" s="83" t="s">
        <v>3</v>
      </c>
      <c r="O500" s="74">
        <f>(10000/1.5)*Canaplanta[[#This Row],[Área Plantada(Ha)]]</f>
        <v>5333.3333333333339</v>
      </c>
      <c r="P500" s="73">
        <v>6</v>
      </c>
      <c r="Q500" s="75">
        <f>IFERROR(Canaplanta[[#This Row],[Área Plantada(Ha)]]/Canaplanta[[#This Row],[Pessoas]],"")</f>
        <v>0.13333333333333333</v>
      </c>
      <c r="R500" s="75"/>
    </row>
    <row r="501" spans="2:18" x14ac:dyDescent="0.25">
      <c r="B501" t="s">
        <v>27</v>
      </c>
      <c r="C501" s="98">
        <v>43091</v>
      </c>
      <c r="D501" s="73" t="str">
        <f>PROPER(TEXT(Canaplanta[[#This Row],[Data Plantio]],"mmm"))</f>
        <v>Dez</v>
      </c>
      <c r="E501" s="73">
        <f>YEAR(Canaplanta[[#This Row],[Data Plantio]])</f>
        <v>2017</v>
      </c>
      <c r="F501" s="83">
        <v>3020</v>
      </c>
      <c r="G501" s="83">
        <v>1</v>
      </c>
      <c r="H501" s="83">
        <v>22</v>
      </c>
      <c r="I501" s="83" t="s">
        <v>1</v>
      </c>
      <c r="J501" s="83">
        <v>3</v>
      </c>
      <c r="K501" s="83" t="s">
        <v>2</v>
      </c>
      <c r="L501" s="83" t="s">
        <v>28</v>
      </c>
      <c r="M501" s="83" t="s">
        <v>45</v>
      </c>
      <c r="N501" s="83" t="s">
        <v>3</v>
      </c>
      <c r="O501" s="74">
        <f>(10000/1.5)*Canaplanta[[#This Row],[Área Plantada(Ha)]]</f>
        <v>20000</v>
      </c>
      <c r="P501" s="73">
        <v>6</v>
      </c>
      <c r="Q501" s="75">
        <f>IFERROR(Canaplanta[[#This Row],[Área Plantada(Ha)]]/Canaplanta[[#This Row],[Pessoas]],"")</f>
        <v>0.5</v>
      </c>
      <c r="R501" s="75"/>
    </row>
    <row r="502" spans="2:18" x14ac:dyDescent="0.25">
      <c r="B502" t="s">
        <v>27</v>
      </c>
      <c r="C502" s="98">
        <v>43091</v>
      </c>
      <c r="D502" s="73" t="str">
        <f>PROPER(TEXT(Canaplanta[[#This Row],[Data Plantio]],"mmm"))</f>
        <v>Dez</v>
      </c>
      <c r="E502" s="73">
        <f>YEAR(Canaplanta[[#This Row],[Data Plantio]])</f>
        <v>2017</v>
      </c>
      <c r="F502" s="83">
        <v>3020</v>
      </c>
      <c r="G502" s="83">
        <v>1</v>
      </c>
      <c r="H502" s="83">
        <v>11</v>
      </c>
      <c r="I502" s="83" t="s">
        <v>1</v>
      </c>
      <c r="J502" s="83">
        <v>2.5</v>
      </c>
      <c r="K502" s="83" t="s">
        <v>2</v>
      </c>
      <c r="L502" s="83" t="s">
        <v>28</v>
      </c>
      <c r="M502" s="83" t="s">
        <v>46</v>
      </c>
      <c r="N502" s="83" t="s">
        <v>3</v>
      </c>
      <c r="O502" s="74">
        <f>(10000/1.5)*Canaplanta[[#This Row],[Área Plantada(Ha)]]</f>
        <v>16666.666666666668</v>
      </c>
      <c r="P502" s="73">
        <v>6</v>
      </c>
      <c r="Q502" s="75">
        <f>IFERROR(Canaplanta[[#This Row],[Área Plantada(Ha)]]/Canaplanta[[#This Row],[Pessoas]],"")</f>
        <v>0.41666666666666669</v>
      </c>
      <c r="R502" s="75"/>
    </row>
    <row r="503" spans="2:18" x14ac:dyDescent="0.25">
      <c r="B503" t="s">
        <v>27</v>
      </c>
      <c r="C503" s="98">
        <v>43092</v>
      </c>
      <c r="D503" s="73" t="str">
        <f>PROPER(TEXT(Canaplanta[[#This Row],[Data Plantio]],"mmm"))</f>
        <v>Dez</v>
      </c>
      <c r="E503" s="73">
        <f>YEAR(Canaplanta[[#This Row],[Data Plantio]])</f>
        <v>2017</v>
      </c>
      <c r="F503" s="83">
        <v>3020</v>
      </c>
      <c r="G503" s="83">
        <v>1</v>
      </c>
      <c r="H503" s="83">
        <v>11</v>
      </c>
      <c r="I503" s="83" t="s">
        <v>1</v>
      </c>
      <c r="J503" s="83">
        <v>5.5</v>
      </c>
      <c r="K503" s="83" t="s">
        <v>2</v>
      </c>
      <c r="L503" s="83" t="s">
        <v>28</v>
      </c>
      <c r="M503" s="83" t="s">
        <v>46</v>
      </c>
      <c r="N503" s="83" t="s">
        <v>3</v>
      </c>
      <c r="O503" s="74">
        <f>(10000/1.5)*Canaplanta[[#This Row],[Área Plantada(Ha)]]</f>
        <v>36666.666666666672</v>
      </c>
      <c r="P503" s="73">
        <v>6</v>
      </c>
      <c r="Q503" s="75">
        <f>IFERROR(Canaplanta[[#This Row],[Área Plantada(Ha)]]/Canaplanta[[#This Row],[Pessoas]],"")</f>
        <v>0.91666666666666663</v>
      </c>
      <c r="R503" s="75"/>
    </row>
    <row r="504" spans="2:18" x14ac:dyDescent="0.25">
      <c r="B504" t="s">
        <v>27</v>
      </c>
      <c r="C504" s="98">
        <v>43092</v>
      </c>
      <c r="D504" s="73" t="str">
        <f>PROPER(TEXT(Canaplanta[[#This Row],[Data Plantio]],"mmm"))</f>
        <v>Dez</v>
      </c>
      <c r="E504" s="73">
        <f>YEAR(Canaplanta[[#This Row],[Data Plantio]])</f>
        <v>2017</v>
      </c>
      <c r="F504" s="83">
        <v>3020</v>
      </c>
      <c r="G504" s="83">
        <v>1</v>
      </c>
      <c r="H504" s="83">
        <v>22</v>
      </c>
      <c r="I504" s="83" t="s">
        <v>1</v>
      </c>
      <c r="J504" s="83">
        <v>1.8</v>
      </c>
      <c r="K504" s="83" t="s">
        <v>2</v>
      </c>
      <c r="L504" s="83" t="s">
        <v>28</v>
      </c>
      <c r="M504" s="83" t="s">
        <v>45</v>
      </c>
      <c r="N504" s="83" t="s">
        <v>4</v>
      </c>
      <c r="O504" s="74">
        <f>(10000/1.5)*Canaplanta[[#This Row],[Área Plantada(Ha)]]</f>
        <v>12000</v>
      </c>
      <c r="P504" s="73">
        <v>6</v>
      </c>
      <c r="Q504" s="75">
        <f>IFERROR(Canaplanta[[#This Row],[Área Plantada(Ha)]]/Canaplanta[[#This Row],[Pessoas]],"")</f>
        <v>0.3</v>
      </c>
      <c r="R504" s="75"/>
    </row>
    <row r="505" spans="2:18" x14ac:dyDescent="0.25">
      <c r="B505" t="s">
        <v>27</v>
      </c>
      <c r="C505" s="98">
        <v>43092</v>
      </c>
      <c r="D505" s="73" t="str">
        <f>PROPER(TEXT(Canaplanta[[#This Row],[Data Plantio]],"mmm"))</f>
        <v>Dez</v>
      </c>
      <c r="E505" s="73">
        <f>YEAR(Canaplanta[[#This Row],[Data Plantio]])</f>
        <v>2017</v>
      </c>
      <c r="F505" s="83">
        <v>3020</v>
      </c>
      <c r="G505" s="83">
        <v>1</v>
      </c>
      <c r="H505" s="83">
        <v>1</v>
      </c>
      <c r="I505" s="83" t="s">
        <v>1</v>
      </c>
      <c r="J505" s="83">
        <v>3.3</v>
      </c>
      <c r="K505" s="83" t="s">
        <v>2</v>
      </c>
      <c r="L505" s="83" t="s">
        <v>28</v>
      </c>
      <c r="M505" s="83" t="s">
        <v>45</v>
      </c>
      <c r="N505" s="83" t="s">
        <v>3</v>
      </c>
      <c r="O505" s="74">
        <f>(10000/1.5)*Canaplanta[[#This Row],[Área Plantada(Ha)]]</f>
        <v>22000</v>
      </c>
      <c r="P505" s="73">
        <v>6</v>
      </c>
      <c r="Q505" s="75">
        <f>IFERROR(Canaplanta[[#This Row],[Área Plantada(Ha)]]/Canaplanta[[#This Row],[Pessoas]],"")</f>
        <v>0.54999999999999993</v>
      </c>
      <c r="R505" s="75"/>
    </row>
    <row r="506" spans="2:18" x14ac:dyDescent="0.25">
      <c r="B506" t="s">
        <v>27</v>
      </c>
      <c r="C506" s="98">
        <v>43095</v>
      </c>
      <c r="D506" s="73" t="str">
        <f>PROPER(TEXT(Canaplanta[[#This Row],[Data Plantio]],"mmm"))</f>
        <v>Dez</v>
      </c>
      <c r="E506" s="73">
        <f>YEAR(Canaplanta[[#This Row],[Data Plantio]])</f>
        <v>2017</v>
      </c>
      <c r="F506" s="83">
        <v>3020</v>
      </c>
      <c r="G506" s="83">
        <v>1</v>
      </c>
      <c r="H506" s="83">
        <v>1</v>
      </c>
      <c r="I506" s="83" t="s">
        <v>1</v>
      </c>
      <c r="J506" s="83">
        <v>2.2000000000000002</v>
      </c>
      <c r="K506" s="83" t="s">
        <v>2</v>
      </c>
      <c r="L506" s="83" t="s">
        <v>28</v>
      </c>
      <c r="M506" s="83" t="s">
        <v>45</v>
      </c>
      <c r="N506" s="83" t="s">
        <v>3</v>
      </c>
      <c r="O506" s="74">
        <f>(10000/1.5)*Canaplanta[[#This Row],[Área Plantada(Ha)]]</f>
        <v>14666.666666666668</v>
      </c>
      <c r="P506" s="73">
        <v>6</v>
      </c>
      <c r="Q506" s="75">
        <f>IFERROR(Canaplanta[[#This Row],[Área Plantada(Ha)]]/Canaplanta[[#This Row],[Pessoas]],"")</f>
        <v>0.3666666666666667</v>
      </c>
      <c r="R506" s="75"/>
    </row>
    <row r="507" spans="2:18" x14ac:dyDescent="0.25">
      <c r="B507" t="s">
        <v>27</v>
      </c>
      <c r="C507" s="98">
        <v>43093</v>
      </c>
      <c r="D507" s="73" t="str">
        <f>PROPER(TEXT(Canaplanta[[#This Row],[Data Plantio]],"mmm"))</f>
        <v>Dez</v>
      </c>
      <c r="E507" s="73">
        <f>YEAR(Canaplanta[[#This Row],[Data Plantio]])</f>
        <v>2017</v>
      </c>
      <c r="F507" s="83">
        <v>3020</v>
      </c>
      <c r="G507" s="83">
        <v>1</v>
      </c>
      <c r="H507" s="83">
        <v>11</v>
      </c>
      <c r="I507" s="83" t="s">
        <v>1</v>
      </c>
      <c r="J507" s="83">
        <v>2</v>
      </c>
      <c r="K507" s="83" t="s">
        <v>2</v>
      </c>
      <c r="L507" s="83" t="s">
        <v>28</v>
      </c>
      <c r="M507" s="83" t="s">
        <v>46</v>
      </c>
      <c r="N507" s="83" t="s">
        <v>3</v>
      </c>
      <c r="O507" s="74">
        <f>(10000/1.5)*Canaplanta[[#This Row],[Área Plantada(Ha)]]</f>
        <v>13333.333333333334</v>
      </c>
      <c r="P507" s="73">
        <v>6</v>
      </c>
      <c r="Q507" s="75">
        <f>IFERROR(Canaplanta[[#This Row],[Área Plantada(Ha)]]/Canaplanta[[#This Row],[Pessoas]],"")</f>
        <v>0.33333333333333331</v>
      </c>
      <c r="R507" s="75"/>
    </row>
    <row r="508" spans="2:18" x14ac:dyDescent="0.25">
      <c r="B508" t="s">
        <v>27</v>
      </c>
      <c r="C508" s="98">
        <v>43093</v>
      </c>
      <c r="D508" s="73" t="str">
        <f>PROPER(TEXT(Canaplanta[[#This Row],[Data Plantio]],"mmm"))</f>
        <v>Dez</v>
      </c>
      <c r="E508" s="73">
        <f>YEAR(Canaplanta[[#This Row],[Data Plantio]])</f>
        <v>2017</v>
      </c>
      <c r="F508" s="83">
        <v>3020</v>
      </c>
      <c r="G508" s="83">
        <v>1</v>
      </c>
      <c r="H508" s="83">
        <v>1</v>
      </c>
      <c r="I508" s="83" t="s">
        <v>1</v>
      </c>
      <c r="J508" s="83">
        <v>3</v>
      </c>
      <c r="K508" s="83" t="s">
        <v>2</v>
      </c>
      <c r="L508" s="83" t="s">
        <v>28</v>
      </c>
      <c r="M508" s="83" t="s">
        <v>45</v>
      </c>
      <c r="N508" s="83" t="s">
        <v>3</v>
      </c>
      <c r="O508" s="74">
        <f>(10000/1.5)*Canaplanta[[#This Row],[Área Plantada(Ha)]]</f>
        <v>20000</v>
      </c>
      <c r="P508" s="73">
        <v>6</v>
      </c>
      <c r="Q508" s="75">
        <f>IFERROR(Canaplanta[[#This Row],[Área Plantada(Ha)]]/Canaplanta[[#This Row],[Pessoas]],"")</f>
        <v>0.5</v>
      </c>
      <c r="R508" s="75"/>
    </row>
    <row r="509" spans="2:18" x14ac:dyDescent="0.25">
      <c r="B509" t="s">
        <v>27</v>
      </c>
      <c r="C509" s="98">
        <v>43096</v>
      </c>
      <c r="D509" s="73" t="str">
        <f>PROPER(TEXT(Canaplanta[[#This Row],[Data Plantio]],"mmm"))</f>
        <v>Dez</v>
      </c>
      <c r="E509" s="73">
        <f>YEAR(Canaplanta[[#This Row],[Data Plantio]])</f>
        <v>2017</v>
      </c>
      <c r="F509" s="83">
        <v>3020</v>
      </c>
      <c r="G509" s="83">
        <v>1</v>
      </c>
      <c r="H509" s="83">
        <v>11</v>
      </c>
      <c r="I509" s="83" t="s">
        <v>1</v>
      </c>
      <c r="J509" s="83">
        <v>2.2000000000000002</v>
      </c>
      <c r="K509" s="83" t="s">
        <v>2</v>
      </c>
      <c r="L509" s="83" t="s">
        <v>28</v>
      </c>
      <c r="M509" s="83" t="s">
        <v>45</v>
      </c>
      <c r="N509" s="83" t="s">
        <v>4</v>
      </c>
      <c r="O509" s="74">
        <f>(10000/1.5)*Canaplanta[[#This Row],[Área Plantada(Ha)]]</f>
        <v>14666.666666666668</v>
      </c>
      <c r="P509" s="73">
        <v>6</v>
      </c>
      <c r="Q509" s="75">
        <f>IFERROR(Canaplanta[[#This Row],[Área Plantada(Ha)]]/Canaplanta[[#This Row],[Pessoas]],"")</f>
        <v>0.3666666666666667</v>
      </c>
      <c r="R509" s="75"/>
    </row>
    <row r="510" spans="2:18" x14ac:dyDescent="0.25">
      <c r="B510" t="s">
        <v>27</v>
      </c>
      <c r="C510" s="98">
        <v>43096</v>
      </c>
      <c r="D510" s="73" t="str">
        <f>PROPER(TEXT(Canaplanta[[#This Row],[Data Plantio]],"mmm"))</f>
        <v>Dez</v>
      </c>
      <c r="E510" s="73">
        <f>YEAR(Canaplanta[[#This Row],[Data Plantio]])</f>
        <v>2017</v>
      </c>
      <c r="F510" s="83">
        <v>3020</v>
      </c>
      <c r="G510" s="83">
        <v>1</v>
      </c>
      <c r="H510" s="83">
        <v>10</v>
      </c>
      <c r="I510" s="83" t="s">
        <v>1</v>
      </c>
      <c r="J510" s="83">
        <v>3</v>
      </c>
      <c r="K510" s="83" t="s">
        <v>2</v>
      </c>
      <c r="L510" s="83" t="s">
        <v>28</v>
      </c>
      <c r="M510" s="83" t="s">
        <v>45</v>
      </c>
      <c r="N510" s="83" t="s">
        <v>3</v>
      </c>
      <c r="O510" s="74">
        <f>(10000/1.5)*Canaplanta[[#This Row],[Área Plantada(Ha)]]</f>
        <v>20000</v>
      </c>
      <c r="P510" s="73">
        <v>6</v>
      </c>
      <c r="Q510" s="75">
        <f>IFERROR(Canaplanta[[#This Row],[Área Plantada(Ha)]]/Canaplanta[[#This Row],[Pessoas]],"")</f>
        <v>0.5</v>
      </c>
      <c r="R510" s="75"/>
    </row>
    <row r="511" spans="2:18" x14ac:dyDescent="0.25">
      <c r="B511" t="s">
        <v>27</v>
      </c>
      <c r="C511" s="98">
        <v>43096</v>
      </c>
      <c r="D511" s="73" t="str">
        <f>PROPER(TEXT(Canaplanta[[#This Row],[Data Plantio]],"mmm"))</f>
        <v>Dez</v>
      </c>
      <c r="E511" s="73">
        <f>YEAR(Canaplanta[[#This Row],[Data Plantio]])</f>
        <v>2017</v>
      </c>
      <c r="F511" s="83">
        <v>3020</v>
      </c>
      <c r="G511" s="83">
        <v>1</v>
      </c>
      <c r="H511" s="83">
        <v>1</v>
      </c>
      <c r="I511" s="83" t="s">
        <v>1</v>
      </c>
      <c r="J511" s="83">
        <v>3</v>
      </c>
      <c r="K511" s="83" t="s">
        <v>2</v>
      </c>
      <c r="L511" s="83" t="s">
        <v>28</v>
      </c>
      <c r="M511" s="83" t="s">
        <v>46</v>
      </c>
      <c r="N511" s="83" t="s">
        <v>3</v>
      </c>
      <c r="O511" s="74">
        <f>(10000/1.5)*Canaplanta[[#This Row],[Área Plantada(Ha)]]</f>
        <v>20000</v>
      </c>
      <c r="P511" s="73">
        <v>6</v>
      </c>
      <c r="Q511" s="75">
        <f>IFERROR(Canaplanta[[#This Row],[Área Plantada(Ha)]]/Canaplanta[[#This Row],[Pessoas]],"")</f>
        <v>0.5</v>
      </c>
      <c r="R511" s="75"/>
    </row>
    <row r="512" spans="2:18" x14ac:dyDescent="0.25">
      <c r="B512" t="s">
        <v>27</v>
      </c>
      <c r="C512" s="98">
        <v>43097</v>
      </c>
      <c r="D512" s="73" t="str">
        <f>PROPER(TEXT(Canaplanta[[#This Row],[Data Plantio]],"mmm"))</f>
        <v>Dez</v>
      </c>
      <c r="E512" s="73">
        <f>YEAR(Canaplanta[[#This Row],[Data Plantio]])</f>
        <v>2017</v>
      </c>
      <c r="F512" s="83">
        <v>3020</v>
      </c>
      <c r="G512" s="83">
        <v>1</v>
      </c>
      <c r="H512" s="83">
        <v>10</v>
      </c>
      <c r="I512" s="83" t="s">
        <v>1</v>
      </c>
      <c r="J512" s="83">
        <v>1.85</v>
      </c>
      <c r="K512" s="83" t="s">
        <v>2</v>
      </c>
      <c r="L512" s="83" t="s">
        <v>28</v>
      </c>
      <c r="M512" s="83" t="s">
        <v>45</v>
      </c>
      <c r="N512" s="83" t="s">
        <v>4</v>
      </c>
      <c r="O512" s="74">
        <f>(10000/1.5)*Canaplanta[[#This Row],[Área Plantada(Ha)]]</f>
        <v>12333.333333333334</v>
      </c>
      <c r="P512" s="73">
        <v>6</v>
      </c>
      <c r="Q512" s="75">
        <f>IFERROR(Canaplanta[[#This Row],[Área Plantada(Ha)]]/Canaplanta[[#This Row],[Pessoas]],"")</f>
        <v>0.30833333333333335</v>
      </c>
      <c r="R512" s="75"/>
    </row>
    <row r="513" spans="2:18" x14ac:dyDescent="0.25">
      <c r="B513" t="s">
        <v>27</v>
      </c>
      <c r="C513" s="98">
        <v>43097</v>
      </c>
      <c r="D513" s="73" t="str">
        <f>PROPER(TEXT(Canaplanta[[#This Row],[Data Plantio]],"mmm"))</f>
        <v>Dez</v>
      </c>
      <c r="E513" s="73">
        <f>YEAR(Canaplanta[[#This Row],[Data Plantio]])</f>
        <v>2017</v>
      </c>
      <c r="F513" s="83">
        <v>3020</v>
      </c>
      <c r="G513" s="83">
        <v>1</v>
      </c>
      <c r="H513" s="83">
        <v>21</v>
      </c>
      <c r="I513" s="83" t="s">
        <v>1</v>
      </c>
      <c r="J513" s="83">
        <v>3.4</v>
      </c>
      <c r="K513" s="83" t="s">
        <v>2</v>
      </c>
      <c r="L513" s="83" t="s">
        <v>28</v>
      </c>
      <c r="M513" s="83" t="s">
        <v>45</v>
      </c>
      <c r="N513" s="83" t="s">
        <v>3</v>
      </c>
      <c r="O513" s="74">
        <f>(10000/1.5)*Canaplanta[[#This Row],[Área Plantada(Ha)]]</f>
        <v>22666.666666666668</v>
      </c>
      <c r="P513" s="73">
        <v>6</v>
      </c>
      <c r="Q513" s="75">
        <f>IFERROR(Canaplanta[[#This Row],[Área Plantada(Ha)]]/Canaplanta[[#This Row],[Pessoas]],"")</f>
        <v>0.56666666666666665</v>
      </c>
      <c r="R513" s="75"/>
    </row>
    <row r="514" spans="2:18" x14ac:dyDescent="0.25">
      <c r="B514" t="s">
        <v>27</v>
      </c>
      <c r="C514" s="98">
        <v>43097</v>
      </c>
      <c r="D514" s="73" t="str">
        <f>PROPER(TEXT(Canaplanta[[#This Row],[Data Plantio]],"mmm"))</f>
        <v>Dez</v>
      </c>
      <c r="E514" s="73">
        <f>YEAR(Canaplanta[[#This Row],[Data Plantio]])</f>
        <v>2017</v>
      </c>
      <c r="F514" s="83">
        <v>3020</v>
      </c>
      <c r="G514" s="83">
        <v>1</v>
      </c>
      <c r="H514" s="83">
        <v>1</v>
      </c>
      <c r="I514" s="83" t="s">
        <v>1</v>
      </c>
      <c r="J514" s="83">
        <v>5.6</v>
      </c>
      <c r="K514" s="83" t="s">
        <v>2</v>
      </c>
      <c r="L514" s="83" t="s">
        <v>28</v>
      </c>
      <c r="M514" s="83" t="s">
        <v>46</v>
      </c>
      <c r="N514" s="83" t="s">
        <v>3</v>
      </c>
      <c r="O514" s="74">
        <f>(10000/1.5)*Canaplanta[[#This Row],[Área Plantada(Ha)]]</f>
        <v>37333.333333333336</v>
      </c>
      <c r="P514" s="73">
        <v>6</v>
      </c>
      <c r="Q514" s="75">
        <f>IFERROR(Canaplanta[[#This Row],[Área Plantada(Ha)]]/Canaplanta[[#This Row],[Pessoas]],"")</f>
        <v>0.93333333333333324</v>
      </c>
      <c r="R514" s="75"/>
    </row>
    <row r="515" spans="2:18" x14ac:dyDescent="0.25">
      <c r="B515" t="s">
        <v>27</v>
      </c>
      <c r="C515" s="98">
        <v>43098</v>
      </c>
      <c r="D515" s="73" t="str">
        <f>PROPER(TEXT(Canaplanta[[#This Row],[Data Plantio]],"mmm"))</f>
        <v>Dez</v>
      </c>
      <c r="E515" s="73">
        <f>YEAR(Canaplanta[[#This Row],[Data Plantio]])</f>
        <v>2017</v>
      </c>
      <c r="F515" s="83">
        <v>3020</v>
      </c>
      <c r="G515" s="83">
        <v>1</v>
      </c>
      <c r="H515" s="83">
        <v>12</v>
      </c>
      <c r="I515" s="83" t="s">
        <v>1</v>
      </c>
      <c r="J515" s="83">
        <v>1.43</v>
      </c>
      <c r="K515" s="83" t="s">
        <v>2</v>
      </c>
      <c r="L515" s="83" t="s">
        <v>28</v>
      </c>
      <c r="M515" s="83" t="s">
        <v>44</v>
      </c>
      <c r="N515" s="83" t="s">
        <v>3</v>
      </c>
      <c r="O515" s="74">
        <f>(10000/1.5)*Canaplanta[[#This Row],[Área Plantada(Ha)]]</f>
        <v>9533.3333333333339</v>
      </c>
      <c r="P515" s="73">
        <v>6</v>
      </c>
      <c r="Q515" s="75">
        <f>IFERROR(Canaplanta[[#This Row],[Área Plantada(Ha)]]/Canaplanta[[#This Row],[Pessoas]],"")</f>
        <v>0.23833333333333331</v>
      </c>
      <c r="R515" s="75"/>
    </row>
    <row r="516" spans="2:18" x14ac:dyDescent="0.25">
      <c r="B516" t="s">
        <v>27</v>
      </c>
      <c r="C516" s="98">
        <v>43098</v>
      </c>
      <c r="D516" s="73" t="str">
        <f>PROPER(TEXT(Canaplanta[[#This Row],[Data Plantio]],"mmm"))</f>
        <v>Dez</v>
      </c>
      <c r="E516" s="73">
        <f>YEAR(Canaplanta[[#This Row],[Data Plantio]])</f>
        <v>2017</v>
      </c>
      <c r="F516" s="83">
        <v>3020</v>
      </c>
      <c r="G516" s="83">
        <v>1</v>
      </c>
      <c r="H516" s="83">
        <v>21</v>
      </c>
      <c r="I516" s="83" t="s">
        <v>5</v>
      </c>
      <c r="J516" s="83">
        <v>0.28999999999999998</v>
      </c>
      <c r="K516" s="83" t="s">
        <v>2</v>
      </c>
      <c r="L516" s="83" t="s">
        <v>28</v>
      </c>
      <c r="M516" s="83" t="s">
        <v>44</v>
      </c>
      <c r="N516" s="83" t="s">
        <v>3</v>
      </c>
      <c r="O516" s="74">
        <f>(10000/1.5)*Canaplanta[[#This Row],[Área Plantada(Ha)]]</f>
        <v>1933.3333333333333</v>
      </c>
      <c r="P516" s="73">
        <v>6</v>
      </c>
      <c r="Q516" s="75">
        <f>IFERROR(Canaplanta[[#This Row],[Área Plantada(Ha)]]/Canaplanta[[#This Row],[Pessoas]],"")</f>
        <v>4.8333333333333332E-2</v>
      </c>
      <c r="R516" s="75"/>
    </row>
    <row r="517" spans="2:18" x14ac:dyDescent="0.25">
      <c r="B517" t="s">
        <v>27</v>
      </c>
      <c r="C517" s="98">
        <v>43098</v>
      </c>
      <c r="D517" s="73" t="str">
        <f>PROPER(TEXT(Canaplanta[[#This Row],[Data Plantio]],"mmm"))</f>
        <v>Dez</v>
      </c>
      <c r="E517" s="73">
        <f>YEAR(Canaplanta[[#This Row],[Data Plantio]])</f>
        <v>2017</v>
      </c>
      <c r="F517" s="83">
        <v>3020</v>
      </c>
      <c r="G517" s="83">
        <v>1</v>
      </c>
      <c r="H517" s="83">
        <v>21</v>
      </c>
      <c r="I517" s="83" t="s">
        <v>1</v>
      </c>
      <c r="J517" s="83">
        <v>2.5</v>
      </c>
      <c r="K517" s="83" t="s">
        <v>2</v>
      </c>
      <c r="L517" s="83" t="s">
        <v>28</v>
      </c>
      <c r="M517" s="83" t="s">
        <v>45</v>
      </c>
      <c r="N517" s="83" t="s">
        <v>3</v>
      </c>
      <c r="O517" s="74">
        <f>(10000/1.5)*Canaplanta[[#This Row],[Área Plantada(Ha)]]</f>
        <v>16666.666666666668</v>
      </c>
      <c r="P517" s="73">
        <v>6</v>
      </c>
      <c r="Q517" s="75">
        <f>IFERROR(Canaplanta[[#This Row],[Área Plantada(Ha)]]/Canaplanta[[#This Row],[Pessoas]],"")</f>
        <v>0.41666666666666669</v>
      </c>
      <c r="R517" s="75"/>
    </row>
    <row r="518" spans="2:18" x14ac:dyDescent="0.25">
      <c r="B518" t="s">
        <v>27</v>
      </c>
      <c r="C518" s="98">
        <v>43098</v>
      </c>
      <c r="D518" s="73" t="str">
        <f>PROPER(TEXT(Canaplanta[[#This Row],[Data Plantio]],"mmm"))</f>
        <v>Dez</v>
      </c>
      <c r="E518" s="73">
        <f>YEAR(Canaplanta[[#This Row],[Data Plantio]])</f>
        <v>2017</v>
      </c>
      <c r="F518" s="83">
        <v>3020</v>
      </c>
      <c r="G518" s="83">
        <v>1</v>
      </c>
      <c r="H518" s="83">
        <v>13</v>
      </c>
      <c r="I518" s="83" t="s">
        <v>1</v>
      </c>
      <c r="J518" s="83">
        <v>1</v>
      </c>
      <c r="K518" s="83" t="s">
        <v>2</v>
      </c>
      <c r="L518" s="83" t="s">
        <v>28</v>
      </c>
      <c r="M518" s="83" t="s">
        <v>45</v>
      </c>
      <c r="N518" s="83" t="s">
        <v>3</v>
      </c>
      <c r="O518" s="74">
        <f>(10000/1.5)*Canaplanta[[#This Row],[Área Plantada(Ha)]]</f>
        <v>6666.666666666667</v>
      </c>
      <c r="P518" s="73">
        <v>6</v>
      </c>
      <c r="Q518" s="75">
        <f>IFERROR(Canaplanta[[#This Row],[Área Plantada(Ha)]]/Canaplanta[[#This Row],[Pessoas]],"")</f>
        <v>0.16666666666666666</v>
      </c>
      <c r="R518" s="75"/>
    </row>
    <row r="519" spans="2:18" x14ac:dyDescent="0.25">
      <c r="B519" t="s">
        <v>27</v>
      </c>
      <c r="C519" s="98">
        <v>43098</v>
      </c>
      <c r="D519" s="73" t="str">
        <f>PROPER(TEXT(Canaplanta[[#This Row],[Data Plantio]],"mmm"))</f>
        <v>Dez</v>
      </c>
      <c r="E519" s="73">
        <f>YEAR(Canaplanta[[#This Row],[Data Plantio]])</f>
        <v>2017</v>
      </c>
      <c r="F519" s="83">
        <v>3020</v>
      </c>
      <c r="G519" s="83">
        <v>1</v>
      </c>
      <c r="H519" s="83">
        <v>1</v>
      </c>
      <c r="I519" s="83" t="s">
        <v>1</v>
      </c>
      <c r="J519" s="83">
        <v>2.8</v>
      </c>
      <c r="K519" s="83" t="s">
        <v>2</v>
      </c>
      <c r="L519" s="83" t="s">
        <v>28</v>
      </c>
      <c r="M519" s="83" t="s">
        <v>46</v>
      </c>
      <c r="N519" s="83" t="s">
        <v>4</v>
      </c>
      <c r="O519" s="74">
        <f>(10000/1.5)*Canaplanta[[#This Row],[Área Plantada(Ha)]]</f>
        <v>18666.666666666668</v>
      </c>
      <c r="P519" s="73">
        <v>6</v>
      </c>
      <c r="Q519" s="75">
        <f>IFERROR(Canaplanta[[#This Row],[Área Plantada(Ha)]]/Canaplanta[[#This Row],[Pessoas]],"")</f>
        <v>0.46666666666666662</v>
      </c>
      <c r="R519" s="75"/>
    </row>
    <row r="520" spans="2:18" x14ac:dyDescent="0.25">
      <c r="B520" t="s">
        <v>27</v>
      </c>
      <c r="C520" s="98">
        <v>43098</v>
      </c>
      <c r="D520" s="73" t="str">
        <f>PROPER(TEXT(Canaplanta[[#This Row],[Data Plantio]],"mmm"))</f>
        <v>Dez</v>
      </c>
      <c r="E520" s="73">
        <f>YEAR(Canaplanta[[#This Row],[Data Plantio]])</f>
        <v>2017</v>
      </c>
      <c r="F520" s="83">
        <v>3020</v>
      </c>
      <c r="G520" s="83">
        <v>1</v>
      </c>
      <c r="H520" s="83">
        <v>9</v>
      </c>
      <c r="I520" s="83" t="s">
        <v>1</v>
      </c>
      <c r="J520" s="83">
        <v>2</v>
      </c>
      <c r="K520" s="83" t="s">
        <v>2</v>
      </c>
      <c r="L520" s="83" t="s">
        <v>28</v>
      </c>
      <c r="M520" s="83" t="s">
        <v>46</v>
      </c>
      <c r="N520" s="83" t="s">
        <v>3</v>
      </c>
      <c r="O520" s="74">
        <f>(10000/1.5)*Canaplanta[[#This Row],[Área Plantada(Ha)]]</f>
        <v>13333.333333333334</v>
      </c>
      <c r="P520" s="73">
        <v>6</v>
      </c>
      <c r="Q520" s="75">
        <f>IFERROR(Canaplanta[[#This Row],[Área Plantada(Ha)]]/Canaplanta[[#This Row],[Pessoas]],"")</f>
        <v>0.33333333333333331</v>
      </c>
      <c r="R520" s="75"/>
    </row>
    <row r="521" spans="2:18" x14ac:dyDescent="0.25">
      <c r="B521" t="s">
        <v>27</v>
      </c>
      <c r="C521" s="98">
        <v>43099</v>
      </c>
      <c r="D521" s="73" t="str">
        <f>PROPER(TEXT(Canaplanta[[#This Row],[Data Plantio]],"mmm"))</f>
        <v>Dez</v>
      </c>
      <c r="E521" s="73">
        <f>YEAR(Canaplanta[[#This Row],[Data Plantio]])</f>
        <v>2017</v>
      </c>
      <c r="F521" s="83">
        <v>3020</v>
      </c>
      <c r="G521" s="83">
        <v>1</v>
      </c>
      <c r="H521" s="83">
        <v>9</v>
      </c>
      <c r="I521" s="83" t="s">
        <v>1</v>
      </c>
      <c r="J521" s="83">
        <v>9</v>
      </c>
      <c r="K521" s="83" t="s">
        <v>2</v>
      </c>
      <c r="L521" s="83" t="s">
        <v>28</v>
      </c>
      <c r="M521" s="83" t="s">
        <v>46</v>
      </c>
      <c r="N521" s="83" t="s">
        <v>3</v>
      </c>
      <c r="O521" s="74">
        <f>(10000/1.5)*Canaplanta[[#This Row],[Área Plantada(Ha)]]</f>
        <v>60000</v>
      </c>
      <c r="P521" s="73">
        <v>6</v>
      </c>
      <c r="Q521" s="75">
        <f>IFERROR(Canaplanta[[#This Row],[Área Plantada(Ha)]]/Canaplanta[[#This Row],[Pessoas]],"")</f>
        <v>1.5</v>
      </c>
      <c r="R521" s="75"/>
    </row>
    <row r="522" spans="2:18" x14ac:dyDescent="0.25">
      <c r="B522" t="s">
        <v>27</v>
      </c>
      <c r="C522" s="98">
        <v>43099</v>
      </c>
      <c r="D522" s="73" t="str">
        <f>PROPER(TEXT(Canaplanta[[#This Row],[Data Plantio]],"mmm"))</f>
        <v>Dez</v>
      </c>
      <c r="E522" s="73">
        <f>YEAR(Canaplanta[[#This Row],[Data Plantio]])</f>
        <v>2017</v>
      </c>
      <c r="F522" s="83">
        <v>3020</v>
      </c>
      <c r="G522" s="83">
        <v>1</v>
      </c>
      <c r="H522" s="83">
        <v>13</v>
      </c>
      <c r="I522" s="83" t="s">
        <v>1</v>
      </c>
      <c r="J522" s="83">
        <v>1.6</v>
      </c>
      <c r="K522" s="83" t="s">
        <v>2</v>
      </c>
      <c r="L522" s="83" t="s">
        <v>28</v>
      </c>
      <c r="M522" s="83" t="s">
        <v>45</v>
      </c>
      <c r="N522" s="83" t="s">
        <v>4</v>
      </c>
      <c r="O522" s="74">
        <f>(10000/1.5)*Canaplanta[[#This Row],[Área Plantada(Ha)]]</f>
        <v>10666.666666666668</v>
      </c>
      <c r="P522" s="73">
        <v>6</v>
      </c>
      <c r="Q522" s="75">
        <f>IFERROR(Canaplanta[[#This Row],[Área Plantada(Ha)]]/Canaplanta[[#This Row],[Pessoas]],"")</f>
        <v>0.26666666666666666</v>
      </c>
      <c r="R522" s="75"/>
    </row>
    <row r="523" spans="2:18" x14ac:dyDescent="0.25">
      <c r="B523" t="s">
        <v>27</v>
      </c>
      <c r="C523" s="98">
        <v>43099</v>
      </c>
      <c r="D523" s="73" t="str">
        <f>PROPER(TEXT(Canaplanta[[#This Row],[Data Plantio]],"mmm"))</f>
        <v>Dez</v>
      </c>
      <c r="E523" s="73">
        <f>YEAR(Canaplanta[[#This Row],[Data Plantio]])</f>
        <v>2017</v>
      </c>
      <c r="F523" s="83">
        <v>3020</v>
      </c>
      <c r="G523" s="83">
        <v>1</v>
      </c>
      <c r="H523" s="83">
        <v>14</v>
      </c>
      <c r="I523" s="83" t="s">
        <v>1</v>
      </c>
      <c r="J523" s="83">
        <v>1</v>
      </c>
      <c r="K523" s="83" t="s">
        <v>2</v>
      </c>
      <c r="L523" s="83" t="s">
        <v>28</v>
      </c>
      <c r="M523" s="83" t="s">
        <v>45</v>
      </c>
      <c r="N523" s="83" t="s">
        <v>3</v>
      </c>
      <c r="O523" s="74">
        <f>(10000/1.5)*Canaplanta[[#This Row],[Área Plantada(Ha)]]</f>
        <v>6666.666666666667</v>
      </c>
      <c r="P523" s="73">
        <v>6</v>
      </c>
      <c r="Q523" s="75">
        <f>IFERROR(Canaplanta[[#This Row],[Área Plantada(Ha)]]/Canaplanta[[#This Row],[Pessoas]],"")</f>
        <v>0.16666666666666666</v>
      </c>
      <c r="R523" s="75"/>
    </row>
    <row r="524" spans="2:18" x14ac:dyDescent="0.25">
      <c r="B524" t="s">
        <v>27</v>
      </c>
      <c r="C524" s="98">
        <v>43099</v>
      </c>
      <c r="D524" s="73" t="str">
        <f>PROPER(TEXT(Canaplanta[[#This Row],[Data Plantio]],"mmm"))</f>
        <v>Dez</v>
      </c>
      <c r="E524" s="73">
        <f>YEAR(Canaplanta[[#This Row],[Data Plantio]])</f>
        <v>2017</v>
      </c>
      <c r="F524" s="83">
        <v>3020</v>
      </c>
      <c r="G524" s="83">
        <v>1</v>
      </c>
      <c r="H524" s="83">
        <v>15</v>
      </c>
      <c r="I524" s="83" t="s">
        <v>1</v>
      </c>
      <c r="J524" s="83">
        <v>3.3</v>
      </c>
      <c r="K524" s="83" t="s">
        <v>2</v>
      </c>
      <c r="L524" s="83" t="s">
        <v>28</v>
      </c>
      <c r="M524" s="83" t="s">
        <v>45</v>
      </c>
      <c r="N524" s="83" t="s">
        <v>3</v>
      </c>
      <c r="O524" s="74">
        <f>(10000/1.5)*Canaplanta[[#This Row],[Área Plantada(Ha)]]</f>
        <v>22000</v>
      </c>
      <c r="P524" s="73">
        <v>6</v>
      </c>
      <c r="Q524" s="75">
        <f>IFERROR(Canaplanta[[#This Row],[Área Plantada(Ha)]]/Canaplanta[[#This Row],[Pessoas]],"")</f>
        <v>0.54999999999999993</v>
      </c>
      <c r="R524" s="75"/>
    </row>
    <row r="525" spans="2:18" x14ac:dyDescent="0.25">
      <c r="B525" t="s">
        <v>27</v>
      </c>
      <c r="C525" s="98">
        <v>43099</v>
      </c>
      <c r="D525" s="73" t="str">
        <f>PROPER(TEXT(Canaplanta[[#This Row],[Data Plantio]],"mmm"))</f>
        <v>Dez</v>
      </c>
      <c r="E525" s="73">
        <f>YEAR(Canaplanta[[#This Row],[Data Plantio]])</f>
        <v>2017</v>
      </c>
      <c r="F525" s="83">
        <v>3020</v>
      </c>
      <c r="G525" s="83">
        <v>1</v>
      </c>
      <c r="H525" s="83">
        <v>14</v>
      </c>
      <c r="I525" s="83" t="s">
        <v>1</v>
      </c>
      <c r="J525" s="83">
        <v>1.28</v>
      </c>
      <c r="K525" s="83" t="s">
        <v>2</v>
      </c>
      <c r="L525" s="83" t="s">
        <v>28</v>
      </c>
      <c r="M525" s="83" t="s">
        <v>45</v>
      </c>
      <c r="N525" s="83" t="s">
        <v>3</v>
      </c>
      <c r="O525" s="74">
        <f>(10000/1.5)*Canaplanta[[#This Row],[Área Plantada(Ha)]]</f>
        <v>8533.3333333333339</v>
      </c>
      <c r="P525" s="73">
        <v>6</v>
      </c>
      <c r="Q525" s="75">
        <f>IFERROR(Canaplanta[[#This Row],[Área Plantada(Ha)]]/Canaplanta[[#This Row],[Pessoas]],"")</f>
        <v>0.21333333333333335</v>
      </c>
      <c r="R525" s="75"/>
    </row>
    <row r="526" spans="2:18" x14ac:dyDescent="0.25">
      <c r="B526" t="s">
        <v>27</v>
      </c>
      <c r="C526" s="98">
        <v>43100</v>
      </c>
      <c r="D526" s="73" t="str">
        <f>PROPER(TEXT(Canaplanta[[#This Row],[Data Plantio]],"mmm"))</f>
        <v>Dez</v>
      </c>
      <c r="E526" s="73">
        <f>YEAR(Canaplanta[[#This Row],[Data Plantio]])</f>
        <v>2017</v>
      </c>
      <c r="F526" s="83">
        <v>3020</v>
      </c>
      <c r="G526" s="83">
        <v>1</v>
      </c>
      <c r="H526" s="83">
        <v>9</v>
      </c>
      <c r="I526" s="83" t="s">
        <v>1</v>
      </c>
      <c r="J526" s="83">
        <v>5.5</v>
      </c>
      <c r="K526" s="83" t="s">
        <v>2</v>
      </c>
      <c r="L526" s="83" t="s">
        <v>28</v>
      </c>
      <c r="M526" s="83" t="s">
        <v>46</v>
      </c>
      <c r="N526" s="83" t="s">
        <v>3</v>
      </c>
      <c r="O526" s="74">
        <f>(10000/1.5)*Canaplanta[[#This Row],[Área Plantada(Ha)]]</f>
        <v>36666.666666666672</v>
      </c>
      <c r="P526" s="73">
        <v>6</v>
      </c>
      <c r="Q526" s="75">
        <f>IFERROR(Canaplanta[[#This Row],[Área Plantada(Ha)]]/Canaplanta[[#This Row],[Pessoas]],"")</f>
        <v>0.91666666666666663</v>
      </c>
      <c r="R526" s="75"/>
    </row>
    <row r="527" spans="2:18" x14ac:dyDescent="0.25">
      <c r="B527" t="s">
        <v>27</v>
      </c>
      <c r="C527" s="98">
        <v>43102</v>
      </c>
      <c r="D527" s="73" t="str">
        <f>PROPER(TEXT(Canaplanta[[#This Row],[Data Plantio]],"mmm"))</f>
        <v>Jan</v>
      </c>
      <c r="E527" s="73">
        <f>YEAR(Canaplanta[[#This Row],[Data Plantio]])</f>
        <v>2018</v>
      </c>
      <c r="F527" s="83">
        <v>3020</v>
      </c>
      <c r="G527" s="83">
        <v>1</v>
      </c>
      <c r="H527" s="83">
        <v>15</v>
      </c>
      <c r="I527" s="83" t="s">
        <v>1</v>
      </c>
      <c r="J527" s="83">
        <v>1.5</v>
      </c>
      <c r="K527" s="83" t="s">
        <v>2</v>
      </c>
      <c r="L527" s="83" t="s">
        <v>28</v>
      </c>
      <c r="M527" s="83" t="s">
        <v>45</v>
      </c>
      <c r="N527" s="83" t="s">
        <v>4</v>
      </c>
      <c r="O527" s="74">
        <f>(10000/1.5)*Canaplanta[[#This Row],[Área Plantada(Ha)]]</f>
        <v>10000</v>
      </c>
      <c r="P527" s="73">
        <v>6</v>
      </c>
      <c r="Q527" s="75">
        <f>IFERROR(Canaplanta[[#This Row],[Área Plantada(Ha)]]/Canaplanta[[#This Row],[Pessoas]],"")</f>
        <v>0.25</v>
      </c>
      <c r="R527" s="75"/>
    </row>
    <row r="528" spans="2:18" x14ac:dyDescent="0.25">
      <c r="B528" t="s">
        <v>27</v>
      </c>
      <c r="C528" s="98">
        <v>43102</v>
      </c>
      <c r="D528" s="73" t="str">
        <f>PROPER(TEXT(Canaplanta[[#This Row],[Data Plantio]],"mmm"))</f>
        <v>Jan</v>
      </c>
      <c r="E528" s="73">
        <f>YEAR(Canaplanta[[#This Row],[Data Plantio]])</f>
        <v>2018</v>
      </c>
      <c r="F528" s="83">
        <v>3020</v>
      </c>
      <c r="G528" s="83">
        <v>1</v>
      </c>
      <c r="H528" s="83">
        <v>9</v>
      </c>
      <c r="I528" s="83" t="s">
        <v>1</v>
      </c>
      <c r="J528" s="83">
        <v>0.5</v>
      </c>
      <c r="K528" s="83" t="s">
        <v>2</v>
      </c>
      <c r="L528" s="83" t="s">
        <v>28</v>
      </c>
      <c r="M528" s="83" t="s">
        <v>45</v>
      </c>
      <c r="N528" s="83" t="s">
        <v>4</v>
      </c>
      <c r="O528" s="74">
        <f>(10000/1.5)*Canaplanta[[#This Row],[Área Plantada(Ha)]]</f>
        <v>3333.3333333333335</v>
      </c>
      <c r="P528" s="73">
        <v>6</v>
      </c>
      <c r="Q528" s="75">
        <f>IFERROR(Canaplanta[[#This Row],[Área Plantada(Ha)]]/Canaplanta[[#This Row],[Pessoas]],"")</f>
        <v>8.3333333333333329E-2</v>
      </c>
      <c r="R528" s="75"/>
    </row>
    <row r="529" spans="2:18" x14ac:dyDescent="0.25">
      <c r="B529" t="s">
        <v>27</v>
      </c>
      <c r="C529" s="98">
        <v>43103</v>
      </c>
      <c r="D529" s="73" t="str">
        <f>PROPER(TEXT(Canaplanta[[#This Row],[Data Plantio]],"mmm"))</f>
        <v>Jan</v>
      </c>
      <c r="E529" s="73">
        <f>YEAR(Canaplanta[[#This Row],[Data Plantio]])</f>
        <v>2018</v>
      </c>
      <c r="F529" s="83">
        <v>3020</v>
      </c>
      <c r="G529" s="83">
        <v>1</v>
      </c>
      <c r="H529" s="83">
        <v>12</v>
      </c>
      <c r="I529" s="83" t="s">
        <v>5</v>
      </c>
      <c r="J529" s="83">
        <v>0.66</v>
      </c>
      <c r="K529" s="83" t="s">
        <v>2</v>
      </c>
      <c r="L529" s="83" t="s">
        <v>28</v>
      </c>
      <c r="M529" s="83" t="s">
        <v>44</v>
      </c>
      <c r="N529" s="83" t="s">
        <v>4</v>
      </c>
      <c r="O529" s="74">
        <f>(10000/1.5)*Canaplanta[[#This Row],[Área Plantada(Ha)]]</f>
        <v>4400</v>
      </c>
      <c r="P529" s="73">
        <v>6</v>
      </c>
      <c r="Q529" s="75">
        <f>IFERROR(Canaplanta[[#This Row],[Área Plantada(Ha)]]/Canaplanta[[#This Row],[Pessoas]],"")</f>
        <v>0.11</v>
      </c>
      <c r="R529" s="75"/>
    </row>
    <row r="530" spans="2:18" x14ac:dyDescent="0.25">
      <c r="B530" t="s">
        <v>27</v>
      </c>
      <c r="C530" s="98">
        <v>43103</v>
      </c>
      <c r="D530" s="73" t="str">
        <f>PROPER(TEXT(Canaplanta[[#This Row],[Data Plantio]],"mmm"))</f>
        <v>Jan</v>
      </c>
      <c r="E530" s="73">
        <f>YEAR(Canaplanta[[#This Row],[Data Plantio]])</f>
        <v>2018</v>
      </c>
      <c r="F530" s="83">
        <v>3020</v>
      </c>
      <c r="G530" s="83">
        <v>1</v>
      </c>
      <c r="H530" s="83">
        <v>7</v>
      </c>
      <c r="I530" s="83" t="s">
        <v>1</v>
      </c>
      <c r="J530" s="83">
        <v>4.8</v>
      </c>
      <c r="K530" s="83" t="s">
        <v>2</v>
      </c>
      <c r="L530" s="83" t="s">
        <v>28</v>
      </c>
      <c r="M530" s="83" t="s">
        <v>46</v>
      </c>
      <c r="N530" s="83" t="s">
        <v>4</v>
      </c>
      <c r="O530" s="74">
        <f>(10000/1.5)*Canaplanta[[#This Row],[Área Plantada(Ha)]]</f>
        <v>32000</v>
      </c>
      <c r="P530" s="73">
        <v>6</v>
      </c>
      <c r="Q530" s="75">
        <f>IFERROR(Canaplanta[[#This Row],[Área Plantada(Ha)]]/Canaplanta[[#This Row],[Pessoas]],"")</f>
        <v>0.79999999999999993</v>
      </c>
      <c r="R530" s="75"/>
    </row>
    <row r="531" spans="2:18" x14ac:dyDescent="0.25">
      <c r="B531" t="s">
        <v>27</v>
      </c>
      <c r="C531" s="98">
        <v>43103</v>
      </c>
      <c r="D531" s="73" t="str">
        <f>PROPER(TEXT(Canaplanta[[#This Row],[Data Plantio]],"mmm"))</f>
        <v>Jan</v>
      </c>
      <c r="E531" s="73">
        <f>YEAR(Canaplanta[[#This Row],[Data Plantio]])</f>
        <v>2018</v>
      </c>
      <c r="F531" s="83">
        <v>3020</v>
      </c>
      <c r="G531" s="83">
        <v>1</v>
      </c>
      <c r="H531" s="83">
        <v>14</v>
      </c>
      <c r="I531" s="83" t="s">
        <v>1</v>
      </c>
      <c r="J531" s="83">
        <v>1.4</v>
      </c>
      <c r="K531" s="83" t="s">
        <v>2</v>
      </c>
      <c r="L531" s="83" t="s">
        <v>28</v>
      </c>
      <c r="M531" s="83" t="s">
        <v>45</v>
      </c>
      <c r="N531" s="83" t="s">
        <v>4</v>
      </c>
      <c r="O531" s="74">
        <f>(10000/1.5)*Canaplanta[[#This Row],[Área Plantada(Ha)]]</f>
        <v>9333.3333333333339</v>
      </c>
      <c r="P531" s="73">
        <v>6</v>
      </c>
      <c r="Q531" s="75">
        <f>IFERROR(Canaplanta[[#This Row],[Área Plantada(Ha)]]/Canaplanta[[#This Row],[Pessoas]],"")</f>
        <v>0.23333333333333331</v>
      </c>
      <c r="R531" s="75"/>
    </row>
    <row r="532" spans="2:18" x14ac:dyDescent="0.25">
      <c r="B532" t="s">
        <v>27</v>
      </c>
      <c r="C532" s="98">
        <v>43103</v>
      </c>
      <c r="D532" s="73" t="str">
        <f>PROPER(TEXT(Canaplanta[[#This Row],[Data Plantio]],"mmm"))</f>
        <v>Jan</v>
      </c>
      <c r="E532" s="73">
        <f>YEAR(Canaplanta[[#This Row],[Data Plantio]])</f>
        <v>2018</v>
      </c>
      <c r="F532" s="83">
        <v>3020</v>
      </c>
      <c r="G532" s="83">
        <v>1</v>
      </c>
      <c r="H532" s="83">
        <v>15</v>
      </c>
      <c r="I532" s="83" t="s">
        <v>1</v>
      </c>
      <c r="J532" s="83">
        <v>3.1</v>
      </c>
      <c r="K532" s="83" t="s">
        <v>2</v>
      </c>
      <c r="L532" s="83" t="s">
        <v>28</v>
      </c>
      <c r="M532" s="83" t="s">
        <v>45</v>
      </c>
      <c r="N532" s="83" t="s">
        <v>4</v>
      </c>
      <c r="O532" s="74">
        <f>(10000/1.5)*Canaplanta[[#This Row],[Área Plantada(Ha)]]</f>
        <v>20666.666666666668</v>
      </c>
      <c r="P532" s="73">
        <v>6</v>
      </c>
      <c r="Q532" s="75">
        <f>IFERROR(Canaplanta[[#This Row],[Área Plantada(Ha)]]/Canaplanta[[#This Row],[Pessoas]],"")</f>
        <v>0.51666666666666672</v>
      </c>
      <c r="R532" s="75"/>
    </row>
    <row r="533" spans="2:18" x14ac:dyDescent="0.25">
      <c r="B533" t="s">
        <v>27</v>
      </c>
      <c r="C533" s="98">
        <v>43104</v>
      </c>
      <c r="D533" s="73" t="str">
        <f>PROPER(TEXT(Canaplanta[[#This Row],[Data Plantio]],"mmm"))</f>
        <v>Jan</v>
      </c>
      <c r="E533" s="73">
        <f>YEAR(Canaplanta[[#This Row],[Data Plantio]])</f>
        <v>2018</v>
      </c>
      <c r="F533" s="83">
        <v>3020</v>
      </c>
      <c r="G533" s="83">
        <v>1</v>
      </c>
      <c r="H533" s="83">
        <v>7</v>
      </c>
      <c r="I533" s="83" t="s">
        <v>1</v>
      </c>
      <c r="J533" s="83">
        <v>3.2</v>
      </c>
      <c r="K533" s="83" t="s">
        <v>2</v>
      </c>
      <c r="L533" s="83" t="s">
        <v>28</v>
      </c>
      <c r="M533" s="83" t="s">
        <v>45</v>
      </c>
      <c r="N533" s="83" t="s">
        <v>4</v>
      </c>
      <c r="O533" s="74">
        <f>(10000/1.5)*Canaplanta[[#This Row],[Área Plantada(Ha)]]</f>
        <v>21333.333333333336</v>
      </c>
      <c r="P533" s="73">
        <v>6</v>
      </c>
      <c r="Q533" s="75">
        <f>IFERROR(Canaplanta[[#This Row],[Área Plantada(Ha)]]/Canaplanta[[#This Row],[Pessoas]],"")</f>
        <v>0.53333333333333333</v>
      </c>
      <c r="R533" s="75"/>
    </row>
    <row r="534" spans="2:18" x14ac:dyDescent="0.25">
      <c r="B534" t="s">
        <v>27</v>
      </c>
      <c r="C534" s="98">
        <v>43105</v>
      </c>
      <c r="D534" s="73" t="str">
        <f>PROPER(TEXT(Canaplanta[[#This Row],[Data Plantio]],"mmm"))</f>
        <v>Jan</v>
      </c>
      <c r="E534" s="73">
        <f>YEAR(Canaplanta[[#This Row],[Data Plantio]])</f>
        <v>2018</v>
      </c>
      <c r="F534" s="83">
        <v>3020</v>
      </c>
      <c r="G534" s="83">
        <v>1</v>
      </c>
      <c r="H534" s="83">
        <v>7</v>
      </c>
      <c r="I534" s="83" t="s">
        <v>1</v>
      </c>
      <c r="J534" s="83">
        <v>1.5</v>
      </c>
      <c r="K534" s="83" t="s">
        <v>2</v>
      </c>
      <c r="L534" s="83" t="s">
        <v>28</v>
      </c>
      <c r="M534" s="83" t="s">
        <v>45</v>
      </c>
      <c r="N534" s="83" t="s">
        <v>4</v>
      </c>
      <c r="O534" s="74">
        <f>(10000/1.5)*Canaplanta[[#This Row],[Área Plantada(Ha)]]</f>
        <v>10000</v>
      </c>
      <c r="P534" s="73">
        <v>6</v>
      </c>
      <c r="Q534" s="75">
        <f>IFERROR(Canaplanta[[#This Row],[Área Plantada(Ha)]]/Canaplanta[[#This Row],[Pessoas]],"")</f>
        <v>0.25</v>
      </c>
      <c r="R534" s="75"/>
    </row>
    <row r="535" spans="2:18" x14ac:dyDescent="0.25">
      <c r="B535" t="s">
        <v>27</v>
      </c>
      <c r="C535" s="98">
        <v>43105</v>
      </c>
      <c r="D535" s="73" t="str">
        <f>PROPER(TEXT(Canaplanta[[#This Row],[Data Plantio]],"mmm"))</f>
        <v>Jan</v>
      </c>
      <c r="E535" s="73">
        <f>YEAR(Canaplanta[[#This Row],[Data Plantio]])</f>
        <v>2018</v>
      </c>
      <c r="F535" s="83">
        <v>3020</v>
      </c>
      <c r="G535" s="83">
        <v>1</v>
      </c>
      <c r="H535" s="83">
        <v>7</v>
      </c>
      <c r="I535" s="83" t="s">
        <v>1</v>
      </c>
      <c r="J535" s="83">
        <v>5</v>
      </c>
      <c r="K535" s="83" t="s">
        <v>2</v>
      </c>
      <c r="L535" s="83" t="s">
        <v>28</v>
      </c>
      <c r="M535" s="83" t="s">
        <v>46</v>
      </c>
      <c r="N535" s="83" t="s">
        <v>4</v>
      </c>
      <c r="O535" s="74">
        <f>(10000/1.5)*Canaplanta[[#This Row],[Área Plantada(Ha)]]</f>
        <v>33333.333333333336</v>
      </c>
      <c r="P535" s="73">
        <v>6</v>
      </c>
      <c r="Q535" s="75">
        <f>IFERROR(Canaplanta[[#This Row],[Área Plantada(Ha)]]/Canaplanta[[#This Row],[Pessoas]],"")</f>
        <v>0.83333333333333337</v>
      </c>
      <c r="R535" s="75"/>
    </row>
    <row r="536" spans="2:18" x14ac:dyDescent="0.25">
      <c r="B536" t="s">
        <v>27</v>
      </c>
      <c r="C536" s="98">
        <v>43106</v>
      </c>
      <c r="D536" s="73" t="str">
        <f>PROPER(TEXT(Canaplanta[[#This Row],[Data Plantio]],"mmm"))</f>
        <v>Jan</v>
      </c>
      <c r="E536" s="73">
        <f>YEAR(Canaplanta[[#This Row],[Data Plantio]])</f>
        <v>2018</v>
      </c>
      <c r="F536" s="83">
        <v>3020</v>
      </c>
      <c r="G536" s="83">
        <v>1</v>
      </c>
      <c r="H536" s="83">
        <v>7</v>
      </c>
      <c r="I536" s="83" t="s">
        <v>1</v>
      </c>
      <c r="J536" s="83">
        <v>1.7</v>
      </c>
      <c r="K536" s="83" t="s">
        <v>2</v>
      </c>
      <c r="L536" s="83" t="s">
        <v>28</v>
      </c>
      <c r="M536" s="83" t="s">
        <v>45</v>
      </c>
      <c r="N536" s="83" t="s">
        <v>4</v>
      </c>
      <c r="O536" s="74">
        <f>(10000/1.5)*Canaplanta[[#This Row],[Área Plantada(Ha)]]</f>
        <v>11333.333333333334</v>
      </c>
      <c r="P536" s="73">
        <v>6</v>
      </c>
      <c r="Q536" s="75">
        <f>IFERROR(Canaplanta[[#This Row],[Área Plantada(Ha)]]/Canaplanta[[#This Row],[Pessoas]],"")</f>
        <v>0.28333333333333333</v>
      </c>
      <c r="R536" s="75"/>
    </row>
    <row r="537" spans="2:18" x14ac:dyDescent="0.25">
      <c r="B537" t="s">
        <v>27</v>
      </c>
      <c r="C537" s="98">
        <v>43106</v>
      </c>
      <c r="D537" s="73" t="str">
        <f>PROPER(TEXT(Canaplanta[[#This Row],[Data Plantio]],"mmm"))</f>
        <v>Jan</v>
      </c>
      <c r="E537" s="73">
        <f>YEAR(Canaplanta[[#This Row],[Data Plantio]])</f>
        <v>2018</v>
      </c>
      <c r="F537" s="83">
        <v>3020</v>
      </c>
      <c r="G537" s="83">
        <v>1</v>
      </c>
      <c r="H537" s="83">
        <v>9</v>
      </c>
      <c r="I537" s="83" t="s">
        <v>1</v>
      </c>
      <c r="J537" s="83">
        <v>3</v>
      </c>
      <c r="K537" s="83" t="s">
        <v>2</v>
      </c>
      <c r="L537" s="83" t="s">
        <v>28</v>
      </c>
      <c r="M537" s="83" t="s">
        <v>45</v>
      </c>
      <c r="N537" s="83" t="s">
        <v>4</v>
      </c>
      <c r="O537" s="74">
        <f>(10000/1.5)*Canaplanta[[#This Row],[Área Plantada(Ha)]]</f>
        <v>20000</v>
      </c>
      <c r="P537" s="73">
        <v>6</v>
      </c>
      <c r="Q537" s="75">
        <f>IFERROR(Canaplanta[[#This Row],[Área Plantada(Ha)]]/Canaplanta[[#This Row],[Pessoas]],"")</f>
        <v>0.5</v>
      </c>
      <c r="R537" s="75"/>
    </row>
    <row r="538" spans="2:18" x14ac:dyDescent="0.25">
      <c r="B538" t="s">
        <v>27</v>
      </c>
      <c r="C538" s="98">
        <v>43106</v>
      </c>
      <c r="D538" s="73" t="str">
        <f>PROPER(TEXT(Canaplanta[[#This Row],[Data Plantio]],"mmm"))</f>
        <v>Jan</v>
      </c>
      <c r="E538" s="73">
        <f>YEAR(Canaplanta[[#This Row],[Data Plantio]])</f>
        <v>2018</v>
      </c>
      <c r="F538" s="83">
        <v>3020</v>
      </c>
      <c r="G538" s="83">
        <v>1</v>
      </c>
      <c r="H538" s="83">
        <v>7</v>
      </c>
      <c r="I538" s="83" t="s">
        <v>1</v>
      </c>
      <c r="J538" s="83">
        <v>2.5</v>
      </c>
      <c r="K538" s="83" t="s">
        <v>2</v>
      </c>
      <c r="L538" s="83" t="s">
        <v>28</v>
      </c>
      <c r="M538" s="83" t="s">
        <v>46</v>
      </c>
      <c r="N538" s="83" t="s">
        <v>4</v>
      </c>
      <c r="O538" s="74">
        <f>(10000/1.5)*Canaplanta[[#This Row],[Área Plantada(Ha)]]</f>
        <v>16666.666666666668</v>
      </c>
      <c r="P538" s="73">
        <v>6</v>
      </c>
      <c r="Q538" s="75">
        <f>IFERROR(Canaplanta[[#This Row],[Área Plantada(Ha)]]/Canaplanta[[#This Row],[Pessoas]],"")</f>
        <v>0.41666666666666669</v>
      </c>
      <c r="R538" s="75"/>
    </row>
    <row r="539" spans="2:18" x14ac:dyDescent="0.25">
      <c r="B539" t="s">
        <v>27</v>
      </c>
      <c r="C539" s="98">
        <v>43107</v>
      </c>
      <c r="D539" s="73" t="str">
        <f>PROPER(TEXT(Canaplanta[[#This Row],[Data Plantio]],"mmm"))</f>
        <v>Jan</v>
      </c>
      <c r="E539" s="73">
        <f>YEAR(Canaplanta[[#This Row],[Data Plantio]])</f>
        <v>2018</v>
      </c>
      <c r="F539" s="83">
        <v>3020</v>
      </c>
      <c r="G539" s="83">
        <v>1</v>
      </c>
      <c r="H539" s="83">
        <v>7</v>
      </c>
      <c r="I539" s="83" t="s">
        <v>1</v>
      </c>
      <c r="J539" s="83">
        <v>4.63</v>
      </c>
      <c r="K539" s="83" t="s">
        <v>2</v>
      </c>
      <c r="L539" s="83" t="s">
        <v>28</v>
      </c>
      <c r="M539" s="83" t="s">
        <v>45</v>
      </c>
      <c r="N539" s="83" t="s">
        <v>4</v>
      </c>
      <c r="O539" s="74">
        <f>(10000/1.5)*Canaplanta[[#This Row],[Área Plantada(Ha)]]</f>
        <v>30866.666666666668</v>
      </c>
      <c r="P539" s="73">
        <v>6</v>
      </c>
      <c r="Q539" s="75">
        <f>IFERROR(Canaplanta[[#This Row],[Área Plantada(Ha)]]/Canaplanta[[#This Row],[Pessoas]],"")</f>
        <v>0.77166666666666661</v>
      </c>
      <c r="R539" s="75"/>
    </row>
    <row r="540" spans="2:18" x14ac:dyDescent="0.25">
      <c r="B540" t="s">
        <v>27</v>
      </c>
      <c r="C540" s="98">
        <v>43107</v>
      </c>
      <c r="D540" s="73" t="str">
        <f>PROPER(TEXT(Canaplanta[[#This Row],[Data Plantio]],"mmm"))</f>
        <v>Jan</v>
      </c>
      <c r="E540" s="73">
        <f>YEAR(Canaplanta[[#This Row],[Data Plantio]])</f>
        <v>2018</v>
      </c>
      <c r="F540" s="83">
        <v>3048</v>
      </c>
      <c r="G540" s="83">
        <v>3</v>
      </c>
      <c r="H540" s="83">
        <v>34</v>
      </c>
      <c r="I540" s="83" t="s">
        <v>1</v>
      </c>
      <c r="J540" s="83">
        <v>1.46</v>
      </c>
      <c r="K540" s="83" t="s">
        <v>2</v>
      </c>
      <c r="L540" s="83" t="s">
        <v>28</v>
      </c>
      <c r="M540" s="83" t="s">
        <v>45</v>
      </c>
      <c r="N540" s="83" t="s">
        <v>4</v>
      </c>
      <c r="O540" s="74">
        <f>(10000/1.5)*Canaplanta[[#This Row],[Área Plantada(Ha)]]</f>
        <v>9733.3333333333339</v>
      </c>
      <c r="P540" s="73">
        <v>6</v>
      </c>
      <c r="Q540" s="75">
        <f>IFERROR(Canaplanta[[#This Row],[Área Plantada(Ha)]]/Canaplanta[[#This Row],[Pessoas]],"")</f>
        <v>0.24333333333333332</v>
      </c>
      <c r="R540" s="75"/>
    </row>
    <row r="541" spans="2:18" x14ac:dyDescent="0.25">
      <c r="B541" t="s">
        <v>27</v>
      </c>
      <c r="C541" s="98">
        <v>43108</v>
      </c>
      <c r="D541" s="73" t="str">
        <f>PROPER(TEXT(Canaplanta[[#This Row],[Data Plantio]],"mmm"))</f>
        <v>Jan</v>
      </c>
      <c r="E541" s="73">
        <f>YEAR(Canaplanta[[#This Row],[Data Plantio]])</f>
        <v>2018</v>
      </c>
      <c r="F541" s="83">
        <v>3020</v>
      </c>
      <c r="G541" s="83">
        <v>1</v>
      </c>
      <c r="H541" s="83">
        <v>9</v>
      </c>
      <c r="I541" s="83" t="s">
        <v>1</v>
      </c>
      <c r="J541" s="83">
        <v>0.66</v>
      </c>
      <c r="K541" s="83" t="s">
        <v>2</v>
      </c>
      <c r="L541" s="83" t="s">
        <v>28</v>
      </c>
      <c r="M541" s="83" t="s">
        <v>44</v>
      </c>
      <c r="N541" s="83" t="s">
        <v>4</v>
      </c>
      <c r="O541" s="74">
        <f>(10000/1.5)*Canaplanta[[#This Row],[Área Plantada(Ha)]]</f>
        <v>4400</v>
      </c>
      <c r="P541" s="73">
        <v>6</v>
      </c>
      <c r="Q541" s="75">
        <f>IFERROR(Canaplanta[[#This Row],[Área Plantada(Ha)]]/Canaplanta[[#This Row],[Pessoas]],"")</f>
        <v>0.11</v>
      </c>
      <c r="R541" s="75"/>
    </row>
    <row r="542" spans="2:18" x14ac:dyDescent="0.25">
      <c r="B542" t="s">
        <v>27</v>
      </c>
      <c r="C542" s="98">
        <v>43108</v>
      </c>
      <c r="D542" s="73" t="str">
        <f>PROPER(TEXT(Canaplanta[[#This Row],[Data Plantio]],"mmm"))</f>
        <v>Jan</v>
      </c>
      <c r="E542" s="73">
        <f>YEAR(Canaplanta[[#This Row],[Data Plantio]])</f>
        <v>2018</v>
      </c>
      <c r="F542" s="83">
        <v>3020</v>
      </c>
      <c r="G542" s="83">
        <v>1</v>
      </c>
      <c r="H542" s="83">
        <v>12</v>
      </c>
      <c r="I542" s="83" t="s">
        <v>1</v>
      </c>
      <c r="J542" s="83">
        <v>0.37</v>
      </c>
      <c r="K542" s="83" t="s">
        <v>2</v>
      </c>
      <c r="L542" s="83" t="s">
        <v>28</v>
      </c>
      <c r="M542" s="83" t="s">
        <v>44</v>
      </c>
      <c r="N542" s="83" t="s">
        <v>4</v>
      </c>
      <c r="O542" s="74">
        <f>(10000/1.5)*Canaplanta[[#This Row],[Área Plantada(Ha)]]</f>
        <v>2466.666666666667</v>
      </c>
      <c r="P542" s="73">
        <v>6</v>
      </c>
      <c r="Q542" s="75">
        <f>IFERROR(Canaplanta[[#This Row],[Área Plantada(Ha)]]/Canaplanta[[#This Row],[Pessoas]],"")</f>
        <v>6.1666666666666668E-2</v>
      </c>
      <c r="R542" s="75"/>
    </row>
    <row r="543" spans="2:18" x14ac:dyDescent="0.25">
      <c r="B543" t="s">
        <v>27</v>
      </c>
      <c r="C543" s="98">
        <v>43108</v>
      </c>
      <c r="D543" s="73" t="str">
        <f>PROPER(TEXT(Canaplanta[[#This Row],[Data Plantio]],"mmm"))</f>
        <v>Jan</v>
      </c>
      <c r="E543" s="73">
        <f>YEAR(Canaplanta[[#This Row],[Data Plantio]])</f>
        <v>2018</v>
      </c>
      <c r="F543" s="83">
        <v>3048</v>
      </c>
      <c r="G543" s="83">
        <v>3</v>
      </c>
      <c r="H543" s="83">
        <v>31</v>
      </c>
      <c r="I543" s="83" t="s">
        <v>1</v>
      </c>
      <c r="J543" s="83">
        <v>4.5</v>
      </c>
      <c r="K543" s="83" t="s">
        <v>2</v>
      </c>
      <c r="L543" s="83" t="s">
        <v>28</v>
      </c>
      <c r="M543" s="83" t="s">
        <v>45</v>
      </c>
      <c r="N543" s="83" t="s">
        <v>4</v>
      </c>
      <c r="O543" s="74">
        <f>(10000/1.5)*Canaplanta[[#This Row],[Área Plantada(Ha)]]</f>
        <v>30000</v>
      </c>
      <c r="P543" s="73">
        <v>6</v>
      </c>
      <c r="Q543" s="75">
        <f>IFERROR(Canaplanta[[#This Row],[Área Plantada(Ha)]]/Canaplanta[[#This Row],[Pessoas]],"")</f>
        <v>0.75</v>
      </c>
      <c r="R543" s="75"/>
    </row>
    <row r="544" spans="2:18" x14ac:dyDescent="0.25">
      <c r="B544" t="s">
        <v>27</v>
      </c>
      <c r="C544" s="98">
        <v>43108</v>
      </c>
      <c r="D544" s="73" t="str">
        <f>PROPER(TEXT(Canaplanta[[#This Row],[Data Plantio]],"mmm"))</f>
        <v>Jan</v>
      </c>
      <c r="E544" s="73">
        <f>YEAR(Canaplanta[[#This Row],[Data Plantio]])</f>
        <v>2018</v>
      </c>
      <c r="F544" s="83">
        <v>3048</v>
      </c>
      <c r="G544" s="83">
        <v>3</v>
      </c>
      <c r="H544" s="83">
        <v>34</v>
      </c>
      <c r="I544" s="83" t="s">
        <v>1</v>
      </c>
      <c r="J544" s="83">
        <v>1.01</v>
      </c>
      <c r="K544" s="83" t="s">
        <v>2</v>
      </c>
      <c r="L544" s="83" t="s">
        <v>28</v>
      </c>
      <c r="M544" s="83" t="s">
        <v>45</v>
      </c>
      <c r="N544" s="83" t="s">
        <v>4</v>
      </c>
      <c r="O544" s="74">
        <f>(10000/1.5)*Canaplanta[[#This Row],[Área Plantada(Ha)]]</f>
        <v>6733.3333333333339</v>
      </c>
      <c r="P544" s="73">
        <v>6</v>
      </c>
      <c r="Q544" s="75">
        <f>IFERROR(Canaplanta[[#This Row],[Área Plantada(Ha)]]/Canaplanta[[#This Row],[Pessoas]],"")</f>
        <v>0.16833333333333333</v>
      </c>
      <c r="R544" s="75"/>
    </row>
    <row r="545" spans="2:18" x14ac:dyDescent="0.25">
      <c r="B545" t="s">
        <v>27</v>
      </c>
      <c r="C545" s="98">
        <v>43108</v>
      </c>
      <c r="D545" s="73" t="str">
        <f>PROPER(TEXT(Canaplanta[[#This Row],[Data Plantio]],"mmm"))</f>
        <v>Jan</v>
      </c>
      <c r="E545" s="73">
        <f>YEAR(Canaplanta[[#This Row],[Data Plantio]])</f>
        <v>2018</v>
      </c>
      <c r="F545" s="83">
        <v>3020</v>
      </c>
      <c r="G545" s="83">
        <v>1</v>
      </c>
      <c r="H545" s="83">
        <v>12</v>
      </c>
      <c r="I545" s="83" t="s">
        <v>1</v>
      </c>
      <c r="J545" s="83">
        <v>0.68</v>
      </c>
      <c r="K545" s="83" t="s">
        <v>2</v>
      </c>
      <c r="L545" s="83" t="s">
        <v>28</v>
      </c>
      <c r="M545" s="83" t="s">
        <v>44</v>
      </c>
      <c r="N545" s="83" t="s">
        <v>4</v>
      </c>
      <c r="O545" s="74">
        <f>(10000/1.5)*Canaplanta[[#This Row],[Área Plantada(Ha)]]</f>
        <v>4533.3333333333339</v>
      </c>
      <c r="P545" s="73">
        <v>6</v>
      </c>
      <c r="Q545" s="75">
        <f>IFERROR(Canaplanta[[#This Row],[Área Plantada(Ha)]]/Canaplanta[[#This Row],[Pessoas]],"")</f>
        <v>0.11333333333333334</v>
      </c>
      <c r="R545" s="75"/>
    </row>
    <row r="546" spans="2:18" x14ac:dyDescent="0.25">
      <c r="B546" t="s">
        <v>27</v>
      </c>
      <c r="C546" s="98">
        <v>43109</v>
      </c>
      <c r="D546" s="73" t="str">
        <f>PROPER(TEXT(Canaplanta[[#This Row],[Data Plantio]],"mmm"))</f>
        <v>Jan</v>
      </c>
      <c r="E546" s="73">
        <f>YEAR(Canaplanta[[#This Row],[Data Plantio]])</f>
        <v>2018</v>
      </c>
      <c r="F546" s="83">
        <v>3048</v>
      </c>
      <c r="G546" s="83">
        <v>3</v>
      </c>
      <c r="H546" s="83">
        <v>31</v>
      </c>
      <c r="I546" s="83" t="s">
        <v>1</v>
      </c>
      <c r="J546" s="83">
        <v>0.8</v>
      </c>
      <c r="K546" s="83" t="s">
        <v>2</v>
      </c>
      <c r="L546" s="83" t="s">
        <v>28</v>
      </c>
      <c r="M546" s="83" t="s">
        <v>46</v>
      </c>
      <c r="N546" s="83" t="s">
        <v>4</v>
      </c>
      <c r="O546" s="74">
        <f>(10000/1.5)*Canaplanta[[#This Row],[Área Plantada(Ha)]]</f>
        <v>5333.3333333333339</v>
      </c>
      <c r="P546" s="73">
        <v>6</v>
      </c>
      <c r="Q546" s="75">
        <f>IFERROR(Canaplanta[[#This Row],[Área Plantada(Ha)]]/Canaplanta[[#This Row],[Pessoas]],"")</f>
        <v>0.13333333333333333</v>
      </c>
      <c r="R546" s="75"/>
    </row>
    <row r="547" spans="2:18" x14ac:dyDescent="0.25">
      <c r="B547" t="s">
        <v>27</v>
      </c>
      <c r="C547" s="98">
        <v>43109</v>
      </c>
      <c r="D547" s="73" t="str">
        <f>PROPER(TEXT(Canaplanta[[#This Row],[Data Plantio]],"mmm"))</f>
        <v>Jan</v>
      </c>
      <c r="E547" s="73">
        <f>YEAR(Canaplanta[[#This Row],[Data Plantio]])</f>
        <v>2018</v>
      </c>
      <c r="F547" s="83">
        <v>3048</v>
      </c>
      <c r="G547" s="83">
        <v>3</v>
      </c>
      <c r="H547" s="83">
        <v>31</v>
      </c>
      <c r="I547" s="83" t="s">
        <v>1</v>
      </c>
      <c r="J547" s="83">
        <v>6</v>
      </c>
      <c r="K547" s="83" t="s">
        <v>2</v>
      </c>
      <c r="L547" s="83" t="s">
        <v>28</v>
      </c>
      <c r="M547" s="83" t="s">
        <v>45</v>
      </c>
      <c r="N547" s="83" t="s">
        <v>4</v>
      </c>
      <c r="O547" s="74">
        <f>(10000/1.5)*Canaplanta[[#This Row],[Área Plantada(Ha)]]</f>
        <v>40000</v>
      </c>
      <c r="P547" s="73">
        <v>6</v>
      </c>
      <c r="Q547" s="75">
        <f>IFERROR(Canaplanta[[#This Row],[Área Plantada(Ha)]]/Canaplanta[[#This Row],[Pessoas]],"")</f>
        <v>1</v>
      </c>
      <c r="R547" s="75"/>
    </row>
    <row r="548" spans="2:18" x14ac:dyDescent="0.25">
      <c r="B548" t="s">
        <v>27</v>
      </c>
      <c r="C548" s="98">
        <v>43110</v>
      </c>
      <c r="D548" s="73" t="str">
        <f>PROPER(TEXT(Canaplanta[[#This Row],[Data Plantio]],"mmm"))</f>
        <v>Jan</v>
      </c>
      <c r="E548" s="73">
        <f>YEAR(Canaplanta[[#This Row],[Data Plantio]])</f>
        <v>2018</v>
      </c>
      <c r="F548" s="83">
        <v>3020</v>
      </c>
      <c r="G548" s="83">
        <v>1</v>
      </c>
      <c r="H548" s="83">
        <v>12</v>
      </c>
      <c r="I548" s="83" t="s">
        <v>1</v>
      </c>
      <c r="J548" s="83">
        <v>1.1499999999999999</v>
      </c>
      <c r="K548" s="83" t="s">
        <v>2</v>
      </c>
      <c r="L548" s="83" t="s">
        <v>28</v>
      </c>
      <c r="M548" s="83" t="s">
        <v>44</v>
      </c>
      <c r="N548" s="83" t="s">
        <v>4</v>
      </c>
      <c r="O548" s="74">
        <f>(10000/1.5)*Canaplanta[[#This Row],[Área Plantada(Ha)]]</f>
        <v>7666.6666666666661</v>
      </c>
      <c r="P548" s="73">
        <v>6</v>
      </c>
      <c r="Q548" s="75">
        <f>IFERROR(Canaplanta[[#This Row],[Área Plantada(Ha)]]/Canaplanta[[#This Row],[Pessoas]],"")</f>
        <v>0.19166666666666665</v>
      </c>
      <c r="R548" s="75"/>
    </row>
    <row r="549" spans="2:18" x14ac:dyDescent="0.25">
      <c r="B549" t="s">
        <v>27</v>
      </c>
      <c r="C549" s="98">
        <v>43110</v>
      </c>
      <c r="D549" s="73" t="str">
        <f>PROPER(TEXT(Canaplanta[[#This Row],[Data Plantio]],"mmm"))</f>
        <v>Jan</v>
      </c>
      <c r="E549" s="73">
        <f>YEAR(Canaplanta[[#This Row],[Data Plantio]])</f>
        <v>2018</v>
      </c>
      <c r="F549" s="83">
        <v>3020</v>
      </c>
      <c r="G549" s="83">
        <v>1</v>
      </c>
      <c r="H549" s="83">
        <v>21</v>
      </c>
      <c r="I549" s="83" t="s">
        <v>1</v>
      </c>
      <c r="J549" s="83">
        <v>0.53</v>
      </c>
      <c r="K549" s="83" t="s">
        <v>2</v>
      </c>
      <c r="L549" s="83" t="s">
        <v>28</v>
      </c>
      <c r="M549" s="83" t="s">
        <v>44</v>
      </c>
      <c r="N549" s="83" t="s">
        <v>4</v>
      </c>
      <c r="O549" s="74">
        <f>(10000/1.5)*Canaplanta[[#This Row],[Área Plantada(Ha)]]</f>
        <v>3533.3333333333335</v>
      </c>
      <c r="P549" s="73">
        <v>6</v>
      </c>
      <c r="Q549" s="75">
        <f>IFERROR(Canaplanta[[#This Row],[Área Plantada(Ha)]]/Canaplanta[[#This Row],[Pessoas]],"")</f>
        <v>8.8333333333333333E-2</v>
      </c>
      <c r="R549" s="75"/>
    </row>
    <row r="550" spans="2:18" x14ac:dyDescent="0.25">
      <c r="B550" t="s">
        <v>27</v>
      </c>
      <c r="C550" s="98">
        <v>43110</v>
      </c>
      <c r="D550" s="73" t="str">
        <f>PROPER(TEXT(Canaplanta[[#This Row],[Data Plantio]],"mmm"))</f>
        <v>Jan</v>
      </c>
      <c r="E550" s="73">
        <f>YEAR(Canaplanta[[#This Row],[Data Plantio]])</f>
        <v>2018</v>
      </c>
      <c r="F550" s="83">
        <v>3048</v>
      </c>
      <c r="G550" s="83">
        <v>3</v>
      </c>
      <c r="H550" s="83">
        <v>31</v>
      </c>
      <c r="I550" s="83" t="s">
        <v>1</v>
      </c>
      <c r="J550" s="83">
        <v>6.5</v>
      </c>
      <c r="K550" s="83" t="s">
        <v>2</v>
      </c>
      <c r="L550" s="83" t="s">
        <v>28</v>
      </c>
      <c r="M550" s="83" t="s">
        <v>46</v>
      </c>
      <c r="N550" s="83" t="s">
        <v>4</v>
      </c>
      <c r="O550" s="74">
        <f>(10000/1.5)*Canaplanta[[#This Row],[Área Plantada(Ha)]]</f>
        <v>43333.333333333336</v>
      </c>
      <c r="P550" s="73">
        <v>6</v>
      </c>
      <c r="Q550" s="75">
        <f>IFERROR(Canaplanta[[#This Row],[Área Plantada(Ha)]]/Canaplanta[[#This Row],[Pessoas]],"")</f>
        <v>1.0833333333333333</v>
      </c>
      <c r="R550" s="75"/>
    </row>
    <row r="551" spans="2:18" x14ac:dyDescent="0.25">
      <c r="B551" t="s">
        <v>27</v>
      </c>
      <c r="C551" s="98">
        <v>43111</v>
      </c>
      <c r="D551" s="73" t="str">
        <f>PROPER(TEXT(Canaplanta[[#This Row],[Data Plantio]],"mmm"))</f>
        <v>Jan</v>
      </c>
      <c r="E551" s="73">
        <f>YEAR(Canaplanta[[#This Row],[Data Plantio]])</f>
        <v>2018</v>
      </c>
      <c r="F551" s="83">
        <v>3020</v>
      </c>
      <c r="G551" s="83">
        <v>1</v>
      </c>
      <c r="H551" s="83">
        <v>21</v>
      </c>
      <c r="I551" s="83" t="s">
        <v>1</v>
      </c>
      <c r="J551" s="83">
        <v>0.54</v>
      </c>
      <c r="K551" s="83" t="s">
        <v>2</v>
      </c>
      <c r="L551" s="83" t="s">
        <v>28</v>
      </c>
      <c r="M551" s="83" t="s">
        <v>44</v>
      </c>
      <c r="N551" s="83" t="s">
        <v>4</v>
      </c>
      <c r="O551" s="74">
        <f>(10000/1.5)*Canaplanta[[#This Row],[Área Plantada(Ha)]]</f>
        <v>3600.0000000000005</v>
      </c>
      <c r="P551" s="73">
        <v>6</v>
      </c>
      <c r="Q551" s="75">
        <f>IFERROR(Canaplanta[[#This Row],[Área Plantada(Ha)]]/Canaplanta[[#This Row],[Pessoas]],"")</f>
        <v>9.0000000000000011E-2</v>
      </c>
      <c r="R551" s="75"/>
    </row>
    <row r="552" spans="2:18" x14ac:dyDescent="0.25">
      <c r="B552" t="s">
        <v>27</v>
      </c>
      <c r="C552" s="98">
        <v>43111</v>
      </c>
      <c r="D552" s="73" t="str">
        <f>PROPER(TEXT(Canaplanta[[#This Row],[Data Plantio]],"mmm"))</f>
        <v>Jan</v>
      </c>
      <c r="E552" s="73">
        <f>YEAR(Canaplanta[[#This Row],[Data Plantio]])</f>
        <v>2018</v>
      </c>
      <c r="F552" s="83">
        <v>3020</v>
      </c>
      <c r="G552" s="83">
        <v>1</v>
      </c>
      <c r="H552" s="83">
        <v>9</v>
      </c>
      <c r="I552" s="83" t="s">
        <v>1</v>
      </c>
      <c r="J552" s="83">
        <v>1.26</v>
      </c>
      <c r="K552" s="83" t="s">
        <v>2</v>
      </c>
      <c r="L552" s="83" t="s">
        <v>28</v>
      </c>
      <c r="M552" s="83" t="s">
        <v>44</v>
      </c>
      <c r="N552" s="83" t="s">
        <v>4</v>
      </c>
      <c r="O552" s="74">
        <f>(10000/1.5)*Canaplanta[[#This Row],[Área Plantada(Ha)]]</f>
        <v>8400</v>
      </c>
      <c r="P552" s="73">
        <v>6</v>
      </c>
      <c r="Q552" s="75">
        <f>IFERROR(Canaplanta[[#This Row],[Área Plantada(Ha)]]/Canaplanta[[#This Row],[Pessoas]],"")</f>
        <v>0.21</v>
      </c>
      <c r="R552" s="75"/>
    </row>
    <row r="553" spans="2:18" x14ac:dyDescent="0.25">
      <c r="B553" t="s">
        <v>27</v>
      </c>
      <c r="C553" s="98">
        <v>43111</v>
      </c>
      <c r="D553" s="73" t="str">
        <f>PROPER(TEXT(Canaplanta[[#This Row],[Data Plantio]],"mmm"))</f>
        <v>Jan</v>
      </c>
      <c r="E553" s="73">
        <f>YEAR(Canaplanta[[#This Row],[Data Plantio]])</f>
        <v>2018</v>
      </c>
      <c r="F553" s="83">
        <v>3048</v>
      </c>
      <c r="G553" s="83">
        <v>3</v>
      </c>
      <c r="H553" s="83">
        <v>31</v>
      </c>
      <c r="I553" s="83" t="s">
        <v>1</v>
      </c>
      <c r="J553" s="83">
        <v>4.8</v>
      </c>
      <c r="K553" s="83" t="s">
        <v>2</v>
      </c>
      <c r="L553" s="83" t="s">
        <v>28</v>
      </c>
      <c r="M553" s="83" t="s">
        <v>46</v>
      </c>
      <c r="N553" s="83" t="s">
        <v>4</v>
      </c>
      <c r="O553" s="74">
        <f>(10000/1.5)*Canaplanta[[#This Row],[Área Plantada(Ha)]]</f>
        <v>32000</v>
      </c>
      <c r="P553" s="73">
        <v>6</v>
      </c>
      <c r="Q553" s="75">
        <f>IFERROR(Canaplanta[[#This Row],[Área Plantada(Ha)]]/Canaplanta[[#This Row],[Pessoas]],"")</f>
        <v>0.79999999999999993</v>
      </c>
      <c r="R553" s="75"/>
    </row>
    <row r="554" spans="2:18" x14ac:dyDescent="0.25">
      <c r="B554" t="s">
        <v>27</v>
      </c>
      <c r="C554" s="98">
        <v>43111</v>
      </c>
      <c r="D554" s="73" t="str">
        <f>PROPER(TEXT(Canaplanta[[#This Row],[Data Plantio]],"mmm"))</f>
        <v>Jan</v>
      </c>
      <c r="E554" s="73">
        <f>YEAR(Canaplanta[[#This Row],[Data Plantio]])</f>
        <v>2018</v>
      </c>
      <c r="F554" s="83">
        <v>3038</v>
      </c>
      <c r="G554" s="83">
        <v>1</v>
      </c>
      <c r="H554" s="83">
        <v>5</v>
      </c>
      <c r="I554" s="83" t="s">
        <v>1</v>
      </c>
      <c r="J554" s="83">
        <v>2.8</v>
      </c>
      <c r="K554" s="83" t="s">
        <v>2</v>
      </c>
      <c r="L554" s="83" t="s">
        <v>28</v>
      </c>
      <c r="M554" s="83" t="s">
        <v>45</v>
      </c>
      <c r="N554" s="83" t="s">
        <v>4</v>
      </c>
      <c r="O554" s="74">
        <f>(10000/1.5)*Canaplanta[[#This Row],[Área Plantada(Ha)]]</f>
        <v>18666.666666666668</v>
      </c>
      <c r="P554" s="73">
        <v>6</v>
      </c>
      <c r="Q554" s="75">
        <f>IFERROR(Canaplanta[[#This Row],[Área Plantada(Ha)]]/Canaplanta[[#This Row],[Pessoas]],"")</f>
        <v>0.46666666666666662</v>
      </c>
      <c r="R554" s="75"/>
    </row>
    <row r="555" spans="2:18" x14ac:dyDescent="0.25">
      <c r="B555" t="s">
        <v>27</v>
      </c>
      <c r="C555" s="98">
        <v>43111</v>
      </c>
      <c r="D555" s="73" t="str">
        <f>PROPER(TEXT(Canaplanta[[#This Row],[Data Plantio]],"mmm"))</f>
        <v>Jan</v>
      </c>
      <c r="E555" s="73">
        <f>YEAR(Canaplanta[[#This Row],[Data Plantio]])</f>
        <v>2018</v>
      </c>
      <c r="F555" s="83">
        <v>3038</v>
      </c>
      <c r="G555" s="83">
        <v>1</v>
      </c>
      <c r="H555" s="83">
        <v>6</v>
      </c>
      <c r="I555" s="83" t="s">
        <v>1</v>
      </c>
      <c r="J555" s="83">
        <v>2.7</v>
      </c>
      <c r="K555" s="83" t="s">
        <v>2</v>
      </c>
      <c r="L555" s="83" t="s">
        <v>28</v>
      </c>
      <c r="M555" s="83" t="s">
        <v>45</v>
      </c>
      <c r="N555" s="83" t="s">
        <v>4</v>
      </c>
      <c r="O555" s="74">
        <f>(10000/1.5)*Canaplanta[[#This Row],[Área Plantada(Ha)]]</f>
        <v>18000.000000000004</v>
      </c>
      <c r="P555" s="73">
        <v>6</v>
      </c>
      <c r="Q555" s="75">
        <f>IFERROR(Canaplanta[[#This Row],[Área Plantada(Ha)]]/Canaplanta[[#This Row],[Pessoas]],"")</f>
        <v>0.45</v>
      </c>
      <c r="R555" s="75"/>
    </row>
    <row r="556" spans="2:18" x14ac:dyDescent="0.25">
      <c r="B556" t="s">
        <v>27</v>
      </c>
      <c r="C556" s="98">
        <v>43112</v>
      </c>
      <c r="D556" s="73" t="str">
        <f>PROPER(TEXT(Canaplanta[[#This Row],[Data Plantio]],"mmm"))</f>
        <v>Jan</v>
      </c>
      <c r="E556" s="73">
        <f>YEAR(Canaplanta[[#This Row],[Data Plantio]])</f>
        <v>2018</v>
      </c>
      <c r="F556" s="83">
        <v>3048</v>
      </c>
      <c r="G556" s="83">
        <v>3</v>
      </c>
      <c r="H556" s="83">
        <v>31</v>
      </c>
      <c r="I556" s="83" t="s">
        <v>1</v>
      </c>
      <c r="J556" s="83">
        <v>0.96</v>
      </c>
      <c r="K556" s="83" t="s">
        <v>2</v>
      </c>
      <c r="L556" s="83" t="s">
        <v>28</v>
      </c>
      <c r="M556" s="83" t="s">
        <v>46</v>
      </c>
      <c r="N556" s="83" t="s">
        <v>4</v>
      </c>
      <c r="O556" s="74">
        <f>(10000/1.5)*Canaplanta[[#This Row],[Área Plantada(Ha)]]</f>
        <v>6400</v>
      </c>
      <c r="P556" s="73">
        <v>6</v>
      </c>
      <c r="Q556" s="75">
        <f>IFERROR(Canaplanta[[#This Row],[Área Plantada(Ha)]]/Canaplanta[[#This Row],[Pessoas]],"")</f>
        <v>0.16</v>
      </c>
      <c r="R556" s="75"/>
    </row>
    <row r="557" spans="2:18" x14ac:dyDescent="0.25">
      <c r="B557" t="s">
        <v>27</v>
      </c>
      <c r="C557" s="98">
        <v>43112</v>
      </c>
      <c r="D557" s="73" t="str">
        <f>PROPER(TEXT(Canaplanta[[#This Row],[Data Plantio]],"mmm"))</f>
        <v>Jan</v>
      </c>
      <c r="E557" s="73">
        <f>YEAR(Canaplanta[[#This Row],[Data Plantio]])</f>
        <v>2018</v>
      </c>
      <c r="F557" s="83">
        <v>3038</v>
      </c>
      <c r="G557" s="83">
        <v>1</v>
      </c>
      <c r="H557" s="83">
        <v>5</v>
      </c>
      <c r="I557" s="83" t="s">
        <v>1</v>
      </c>
      <c r="J557" s="83">
        <v>2.14</v>
      </c>
      <c r="K557" s="83" t="s">
        <v>2</v>
      </c>
      <c r="L557" s="83" t="s">
        <v>28</v>
      </c>
      <c r="M557" s="83" t="s">
        <v>45</v>
      </c>
      <c r="N557" s="83" t="s">
        <v>4</v>
      </c>
      <c r="O557" s="74">
        <f>(10000/1.5)*Canaplanta[[#This Row],[Área Plantada(Ha)]]</f>
        <v>14266.666666666668</v>
      </c>
      <c r="P557" s="73">
        <v>6</v>
      </c>
      <c r="Q557" s="75">
        <f>IFERROR(Canaplanta[[#This Row],[Área Plantada(Ha)]]/Canaplanta[[#This Row],[Pessoas]],"")</f>
        <v>0.35666666666666669</v>
      </c>
      <c r="R557" s="75"/>
    </row>
    <row r="558" spans="2:18" x14ac:dyDescent="0.25">
      <c r="B558" t="s">
        <v>27</v>
      </c>
      <c r="C558" s="98">
        <v>43112</v>
      </c>
      <c r="D558" s="73" t="str">
        <f>PROPER(TEXT(Canaplanta[[#This Row],[Data Plantio]],"mmm"))</f>
        <v>Jan</v>
      </c>
      <c r="E558" s="73">
        <f>YEAR(Canaplanta[[#This Row],[Data Plantio]])</f>
        <v>2018</v>
      </c>
      <c r="F558" s="83">
        <v>3038</v>
      </c>
      <c r="G558" s="83">
        <v>1</v>
      </c>
      <c r="H558" s="83">
        <v>6</v>
      </c>
      <c r="I558" s="83" t="s">
        <v>1</v>
      </c>
      <c r="J558" s="83">
        <v>0.77</v>
      </c>
      <c r="K558" s="83" t="s">
        <v>2</v>
      </c>
      <c r="L558" s="83" t="s">
        <v>28</v>
      </c>
      <c r="M558" s="83" t="s">
        <v>45</v>
      </c>
      <c r="N558" s="83" t="s">
        <v>4</v>
      </c>
      <c r="O558" s="74">
        <f>(10000/1.5)*Canaplanta[[#This Row],[Área Plantada(Ha)]]</f>
        <v>5133.3333333333339</v>
      </c>
      <c r="P558" s="73">
        <v>6</v>
      </c>
      <c r="Q558" s="75">
        <f>IFERROR(Canaplanta[[#This Row],[Área Plantada(Ha)]]/Canaplanta[[#This Row],[Pessoas]],"")</f>
        <v>0.12833333333333333</v>
      </c>
      <c r="R558" s="75"/>
    </row>
    <row r="559" spans="2:18" x14ac:dyDescent="0.25">
      <c r="B559" t="s">
        <v>27</v>
      </c>
      <c r="C559" s="98">
        <v>43112</v>
      </c>
      <c r="D559" s="73" t="str">
        <f>PROPER(TEXT(Canaplanta[[#This Row],[Data Plantio]],"mmm"))</f>
        <v>Jan</v>
      </c>
      <c r="E559" s="73">
        <f>YEAR(Canaplanta[[#This Row],[Data Plantio]])</f>
        <v>2018</v>
      </c>
      <c r="F559" s="83">
        <v>3048</v>
      </c>
      <c r="G559" s="83">
        <v>3</v>
      </c>
      <c r="H559" s="83">
        <v>28</v>
      </c>
      <c r="I559" s="83" t="s">
        <v>1</v>
      </c>
      <c r="J559" s="83">
        <v>1.5</v>
      </c>
      <c r="K559" s="83" t="s">
        <v>2</v>
      </c>
      <c r="L559" s="83" t="s">
        <v>28</v>
      </c>
      <c r="M559" s="83" t="s">
        <v>45</v>
      </c>
      <c r="N559" s="83" t="s">
        <v>4</v>
      </c>
      <c r="O559" s="74">
        <f>(10000/1.5)*Canaplanta[[#This Row],[Área Plantada(Ha)]]</f>
        <v>10000</v>
      </c>
      <c r="P559" s="73">
        <v>6</v>
      </c>
      <c r="Q559" s="75">
        <f>IFERROR(Canaplanta[[#This Row],[Área Plantada(Ha)]]/Canaplanta[[#This Row],[Pessoas]],"")</f>
        <v>0.25</v>
      </c>
      <c r="R559" s="75"/>
    </row>
    <row r="560" spans="2:18" x14ac:dyDescent="0.25">
      <c r="B560" t="s">
        <v>27</v>
      </c>
      <c r="C560" s="98">
        <v>43113</v>
      </c>
      <c r="D560" s="73" t="str">
        <f>PROPER(TEXT(Canaplanta[[#This Row],[Data Plantio]],"mmm"))</f>
        <v>Jan</v>
      </c>
      <c r="E560" s="73">
        <f>YEAR(Canaplanta[[#This Row],[Data Plantio]])</f>
        <v>2018</v>
      </c>
      <c r="F560" s="83">
        <v>3027</v>
      </c>
      <c r="G560" s="83">
        <v>1</v>
      </c>
      <c r="H560" s="83">
        <v>3</v>
      </c>
      <c r="I560" s="83" t="s">
        <v>1</v>
      </c>
      <c r="J560" s="83">
        <v>4.3</v>
      </c>
      <c r="K560" s="83" t="s">
        <v>2</v>
      </c>
      <c r="L560" s="83" t="s">
        <v>28</v>
      </c>
      <c r="M560" s="83" t="s">
        <v>46</v>
      </c>
      <c r="N560" s="83" t="s">
        <v>4</v>
      </c>
      <c r="O560" s="74">
        <f>(10000/1.5)*Canaplanta[[#This Row],[Área Plantada(Ha)]]</f>
        <v>28666.666666666668</v>
      </c>
      <c r="P560" s="73">
        <v>6</v>
      </c>
      <c r="Q560" s="75">
        <f>IFERROR(Canaplanta[[#This Row],[Área Plantada(Ha)]]/Canaplanta[[#This Row],[Pessoas]],"")</f>
        <v>0.71666666666666667</v>
      </c>
      <c r="R560" s="75"/>
    </row>
    <row r="561" spans="2:18" x14ac:dyDescent="0.25">
      <c r="B561" t="s">
        <v>27</v>
      </c>
      <c r="C561" s="98">
        <v>43113</v>
      </c>
      <c r="D561" s="73" t="str">
        <f>PROPER(TEXT(Canaplanta[[#This Row],[Data Plantio]],"mmm"))</f>
        <v>Jan</v>
      </c>
      <c r="E561" s="73">
        <f>YEAR(Canaplanta[[#This Row],[Data Plantio]])</f>
        <v>2018</v>
      </c>
      <c r="F561" s="83">
        <v>3048</v>
      </c>
      <c r="G561" s="83">
        <v>3</v>
      </c>
      <c r="H561" s="83">
        <v>28</v>
      </c>
      <c r="I561" s="83" t="s">
        <v>1</v>
      </c>
      <c r="J561" s="83">
        <v>5.2</v>
      </c>
      <c r="K561" s="83" t="s">
        <v>2</v>
      </c>
      <c r="L561" s="83" t="s">
        <v>28</v>
      </c>
      <c r="M561" s="83" t="s">
        <v>45</v>
      </c>
      <c r="N561" s="83" t="s">
        <v>4</v>
      </c>
      <c r="O561" s="74">
        <f>(10000/1.5)*Canaplanta[[#This Row],[Área Plantada(Ha)]]</f>
        <v>34666.666666666672</v>
      </c>
      <c r="P561" s="73">
        <v>6</v>
      </c>
      <c r="Q561" s="75">
        <f>IFERROR(Canaplanta[[#This Row],[Área Plantada(Ha)]]/Canaplanta[[#This Row],[Pessoas]],"")</f>
        <v>0.8666666666666667</v>
      </c>
      <c r="R561" s="75"/>
    </row>
    <row r="562" spans="2:18" x14ac:dyDescent="0.25">
      <c r="B562" t="s">
        <v>27</v>
      </c>
      <c r="C562" s="98">
        <v>43114</v>
      </c>
      <c r="D562" s="73" t="str">
        <f>PROPER(TEXT(Canaplanta[[#This Row],[Data Plantio]],"mmm"))</f>
        <v>Jan</v>
      </c>
      <c r="E562" s="73">
        <f>YEAR(Canaplanta[[#This Row],[Data Plantio]])</f>
        <v>2018</v>
      </c>
      <c r="F562" s="83">
        <v>3048</v>
      </c>
      <c r="G562" s="83">
        <v>3</v>
      </c>
      <c r="H562" s="83">
        <v>28</v>
      </c>
      <c r="I562" s="83" t="s">
        <v>1</v>
      </c>
      <c r="J562" s="83">
        <v>0.5</v>
      </c>
      <c r="K562" s="83" t="s">
        <v>2</v>
      </c>
      <c r="L562" s="83" t="s">
        <v>28</v>
      </c>
      <c r="M562" s="83" t="s">
        <v>45</v>
      </c>
      <c r="N562" s="83" t="s">
        <v>4</v>
      </c>
      <c r="O562" s="74">
        <f>(10000/1.5)*Canaplanta[[#This Row],[Área Plantada(Ha)]]</f>
        <v>3333.3333333333335</v>
      </c>
      <c r="P562" s="73">
        <v>6</v>
      </c>
      <c r="Q562" s="75">
        <f>IFERROR(Canaplanta[[#This Row],[Área Plantada(Ha)]]/Canaplanta[[#This Row],[Pessoas]],"")</f>
        <v>8.3333333333333329E-2</v>
      </c>
      <c r="R562" s="75"/>
    </row>
    <row r="563" spans="2:18" x14ac:dyDescent="0.25">
      <c r="B563" t="s">
        <v>27</v>
      </c>
      <c r="C563" s="98">
        <v>43114</v>
      </c>
      <c r="D563" s="73" t="str">
        <f>PROPER(TEXT(Canaplanta[[#This Row],[Data Plantio]],"mmm"))</f>
        <v>Jan</v>
      </c>
      <c r="E563" s="73">
        <f>YEAR(Canaplanta[[#This Row],[Data Plantio]])</f>
        <v>2018</v>
      </c>
      <c r="F563" s="83">
        <v>3027</v>
      </c>
      <c r="G563" s="83">
        <v>1</v>
      </c>
      <c r="H563" s="83">
        <v>2</v>
      </c>
      <c r="I563" s="83" t="s">
        <v>1</v>
      </c>
      <c r="J563" s="83">
        <v>5.46</v>
      </c>
      <c r="K563" s="83" t="s">
        <v>2</v>
      </c>
      <c r="L563" s="83" t="s">
        <v>28</v>
      </c>
      <c r="M563" s="83" t="s">
        <v>45</v>
      </c>
      <c r="N563" s="83" t="s">
        <v>4</v>
      </c>
      <c r="O563" s="74">
        <f>(10000/1.5)*Canaplanta[[#This Row],[Área Plantada(Ha)]]</f>
        <v>36400</v>
      </c>
      <c r="P563" s="73">
        <v>6</v>
      </c>
      <c r="Q563" s="75">
        <f>IFERROR(Canaplanta[[#This Row],[Área Plantada(Ha)]]/Canaplanta[[#This Row],[Pessoas]],"")</f>
        <v>0.91</v>
      </c>
      <c r="R563" s="75"/>
    </row>
    <row r="564" spans="2:18" x14ac:dyDescent="0.25">
      <c r="B564" t="s">
        <v>27</v>
      </c>
      <c r="C564" s="98">
        <v>43114</v>
      </c>
      <c r="D564" s="73" t="str">
        <f>PROPER(TEXT(Canaplanta[[#This Row],[Data Plantio]],"mmm"))</f>
        <v>Jan</v>
      </c>
      <c r="E564" s="73">
        <f>YEAR(Canaplanta[[#This Row],[Data Plantio]])</f>
        <v>2018</v>
      </c>
      <c r="F564" s="83">
        <v>3027</v>
      </c>
      <c r="G564" s="83">
        <v>1</v>
      </c>
      <c r="H564" s="83">
        <v>3</v>
      </c>
      <c r="I564" s="83" t="s">
        <v>1</v>
      </c>
      <c r="J564" s="83">
        <v>9.02</v>
      </c>
      <c r="K564" s="83" t="s">
        <v>2</v>
      </c>
      <c r="L564" s="83" t="s">
        <v>28</v>
      </c>
      <c r="M564" s="83" t="s">
        <v>46</v>
      </c>
      <c r="N564" s="83" t="s">
        <v>4</v>
      </c>
      <c r="O564" s="74">
        <f>(10000/1.5)*Canaplanta[[#This Row],[Área Plantada(Ha)]]</f>
        <v>60133.333333333336</v>
      </c>
      <c r="P564" s="73">
        <v>6</v>
      </c>
      <c r="Q564" s="75">
        <f>IFERROR(Canaplanta[[#This Row],[Área Plantada(Ha)]]/Canaplanta[[#This Row],[Pessoas]],"")</f>
        <v>1.5033333333333332</v>
      </c>
      <c r="R564" s="75"/>
    </row>
    <row r="565" spans="2:18" x14ac:dyDescent="0.25">
      <c r="B565" t="s">
        <v>27</v>
      </c>
      <c r="C565" s="98">
        <v>43115</v>
      </c>
      <c r="D565" s="73" t="str">
        <f>PROPER(TEXT(Canaplanta[[#This Row],[Data Plantio]],"mmm"))</f>
        <v>Jan</v>
      </c>
      <c r="E565" s="73">
        <f>YEAR(Canaplanta[[#This Row],[Data Plantio]])</f>
        <v>2018</v>
      </c>
      <c r="F565" s="83">
        <v>3027</v>
      </c>
      <c r="G565" s="83">
        <v>1</v>
      </c>
      <c r="H565" s="83">
        <v>2</v>
      </c>
      <c r="I565" s="83" t="s">
        <v>1</v>
      </c>
      <c r="J565" s="83">
        <v>5.46</v>
      </c>
      <c r="K565" s="83" t="s">
        <v>2</v>
      </c>
      <c r="L565" s="83" t="s">
        <v>28</v>
      </c>
      <c r="M565" s="83" t="s">
        <v>45</v>
      </c>
      <c r="N565" s="83" t="s">
        <v>4</v>
      </c>
      <c r="O565" s="74">
        <f>(10000/1.5)*Canaplanta[[#This Row],[Área Plantada(Ha)]]</f>
        <v>36400</v>
      </c>
      <c r="P565" s="73">
        <v>6</v>
      </c>
      <c r="Q565" s="75">
        <f>IFERROR(Canaplanta[[#This Row],[Área Plantada(Ha)]]/Canaplanta[[#This Row],[Pessoas]],"")</f>
        <v>0.91</v>
      </c>
      <c r="R565" s="75"/>
    </row>
    <row r="566" spans="2:18" x14ac:dyDescent="0.25">
      <c r="B566" t="s">
        <v>27</v>
      </c>
      <c r="C566" s="98">
        <v>43115</v>
      </c>
      <c r="D566" s="73" t="str">
        <f>PROPER(TEXT(Canaplanta[[#This Row],[Data Plantio]],"mmm"))</f>
        <v>Jan</v>
      </c>
      <c r="E566" s="73">
        <f>YEAR(Canaplanta[[#This Row],[Data Plantio]])</f>
        <v>2018</v>
      </c>
      <c r="F566" s="83">
        <v>3027</v>
      </c>
      <c r="G566" s="83">
        <v>1</v>
      </c>
      <c r="H566" s="83">
        <v>2</v>
      </c>
      <c r="I566" s="83" t="s">
        <v>1</v>
      </c>
      <c r="J566" s="83">
        <v>5.46</v>
      </c>
      <c r="K566" s="83" t="s">
        <v>2</v>
      </c>
      <c r="L566" s="83" t="s">
        <v>28</v>
      </c>
      <c r="M566" s="83" t="s">
        <v>46</v>
      </c>
      <c r="N566" s="83" t="s">
        <v>4</v>
      </c>
      <c r="O566" s="74">
        <f>(10000/1.5)*Canaplanta[[#This Row],[Área Plantada(Ha)]]</f>
        <v>36400</v>
      </c>
      <c r="P566" s="73">
        <v>6</v>
      </c>
      <c r="Q566" s="75">
        <f>IFERROR(Canaplanta[[#This Row],[Área Plantada(Ha)]]/Canaplanta[[#This Row],[Pessoas]],"")</f>
        <v>0.91</v>
      </c>
      <c r="R566" s="75"/>
    </row>
    <row r="567" spans="2:18" x14ac:dyDescent="0.25">
      <c r="B567" t="s">
        <v>27</v>
      </c>
      <c r="C567" s="98">
        <v>43116</v>
      </c>
      <c r="D567" s="73" t="str">
        <f>PROPER(TEXT(Canaplanta[[#This Row],[Data Plantio]],"mmm"))</f>
        <v>Jan</v>
      </c>
      <c r="E567" s="73">
        <f>YEAR(Canaplanta[[#This Row],[Data Plantio]])</f>
        <v>2018</v>
      </c>
      <c r="F567" s="83">
        <v>3038</v>
      </c>
      <c r="G567" s="83">
        <v>1</v>
      </c>
      <c r="H567" s="83">
        <v>6</v>
      </c>
      <c r="I567" s="83" t="s">
        <v>1</v>
      </c>
      <c r="J567" s="83">
        <v>2.12</v>
      </c>
      <c r="K567" s="83" t="s">
        <v>2</v>
      </c>
      <c r="L567" s="83" t="s">
        <v>28</v>
      </c>
      <c r="M567" s="83" t="s">
        <v>44</v>
      </c>
      <c r="N567" s="83" t="s">
        <v>4</v>
      </c>
      <c r="O567" s="74">
        <f>(10000/1.5)*Canaplanta[[#This Row],[Área Plantada(Ha)]]</f>
        <v>14133.333333333334</v>
      </c>
      <c r="P567" s="73">
        <v>6</v>
      </c>
      <c r="Q567" s="75">
        <f>IFERROR(Canaplanta[[#This Row],[Área Plantada(Ha)]]/Canaplanta[[#This Row],[Pessoas]],"")</f>
        <v>0.35333333333333333</v>
      </c>
      <c r="R567" s="75"/>
    </row>
    <row r="568" spans="2:18" x14ac:dyDescent="0.25">
      <c r="B568" t="s">
        <v>27</v>
      </c>
      <c r="C568" s="98">
        <v>43116</v>
      </c>
      <c r="D568" s="73" t="str">
        <f>PROPER(TEXT(Canaplanta[[#This Row],[Data Plantio]],"mmm"))</f>
        <v>Jan</v>
      </c>
      <c r="E568" s="73">
        <f>YEAR(Canaplanta[[#This Row],[Data Plantio]])</f>
        <v>2018</v>
      </c>
      <c r="F568" s="83">
        <v>3027</v>
      </c>
      <c r="G568" s="83">
        <v>1</v>
      </c>
      <c r="H568" s="83">
        <v>2</v>
      </c>
      <c r="I568" s="83" t="s">
        <v>1</v>
      </c>
      <c r="J568" s="83">
        <v>4.47</v>
      </c>
      <c r="K568" s="83" t="s">
        <v>2</v>
      </c>
      <c r="L568" s="83" t="s">
        <v>28</v>
      </c>
      <c r="M568" s="83" t="s">
        <v>45</v>
      </c>
      <c r="N568" s="83" t="s">
        <v>4</v>
      </c>
      <c r="O568" s="74">
        <f>(10000/1.5)*Canaplanta[[#This Row],[Área Plantada(Ha)]]</f>
        <v>29800</v>
      </c>
      <c r="P568" s="73">
        <v>6</v>
      </c>
      <c r="Q568" s="75">
        <f>IFERROR(Canaplanta[[#This Row],[Área Plantada(Ha)]]/Canaplanta[[#This Row],[Pessoas]],"")</f>
        <v>0.745</v>
      </c>
      <c r="R568" s="75"/>
    </row>
    <row r="569" spans="2:18" x14ac:dyDescent="0.25">
      <c r="B569" t="s">
        <v>27</v>
      </c>
      <c r="C569" s="98">
        <v>43116</v>
      </c>
      <c r="D569" s="73" t="str">
        <f>PROPER(TEXT(Canaplanta[[#This Row],[Data Plantio]],"mmm"))</f>
        <v>Jan</v>
      </c>
      <c r="E569" s="73">
        <f>YEAR(Canaplanta[[#This Row],[Data Plantio]])</f>
        <v>2018</v>
      </c>
      <c r="F569" s="83">
        <v>3027</v>
      </c>
      <c r="G569" s="83">
        <v>1</v>
      </c>
      <c r="H569" s="83">
        <v>4</v>
      </c>
      <c r="I569" s="83" t="s">
        <v>1</v>
      </c>
      <c r="J569" s="83">
        <v>4.68</v>
      </c>
      <c r="K569" s="83" t="s">
        <v>2</v>
      </c>
      <c r="L569" s="83" t="s">
        <v>28</v>
      </c>
      <c r="M569" s="83" t="s">
        <v>45</v>
      </c>
      <c r="N569" s="83" t="s">
        <v>4</v>
      </c>
      <c r="O569" s="74">
        <f>(10000/1.5)*Canaplanta[[#This Row],[Área Plantada(Ha)]]</f>
        <v>31200</v>
      </c>
      <c r="P569" s="73">
        <v>6</v>
      </c>
      <c r="Q569" s="75">
        <f>IFERROR(Canaplanta[[#This Row],[Área Plantada(Ha)]]/Canaplanta[[#This Row],[Pessoas]],"")</f>
        <v>0.77999999999999992</v>
      </c>
      <c r="R569" s="75"/>
    </row>
    <row r="570" spans="2:18" x14ac:dyDescent="0.25">
      <c r="B570" t="s">
        <v>29</v>
      </c>
      <c r="C570" s="98">
        <v>43405</v>
      </c>
      <c r="D570" s="73" t="str">
        <f>PROPER(TEXT(Canaplanta[[#This Row],[Data Plantio]],"mmm"))</f>
        <v>Nov</v>
      </c>
      <c r="E570" s="73">
        <f>YEAR(Canaplanta[[#This Row],[Data Plantio]])</f>
        <v>2018</v>
      </c>
      <c r="F570" s="83">
        <v>3085</v>
      </c>
      <c r="G570" s="83">
        <v>1</v>
      </c>
      <c r="H570" s="83">
        <v>1</v>
      </c>
      <c r="I570" s="83" t="s">
        <v>1</v>
      </c>
      <c r="J570" s="83">
        <v>6</v>
      </c>
      <c r="K570" s="83" t="s">
        <v>2</v>
      </c>
      <c r="L570" s="83" t="s">
        <v>28</v>
      </c>
      <c r="M570" s="83" t="s">
        <v>46</v>
      </c>
      <c r="N570" s="83" t="s">
        <v>4</v>
      </c>
      <c r="O570" s="74">
        <f>(10000/1.5)*Canaplanta[[#This Row],[Área Plantada(Ha)]]</f>
        <v>40000</v>
      </c>
      <c r="P570" s="73">
        <v>6</v>
      </c>
      <c r="Q570" s="75">
        <f>IFERROR(Canaplanta[[#This Row],[Área Plantada(Ha)]]/Canaplanta[[#This Row],[Pessoas]],"")</f>
        <v>1</v>
      </c>
      <c r="R570" s="75"/>
    </row>
    <row r="571" spans="2:18" x14ac:dyDescent="0.25">
      <c r="B571" t="s">
        <v>27</v>
      </c>
      <c r="C571" s="98">
        <v>43117</v>
      </c>
      <c r="D571" s="73" t="str">
        <f>PROPER(TEXT(Canaplanta[[#This Row],[Data Plantio]],"mmm"))</f>
        <v>Jan</v>
      </c>
      <c r="E571" s="73">
        <f>YEAR(Canaplanta[[#This Row],[Data Plantio]])</f>
        <v>2018</v>
      </c>
      <c r="F571" s="83">
        <v>3027</v>
      </c>
      <c r="G571" s="83">
        <v>1</v>
      </c>
      <c r="H571" s="83">
        <v>1</v>
      </c>
      <c r="I571" s="83" t="s">
        <v>1</v>
      </c>
      <c r="J571" s="83">
        <v>1.01</v>
      </c>
      <c r="K571" s="83" t="s">
        <v>2</v>
      </c>
      <c r="L571" s="83" t="s">
        <v>28</v>
      </c>
      <c r="M571" s="83" t="s">
        <v>45</v>
      </c>
      <c r="N571" s="83" t="s">
        <v>4</v>
      </c>
      <c r="O571" s="74">
        <f>(10000/1.5)*Canaplanta[[#This Row],[Área Plantada(Ha)]]</f>
        <v>6733.3333333333339</v>
      </c>
      <c r="P571" s="73">
        <v>6</v>
      </c>
      <c r="Q571" s="75">
        <f>IFERROR(Canaplanta[[#This Row],[Área Plantada(Ha)]]/Canaplanta[[#This Row],[Pessoas]],"")</f>
        <v>0.16833333333333333</v>
      </c>
      <c r="R571" s="75"/>
    </row>
    <row r="572" spans="2:18" x14ac:dyDescent="0.25">
      <c r="B572" t="s">
        <v>27</v>
      </c>
      <c r="C572" s="98">
        <v>43117</v>
      </c>
      <c r="D572" s="73" t="str">
        <f>PROPER(TEXT(Canaplanta[[#This Row],[Data Plantio]],"mmm"))</f>
        <v>Jan</v>
      </c>
      <c r="E572" s="73">
        <f>YEAR(Canaplanta[[#This Row],[Data Plantio]])</f>
        <v>2018</v>
      </c>
      <c r="F572" s="83">
        <v>3027</v>
      </c>
      <c r="G572" s="83">
        <v>1</v>
      </c>
      <c r="H572" s="83">
        <v>4</v>
      </c>
      <c r="I572" s="83" t="s">
        <v>1</v>
      </c>
      <c r="J572" s="83">
        <v>4.67</v>
      </c>
      <c r="K572" s="83" t="s">
        <v>2</v>
      </c>
      <c r="L572" s="83" t="s">
        <v>28</v>
      </c>
      <c r="M572" s="83" t="s">
        <v>45</v>
      </c>
      <c r="N572" s="83" t="s">
        <v>4</v>
      </c>
      <c r="O572" s="74">
        <f>(10000/1.5)*Canaplanta[[#This Row],[Área Plantada(Ha)]]</f>
        <v>31133.333333333336</v>
      </c>
      <c r="P572" s="73">
        <v>6</v>
      </c>
      <c r="Q572" s="75">
        <f>IFERROR(Canaplanta[[#This Row],[Área Plantada(Ha)]]/Canaplanta[[#This Row],[Pessoas]],"")</f>
        <v>0.77833333333333332</v>
      </c>
      <c r="R572" s="75"/>
    </row>
    <row r="573" spans="2:18" x14ac:dyDescent="0.25">
      <c r="B573" t="s">
        <v>27</v>
      </c>
      <c r="C573" s="98">
        <v>43117</v>
      </c>
      <c r="D573" s="73" t="str">
        <f>PROPER(TEXT(Canaplanta[[#This Row],[Data Plantio]],"mmm"))</f>
        <v>Jan</v>
      </c>
      <c r="E573" s="73">
        <f>YEAR(Canaplanta[[#This Row],[Data Plantio]])</f>
        <v>2018</v>
      </c>
      <c r="F573" s="83">
        <v>3003</v>
      </c>
      <c r="G573" s="83">
        <v>1</v>
      </c>
      <c r="H573" s="83">
        <v>15</v>
      </c>
      <c r="I573" s="83" t="s">
        <v>1</v>
      </c>
      <c r="J573" s="83">
        <v>2.14</v>
      </c>
      <c r="K573" s="83" t="s">
        <v>2</v>
      </c>
      <c r="L573" s="83" t="s">
        <v>28</v>
      </c>
      <c r="M573" s="83" t="s">
        <v>46</v>
      </c>
      <c r="N573" s="83" t="s">
        <v>4</v>
      </c>
      <c r="O573" s="74">
        <f>(10000/1.5)*Canaplanta[[#This Row],[Área Plantada(Ha)]]</f>
        <v>14266.666666666668</v>
      </c>
      <c r="P573" s="73">
        <v>6</v>
      </c>
      <c r="Q573" s="75">
        <f>IFERROR(Canaplanta[[#This Row],[Área Plantada(Ha)]]/Canaplanta[[#This Row],[Pessoas]],"")</f>
        <v>0.35666666666666669</v>
      </c>
      <c r="R573" s="75"/>
    </row>
    <row r="574" spans="2:18" x14ac:dyDescent="0.25">
      <c r="B574" t="s">
        <v>27</v>
      </c>
      <c r="C574" s="98">
        <v>43117</v>
      </c>
      <c r="D574" s="73" t="str">
        <f>PROPER(TEXT(Canaplanta[[#This Row],[Data Plantio]],"mmm"))</f>
        <v>Jan</v>
      </c>
      <c r="E574" s="73">
        <f>YEAR(Canaplanta[[#This Row],[Data Plantio]])</f>
        <v>2018</v>
      </c>
      <c r="F574" s="83">
        <v>3038</v>
      </c>
      <c r="G574" s="83">
        <v>1</v>
      </c>
      <c r="H574" s="83">
        <v>6</v>
      </c>
      <c r="I574" s="83" t="s">
        <v>1</v>
      </c>
      <c r="J574" s="83">
        <v>0.34</v>
      </c>
      <c r="K574" s="83" t="s">
        <v>2</v>
      </c>
      <c r="L574" s="83" t="s">
        <v>28</v>
      </c>
      <c r="M574" s="83" t="s">
        <v>44</v>
      </c>
      <c r="N574" s="83" t="s">
        <v>4</v>
      </c>
      <c r="O574" s="74">
        <f>(10000/1.5)*Canaplanta[[#This Row],[Área Plantada(Ha)]]</f>
        <v>2266.666666666667</v>
      </c>
      <c r="P574" s="73">
        <v>6</v>
      </c>
      <c r="Q574" s="75">
        <f>IFERROR(Canaplanta[[#This Row],[Área Plantada(Ha)]]/Canaplanta[[#This Row],[Pessoas]],"")</f>
        <v>5.6666666666666671E-2</v>
      </c>
      <c r="R574" s="75"/>
    </row>
    <row r="575" spans="2:18" x14ac:dyDescent="0.25">
      <c r="B575" t="s">
        <v>27</v>
      </c>
      <c r="C575" s="98">
        <v>43117</v>
      </c>
      <c r="D575" s="73" t="str">
        <f>PROPER(TEXT(Canaplanta[[#This Row],[Data Plantio]],"mmm"))</f>
        <v>Jan</v>
      </c>
      <c r="E575" s="73">
        <f>YEAR(Canaplanta[[#This Row],[Data Plantio]])</f>
        <v>2018</v>
      </c>
      <c r="F575" s="83">
        <v>3027</v>
      </c>
      <c r="G575" s="83">
        <v>1</v>
      </c>
      <c r="H575" s="83">
        <v>2</v>
      </c>
      <c r="I575" s="83" t="s">
        <v>1</v>
      </c>
      <c r="J575" s="83">
        <v>0.97</v>
      </c>
      <c r="K575" s="83" t="s">
        <v>2</v>
      </c>
      <c r="L575" s="83" t="s">
        <v>28</v>
      </c>
      <c r="M575" s="83" t="s">
        <v>44</v>
      </c>
      <c r="N575" s="83" t="s">
        <v>4</v>
      </c>
      <c r="O575" s="74">
        <f>(10000/1.5)*Canaplanta[[#This Row],[Área Plantada(Ha)]]</f>
        <v>6466.666666666667</v>
      </c>
      <c r="P575" s="73">
        <v>6</v>
      </c>
      <c r="Q575" s="75">
        <f>IFERROR(Canaplanta[[#This Row],[Área Plantada(Ha)]]/Canaplanta[[#This Row],[Pessoas]],"")</f>
        <v>0.16166666666666665</v>
      </c>
      <c r="R575" s="75"/>
    </row>
    <row r="576" spans="2:18" x14ac:dyDescent="0.25">
      <c r="B576" t="s">
        <v>27</v>
      </c>
      <c r="C576" s="98">
        <v>43118</v>
      </c>
      <c r="D576" s="73" t="str">
        <f>PROPER(TEXT(Canaplanta[[#This Row],[Data Plantio]],"mmm"))</f>
        <v>Jan</v>
      </c>
      <c r="E576" s="73">
        <f>YEAR(Canaplanta[[#This Row],[Data Plantio]])</f>
        <v>2018</v>
      </c>
      <c r="F576" s="83">
        <v>3002</v>
      </c>
      <c r="G576" s="83">
        <v>1</v>
      </c>
      <c r="H576" s="83">
        <v>2</v>
      </c>
      <c r="I576" s="83" t="s">
        <v>5</v>
      </c>
      <c r="J576" s="83">
        <v>0.66</v>
      </c>
      <c r="K576" s="83" t="s">
        <v>2</v>
      </c>
      <c r="L576" s="83" t="s">
        <v>28</v>
      </c>
      <c r="M576" s="83" t="s">
        <v>44</v>
      </c>
      <c r="N576" s="83" t="s">
        <v>4</v>
      </c>
      <c r="O576" s="74">
        <f>(10000/1.5)*Canaplanta[[#This Row],[Área Plantada(Ha)]]</f>
        <v>4400</v>
      </c>
      <c r="P576" s="73">
        <v>6</v>
      </c>
      <c r="Q576" s="75">
        <f>IFERROR(Canaplanta[[#This Row],[Área Plantada(Ha)]]/Canaplanta[[#This Row],[Pessoas]],"")</f>
        <v>0.11</v>
      </c>
      <c r="R576" s="75"/>
    </row>
    <row r="577" spans="2:18" x14ac:dyDescent="0.25">
      <c r="B577" t="s">
        <v>27</v>
      </c>
      <c r="C577" s="98">
        <v>43118</v>
      </c>
      <c r="D577" s="73" t="str">
        <f>PROPER(TEXT(Canaplanta[[#This Row],[Data Plantio]],"mmm"))</f>
        <v>Jan</v>
      </c>
      <c r="E577" s="73">
        <f>YEAR(Canaplanta[[#This Row],[Data Plantio]])</f>
        <v>2018</v>
      </c>
      <c r="F577" s="83">
        <v>3027</v>
      </c>
      <c r="G577" s="83">
        <v>1</v>
      </c>
      <c r="H577" s="83">
        <v>1</v>
      </c>
      <c r="I577" s="83" t="s">
        <v>1</v>
      </c>
      <c r="J577" s="83">
        <v>2.84</v>
      </c>
      <c r="K577" s="83" t="s">
        <v>2</v>
      </c>
      <c r="L577" s="83" t="s">
        <v>28</v>
      </c>
      <c r="M577" s="83" t="s">
        <v>45</v>
      </c>
      <c r="N577" s="83" t="s">
        <v>4</v>
      </c>
      <c r="O577" s="74">
        <f>(10000/1.5)*Canaplanta[[#This Row],[Área Plantada(Ha)]]</f>
        <v>18933.333333333332</v>
      </c>
      <c r="P577" s="73">
        <v>6</v>
      </c>
      <c r="Q577" s="75">
        <f>IFERROR(Canaplanta[[#This Row],[Área Plantada(Ha)]]/Canaplanta[[#This Row],[Pessoas]],"")</f>
        <v>0.47333333333333333</v>
      </c>
      <c r="R577" s="75"/>
    </row>
    <row r="578" spans="2:18" x14ac:dyDescent="0.25">
      <c r="B578" t="s">
        <v>27</v>
      </c>
      <c r="C578" s="98">
        <v>43118</v>
      </c>
      <c r="D578" s="73" t="str">
        <f>PROPER(TEXT(Canaplanta[[#This Row],[Data Plantio]],"mmm"))</f>
        <v>Jan</v>
      </c>
      <c r="E578" s="73">
        <f>YEAR(Canaplanta[[#This Row],[Data Plantio]])</f>
        <v>2018</v>
      </c>
      <c r="F578" s="83">
        <v>3003</v>
      </c>
      <c r="G578" s="83">
        <v>1</v>
      </c>
      <c r="H578" s="83">
        <v>15</v>
      </c>
      <c r="I578" s="83" t="s">
        <v>1</v>
      </c>
      <c r="J578" s="83">
        <v>6.5</v>
      </c>
      <c r="K578" s="83" t="s">
        <v>2</v>
      </c>
      <c r="L578" s="83" t="s">
        <v>28</v>
      </c>
      <c r="M578" s="83" t="s">
        <v>46</v>
      </c>
      <c r="N578" s="83" t="s">
        <v>4</v>
      </c>
      <c r="O578" s="74">
        <f>(10000/1.5)*Canaplanta[[#This Row],[Área Plantada(Ha)]]</f>
        <v>43333.333333333336</v>
      </c>
      <c r="P578" s="73">
        <v>6</v>
      </c>
      <c r="Q578" s="75">
        <f>IFERROR(Canaplanta[[#This Row],[Área Plantada(Ha)]]/Canaplanta[[#This Row],[Pessoas]],"")</f>
        <v>1.0833333333333333</v>
      </c>
      <c r="R578" s="75"/>
    </row>
    <row r="579" spans="2:18" x14ac:dyDescent="0.25">
      <c r="B579" t="s">
        <v>27</v>
      </c>
      <c r="C579" s="98">
        <v>43119</v>
      </c>
      <c r="D579" s="73" t="str">
        <f>PROPER(TEXT(Canaplanta[[#This Row],[Data Plantio]],"mmm"))</f>
        <v>Jan</v>
      </c>
      <c r="E579" s="73">
        <f>YEAR(Canaplanta[[#This Row],[Data Plantio]])</f>
        <v>2018</v>
      </c>
      <c r="F579" s="83">
        <v>3003</v>
      </c>
      <c r="G579" s="83">
        <v>1</v>
      </c>
      <c r="H579" s="83">
        <v>15</v>
      </c>
      <c r="I579" s="83" t="s">
        <v>1</v>
      </c>
      <c r="J579" s="83">
        <v>2</v>
      </c>
      <c r="K579" s="83" t="s">
        <v>2</v>
      </c>
      <c r="L579" s="83" t="s">
        <v>28</v>
      </c>
      <c r="M579" s="83" t="s">
        <v>46</v>
      </c>
      <c r="N579" s="83" t="s">
        <v>4</v>
      </c>
      <c r="O579" s="74">
        <f>(10000/1.5)*Canaplanta[[#This Row],[Área Plantada(Ha)]]</f>
        <v>13333.333333333334</v>
      </c>
      <c r="P579" s="73">
        <v>6</v>
      </c>
      <c r="Q579" s="75">
        <f>IFERROR(Canaplanta[[#This Row],[Área Plantada(Ha)]]/Canaplanta[[#This Row],[Pessoas]],"")</f>
        <v>0.33333333333333331</v>
      </c>
      <c r="R579" s="75"/>
    </row>
    <row r="580" spans="2:18" x14ac:dyDescent="0.25">
      <c r="B580" t="s">
        <v>27</v>
      </c>
      <c r="C580" s="98">
        <v>43120</v>
      </c>
      <c r="D580" s="73" t="str">
        <f>PROPER(TEXT(Canaplanta[[#This Row],[Data Plantio]],"mmm"))</f>
        <v>Jan</v>
      </c>
      <c r="E580" s="73">
        <f>YEAR(Canaplanta[[#This Row],[Data Plantio]])</f>
        <v>2018</v>
      </c>
      <c r="F580" s="83">
        <v>3003</v>
      </c>
      <c r="G580" s="83">
        <v>1</v>
      </c>
      <c r="H580" s="83">
        <v>15</v>
      </c>
      <c r="I580" s="83" t="s">
        <v>1</v>
      </c>
      <c r="J580" s="83">
        <v>2.5</v>
      </c>
      <c r="K580" s="83" t="s">
        <v>2</v>
      </c>
      <c r="L580" s="83" t="s">
        <v>28</v>
      </c>
      <c r="M580" s="83" t="s">
        <v>46</v>
      </c>
      <c r="N580" s="83" t="s">
        <v>4</v>
      </c>
      <c r="O580" s="74">
        <f>(10000/1.5)*Canaplanta[[#This Row],[Área Plantada(Ha)]]</f>
        <v>16666.666666666668</v>
      </c>
      <c r="P580" s="73">
        <v>6</v>
      </c>
      <c r="Q580" s="75">
        <f>IFERROR(Canaplanta[[#This Row],[Área Plantada(Ha)]]/Canaplanta[[#This Row],[Pessoas]],"")</f>
        <v>0.41666666666666669</v>
      </c>
      <c r="R580" s="75"/>
    </row>
    <row r="581" spans="2:18" x14ac:dyDescent="0.25">
      <c r="B581" t="s">
        <v>27</v>
      </c>
      <c r="C581" s="98">
        <v>43120</v>
      </c>
      <c r="D581" s="73" t="str">
        <f>PROPER(TEXT(Canaplanta[[#This Row],[Data Plantio]],"mmm"))</f>
        <v>Jan</v>
      </c>
      <c r="E581" s="73">
        <f>YEAR(Canaplanta[[#This Row],[Data Plantio]])</f>
        <v>2018</v>
      </c>
      <c r="F581" s="83">
        <v>3003</v>
      </c>
      <c r="G581" s="83">
        <v>1</v>
      </c>
      <c r="H581" s="83">
        <v>15</v>
      </c>
      <c r="I581" s="83" t="s">
        <v>1</v>
      </c>
      <c r="J581" s="83">
        <v>0.55000000000000004</v>
      </c>
      <c r="K581" s="83" t="s">
        <v>2</v>
      </c>
      <c r="L581" s="83" t="s">
        <v>28</v>
      </c>
      <c r="M581" s="83" t="s">
        <v>45</v>
      </c>
      <c r="N581" s="83" t="s">
        <v>4</v>
      </c>
      <c r="O581" s="74">
        <f>(10000/1.5)*Canaplanta[[#This Row],[Área Plantada(Ha)]]</f>
        <v>3666.666666666667</v>
      </c>
      <c r="P581" s="73">
        <v>6</v>
      </c>
      <c r="Q581" s="75">
        <f>IFERROR(Canaplanta[[#This Row],[Área Plantada(Ha)]]/Canaplanta[[#This Row],[Pessoas]],"")</f>
        <v>9.1666666666666674E-2</v>
      </c>
      <c r="R581" s="75"/>
    </row>
    <row r="582" spans="2:18" x14ac:dyDescent="0.25">
      <c r="B582" t="s">
        <v>27</v>
      </c>
      <c r="C582" s="98">
        <v>43121</v>
      </c>
      <c r="D582" s="73" t="str">
        <f>PROPER(TEXT(Canaplanta[[#This Row],[Data Plantio]],"mmm"))</f>
        <v>Jan</v>
      </c>
      <c r="E582" s="73">
        <f>YEAR(Canaplanta[[#This Row],[Data Plantio]])</f>
        <v>2018</v>
      </c>
      <c r="F582" s="83">
        <v>3003</v>
      </c>
      <c r="G582" s="83">
        <v>1</v>
      </c>
      <c r="H582" s="83">
        <v>4</v>
      </c>
      <c r="I582" s="83" t="s">
        <v>1</v>
      </c>
      <c r="J582" s="83">
        <v>4</v>
      </c>
      <c r="K582" s="83" t="s">
        <v>2</v>
      </c>
      <c r="L582" s="83" t="s">
        <v>28</v>
      </c>
      <c r="M582" s="83" t="s">
        <v>45</v>
      </c>
      <c r="N582" s="83" t="s">
        <v>4</v>
      </c>
      <c r="O582" s="74">
        <f>(10000/1.5)*Canaplanta[[#This Row],[Área Plantada(Ha)]]</f>
        <v>26666.666666666668</v>
      </c>
      <c r="P582" s="73">
        <v>6</v>
      </c>
      <c r="Q582" s="75">
        <f>IFERROR(Canaplanta[[#This Row],[Área Plantada(Ha)]]/Canaplanta[[#This Row],[Pessoas]],"")</f>
        <v>0.66666666666666663</v>
      </c>
      <c r="R582" s="75"/>
    </row>
    <row r="583" spans="2:18" x14ac:dyDescent="0.25">
      <c r="B583" t="s">
        <v>27</v>
      </c>
      <c r="C583" s="98">
        <v>43121</v>
      </c>
      <c r="D583" s="73" t="str">
        <f>PROPER(TEXT(Canaplanta[[#This Row],[Data Plantio]],"mmm"))</f>
        <v>Jan</v>
      </c>
      <c r="E583" s="73">
        <f>YEAR(Canaplanta[[#This Row],[Data Plantio]])</f>
        <v>2018</v>
      </c>
      <c r="F583" s="83">
        <v>3003</v>
      </c>
      <c r="G583" s="83">
        <v>1</v>
      </c>
      <c r="H583" s="83">
        <v>15</v>
      </c>
      <c r="I583" s="83" t="s">
        <v>1</v>
      </c>
      <c r="J583" s="83">
        <v>3.8</v>
      </c>
      <c r="K583" s="83" t="s">
        <v>2</v>
      </c>
      <c r="L583" s="83" t="s">
        <v>28</v>
      </c>
      <c r="M583" s="83" t="s">
        <v>45</v>
      </c>
      <c r="N583" s="83" t="s">
        <v>4</v>
      </c>
      <c r="O583" s="74">
        <f>(10000/1.5)*Canaplanta[[#This Row],[Área Plantada(Ha)]]</f>
        <v>25333.333333333332</v>
      </c>
      <c r="P583" s="73">
        <v>6</v>
      </c>
      <c r="Q583" s="75">
        <f>IFERROR(Canaplanta[[#This Row],[Área Plantada(Ha)]]/Canaplanta[[#This Row],[Pessoas]],"")</f>
        <v>0.6333333333333333</v>
      </c>
      <c r="R583" s="75"/>
    </row>
    <row r="584" spans="2:18" x14ac:dyDescent="0.25">
      <c r="B584" t="s">
        <v>27</v>
      </c>
      <c r="C584" s="98">
        <v>43121</v>
      </c>
      <c r="D584" s="73" t="str">
        <f>PROPER(TEXT(Canaplanta[[#This Row],[Data Plantio]],"mmm"))</f>
        <v>Jan</v>
      </c>
      <c r="E584" s="73">
        <f>YEAR(Canaplanta[[#This Row],[Data Plantio]])</f>
        <v>2018</v>
      </c>
      <c r="F584" s="83">
        <v>3003</v>
      </c>
      <c r="G584" s="83">
        <v>1</v>
      </c>
      <c r="H584" s="83">
        <v>4</v>
      </c>
      <c r="I584" s="83" t="s">
        <v>1</v>
      </c>
      <c r="J584" s="83">
        <v>0.6</v>
      </c>
      <c r="K584" s="83" t="s">
        <v>2</v>
      </c>
      <c r="L584" s="83" t="s">
        <v>28</v>
      </c>
      <c r="M584" s="83" t="s">
        <v>46</v>
      </c>
      <c r="N584" s="83" t="s">
        <v>4</v>
      </c>
      <c r="O584" s="74">
        <f>(10000/1.5)*Canaplanta[[#This Row],[Área Plantada(Ha)]]</f>
        <v>4000</v>
      </c>
      <c r="P584" s="73">
        <v>6</v>
      </c>
      <c r="Q584" s="75">
        <f>IFERROR(Canaplanta[[#This Row],[Área Plantada(Ha)]]/Canaplanta[[#This Row],[Pessoas]],"")</f>
        <v>9.9999999999999992E-2</v>
      </c>
      <c r="R584" s="75"/>
    </row>
    <row r="585" spans="2:18" x14ac:dyDescent="0.25">
      <c r="B585" t="s">
        <v>27</v>
      </c>
      <c r="C585" s="98">
        <v>43122</v>
      </c>
      <c r="D585" s="73" t="str">
        <f>PROPER(TEXT(Canaplanta[[#This Row],[Data Plantio]],"mmm"))</f>
        <v>Jan</v>
      </c>
      <c r="E585" s="73">
        <f>YEAR(Canaplanta[[#This Row],[Data Plantio]])</f>
        <v>2018</v>
      </c>
      <c r="F585" s="83">
        <v>3027</v>
      </c>
      <c r="G585" s="83">
        <v>1</v>
      </c>
      <c r="H585" s="83">
        <v>3</v>
      </c>
      <c r="I585" s="83" t="s">
        <v>5</v>
      </c>
      <c r="J585" s="83">
        <v>0.3</v>
      </c>
      <c r="K585" s="83" t="s">
        <v>2</v>
      </c>
      <c r="L585" s="83" t="s">
        <v>28</v>
      </c>
      <c r="M585" s="83" t="s">
        <v>44</v>
      </c>
      <c r="N585" s="83" t="s">
        <v>4</v>
      </c>
      <c r="O585" s="74">
        <f>(10000/1.5)*Canaplanta[[#This Row],[Área Plantada(Ha)]]</f>
        <v>2000</v>
      </c>
      <c r="P585" s="73">
        <v>6</v>
      </c>
      <c r="Q585" s="75">
        <f>IFERROR(Canaplanta[[#This Row],[Área Plantada(Ha)]]/Canaplanta[[#This Row],[Pessoas]],"")</f>
        <v>4.9999999999999996E-2</v>
      </c>
      <c r="R585" s="75"/>
    </row>
    <row r="586" spans="2:18" x14ac:dyDescent="0.25">
      <c r="B586" t="s">
        <v>27</v>
      </c>
      <c r="C586" s="98">
        <v>43122</v>
      </c>
      <c r="D586" s="73" t="str">
        <f>PROPER(TEXT(Canaplanta[[#This Row],[Data Plantio]],"mmm"))</f>
        <v>Jan</v>
      </c>
      <c r="E586" s="73">
        <f>YEAR(Canaplanta[[#This Row],[Data Plantio]])</f>
        <v>2018</v>
      </c>
      <c r="F586" s="83">
        <v>3003</v>
      </c>
      <c r="G586" s="83">
        <v>1</v>
      </c>
      <c r="H586" s="83">
        <v>4</v>
      </c>
      <c r="I586" s="83" t="s">
        <v>1</v>
      </c>
      <c r="J586" s="83">
        <v>4.92</v>
      </c>
      <c r="K586" s="83" t="s">
        <v>2</v>
      </c>
      <c r="L586" s="83" t="s">
        <v>28</v>
      </c>
      <c r="M586" s="83" t="s">
        <v>45</v>
      </c>
      <c r="N586" s="83" t="s">
        <v>4</v>
      </c>
      <c r="O586" s="74">
        <f>(10000/1.5)*Canaplanta[[#This Row],[Área Plantada(Ha)]]</f>
        <v>32800</v>
      </c>
      <c r="P586" s="73">
        <v>6</v>
      </c>
      <c r="Q586" s="75">
        <f>IFERROR(Canaplanta[[#This Row],[Área Plantada(Ha)]]/Canaplanta[[#This Row],[Pessoas]],"")</f>
        <v>0.82</v>
      </c>
      <c r="R586" s="75"/>
    </row>
    <row r="587" spans="2:18" x14ac:dyDescent="0.25">
      <c r="B587" t="s">
        <v>27</v>
      </c>
      <c r="C587" s="98">
        <v>43122</v>
      </c>
      <c r="D587" s="73" t="str">
        <f>PROPER(TEXT(Canaplanta[[#This Row],[Data Plantio]],"mmm"))</f>
        <v>Jan</v>
      </c>
      <c r="E587" s="73">
        <f>YEAR(Canaplanta[[#This Row],[Data Plantio]])</f>
        <v>2018</v>
      </c>
      <c r="F587" s="83">
        <v>3054</v>
      </c>
      <c r="G587" s="83">
        <v>1</v>
      </c>
      <c r="H587" s="83">
        <v>1</v>
      </c>
      <c r="I587" s="83" t="s">
        <v>1</v>
      </c>
      <c r="J587" s="83">
        <v>1.85</v>
      </c>
      <c r="K587" s="83" t="s">
        <v>2</v>
      </c>
      <c r="L587" s="83" t="s">
        <v>28</v>
      </c>
      <c r="M587" s="83" t="s">
        <v>45</v>
      </c>
      <c r="N587" s="83" t="s">
        <v>4</v>
      </c>
      <c r="O587" s="74">
        <f>(10000/1.5)*Canaplanta[[#This Row],[Área Plantada(Ha)]]</f>
        <v>12333.333333333334</v>
      </c>
      <c r="P587" s="73">
        <v>6</v>
      </c>
      <c r="Q587" s="75">
        <f>IFERROR(Canaplanta[[#This Row],[Área Plantada(Ha)]]/Canaplanta[[#This Row],[Pessoas]],"")</f>
        <v>0.30833333333333335</v>
      </c>
      <c r="R587" s="75"/>
    </row>
    <row r="588" spans="2:18" x14ac:dyDescent="0.25">
      <c r="B588" t="s">
        <v>27</v>
      </c>
      <c r="C588" s="98">
        <v>43123</v>
      </c>
      <c r="D588" s="73" t="str">
        <f>PROPER(TEXT(Canaplanta[[#This Row],[Data Plantio]],"mmm"))</f>
        <v>Jan</v>
      </c>
      <c r="E588" s="73">
        <f>YEAR(Canaplanta[[#This Row],[Data Plantio]])</f>
        <v>2018</v>
      </c>
      <c r="F588" s="83">
        <v>3003</v>
      </c>
      <c r="G588" s="83">
        <v>1</v>
      </c>
      <c r="H588" s="83">
        <v>15</v>
      </c>
      <c r="I588" s="83" t="s">
        <v>5</v>
      </c>
      <c r="J588" s="83">
        <v>1.29</v>
      </c>
      <c r="K588" s="83" t="s">
        <v>2</v>
      </c>
      <c r="L588" s="83" t="s">
        <v>28</v>
      </c>
      <c r="M588" s="83" t="s">
        <v>44</v>
      </c>
      <c r="N588" s="83" t="s">
        <v>4</v>
      </c>
      <c r="O588" s="74">
        <f>(10000/1.5)*Canaplanta[[#This Row],[Área Plantada(Ha)]]</f>
        <v>8600</v>
      </c>
      <c r="P588" s="73">
        <v>6</v>
      </c>
      <c r="Q588" s="75">
        <f>IFERROR(Canaplanta[[#This Row],[Área Plantada(Ha)]]/Canaplanta[[#This Row],[Pessoas]],"")</f>
        <v>0.215</v>
      </c>
      <c r="R588" s="75"/>
    </row>
    <row r="589" spans="2:18" x14ac:dyDescent="0.25">
      <c r="B589" t="s">
        <v>27</v>
      </c>
      <c r="C589" s="98">
        <v>43123</v>
      </c>
      <c r="D589" s="73" t="str">
        <f>PROPER(TEXT(Canaplanta[[#This Row],[Data Plantio]],"mmm"))</f>
        <v>Jan</v>
      </c>
      <c r="E589" s="73">
        <f>YEAR(Canaplanta[[#This Row],[Data Plantio]])</f>
        <v>2018</v>
      </c>
      <c r="F589" s="83">
        <v>3054</v>
      </c>
      <c r="G589" s="83">
        <v>1</v>
      </c>
      <c r="H589" s="83">
        <v>1</v>
      </c>
      <c r="I589" s="83" t="s">
        <v>1</v>
      </c>
      <c r="J589" s="83">
        <v>4.8</v>
      </c>
      <c r="K589" s="83" t="s">
        <v>2</v>
      </c>
      <c r="L589" s="83" t="s">
        <v>28</v>
      </c>
      <c r="M589" s="83" t="s">
        <v>45</v>
      </c>
      <c r="N589" s="83" t="s">
        <v>4</v>
      </c>
      <c r="O589" s="74">
        <f>(10000/1.5)*Canaplanta[[#This Row],[Área Plantada(Ha)]]</f>
        <v>32000</v>
      </c>
      <c r="P589" s="73">
        <v>6</v>
      </c>
      <c r="Q589" s="75">
        <f>IFERROR(Canaplanta[[#This Row],[Área Plantada(Ha)]]/Canaplanta[[#This Row],[Pessoas]],"")</f>
        <v>0.79999999999999993</v>
      </c>
      <c r="R589" s="75"/>
    </row>
    <row r="590" spans="2:18" x14ac:dyDescent="0.25">
      <c r="B590" t="s">
        <v>27</v>
      </c>
      <c r="C590" s="98">
        <v>43124</v>
      </c>
      <c r="D590" s="73" t="str">
        <f>PROPER(TEXT(Canaplanta[[#This Row],[Data Plantio]],"mmm"))</f>
        <v>Jan</v>
      </c>
      <c r="E590" s="73">
        <f>YEAR(Canaplanta[[#This Row],[Data Plantio]])</f>
        <v>2018</v>
      </c>
      <c r="F590" s="83">
        <v>3003</v>
      </c>
      <c r="G590" s="83">
        <v>1</v>
      </c>
      <c r="H590" s="83">
        <v>15</v>
      </c>
      <c r="I590" s="83" t="s">
        <v>5</v>
      </c>
      <c r="J590" s="83">
        <v>1.25</v>
      </c>
      <c r="K590" s="83" t="s">
        <v>2</v>
      </c>
      <c r="L590" s="83" t="s">
        <v>28</v>
      </c>
      <c r="M590" s="83" t="s">
        <v>44</v>
      </c>
      <c r="N590" s="83" t="s">
        <v>4</v>
      </c>
      <c r="O590" s="74">
        <f>(10000/1.5)*Canaplanta[[#This Row],[Área Plantada(Ha)]]</f>
        <v>8333.3333333333339</v>
      </c>
      <c r="P590" s="73">
        <v>6</v>
      </c>
      <c r="Q590" s="75">
        <f>IFERROR(Canaplanta[[#This Row],[Área Plantada(Ha)]]/Canaplanta[[#This Row],[Pessoas]],"")</f>
        <v>0.20833333333333334</v>
      </c>
      <c r="R590" s="75"/>
    </row>
    <row r="591" spans="2:18" x14ac:dyDescent="0.25">
      <c r="B591" t="s">
        <v>27</v>
      </c>
      <c r="C591" s="98">
        <v>43124</v>
      </c>
      <c r="D591" s="73" t="str">
        <f>PROPER(TEXT(Canaplanta[[#This Row],[Data Plantio]],"mmm"))</f>
        <v>Jan</v>
      </c>
      <c r="E591" s="73">
        <f>YEAR(Canaplanta[[#This Row],[Data Plantio]])</f>
        <v>2018</v>
      </c>
      <c r="F591" s="83">
        <v>3032</v>
      </c>
      <c r="G591" s="83">
        <v>1</v>
      </c>
      <c r="H591" s="83">
        <v>4</v>
      </c>
      <c r="I591" s="83" t="s">
        <v>5</v>
      </c>
      <c r="J591" s="83">
        <v>1.55</v>
      </c>
      <c r="K591" s="83" t="s">
        <v>2</v>
      </c>
      <c r="L591" s="83" t="s">
        <v>28</v>
      </c>
      <c r="M591" s="83" t="s">
        <v>46</v>
      </c>
      <c r="N591" s="83" t="s">
        <v>4</v>
      </c>
      <c r="O591" s="74">
        <f>(10000/1.5)*Canaplanta[[#This Row],[Área Plantada(Ha)]]</f>
        <v>10333.333333333334</v>
      </c>
      <c r="P591" s="73">
        <v>6</v>
      </c>
      <c r="Q591" s="75">
        <f>IFERROR(Canaplanta[[#This Row],[Área Plantada(Ha)]]/Canaplanta[[#This Row],[Pessoas]],"")</f>
        <v>0.25833333333333336</v>
      </c>
      <c r="R591" s="75"/>
    </row>
    <row r="592" spans="2:18" x14ac:dyDescent="0.25">
      <c r="B592" t="s">
        <v>27</v>
      </c>
      <c r="C592" s="98">
        <v>43124</v>
      </c>
      <c r="D592" s="73" t="str">
        <f>PROPER(TEXT(Canaplanta[[#This Row],[Data Plantio]],"mmm"))</f>
        <v>Jan</v>
      </c>
      <c r="E592" s="73">
        <f>YEAR(Canaplanta[[#This Row],[Data Plantio]])</f>
        <v>2018</v>
      </c>
      <c r="F592" s="83">
        <v>3054</v>
      </c>
      <c r="G592" s="83">
        <v>1</v>
      </c>
      <c r="H592" s="83">
        <v>1</v>
      </c>
      <c r="I592" s="83" t="s">
        <v>1</v>
      </c>
      <c r="J592" s="83">
        <v>5</v>
      </c>
      <c r="K592" s="83" t="s">
        <v>2</v>
      </c>
      <c r="L592" s="83" t="s">
        <v>28</v>
      </c>
      <c r="M592" s="83" t="s">
        <v>45</v>
      </c>
      <c r="N592" s="83" t="s">
        <v>4</v>
      </c>
      <c r="O592" s="74">
        <f>(10000/1.5)*Canaplanta[[#This Row],[Área Plantada(Ha)]]</f>
        <v>33333.333333333336</v>
      </c>
      <c r="P592" s="73">
        <v>6</v>
      </c>
      <c r="Q592" s="75">
        <f>IFERROR(Canaplanta[[#This Row],[Área Plantada(Ha)]]/Canaplanta[[#This Row],[Pessoas]],"")</f>
        <v>0.83333333333333337</v>
      </c>
      <c r="R592" s="75"/>
    </row>
    <row r="593" spans="2:18" x14ac:dyDescent="0.25">
      <c r="B593" t="s">
        <v>27</v>
      </c>
      <c r="C593" s="98">
        <v>43125</v>
      </c>
      <c r="D593" s="73" t="str">
        <f>PROPER(TEXT(Canaplanta[[#This Row],[Data Plantio]],"mmm"))</f>
        <v>Jan</v>
      </c>
      <c r="E593" s="73">
        <f>YEAR(Canaplanta[[#This Row],[Data Plantio]])</f>
        <v>2018</v>
      </c>
      <c r="F593" s="83">
        <v>3054</v>
      </c>
      <c r="G593" s="83">
        <v>1</v>
      </c>
      <c r="H593" s="83">
        <v>1</v>
      </c>
      <c r="I593" s="83" t="s">
        <v>1</v>
      </c>
      <c r="J593" s="83">
        <v>2.9</v>
      </c>
      <c r="K593" s="83" t="s">
        <v>2</v>
      </c>
      <c r="L593" s="83" t="s">
        <v>28</v>
      </c>
      <c r="M593" s="83" t="s">
        <v>45</v>
      </c>
      <c r="N593" s="83" t="s">
        <v>4</v>
      </c>
      <c r="O593" s="74">
        <f>(10000/1.5)*Canaplanta[[#This Row],[Área Plantada(Ha)]]</f>
        <v>19333.333333333332</v>
      </c>
      <c r="P593" s="73">
        <v>6</v>
      </c>
      <c r="Q593" s="75">
        <f>IFERROR(Canaplanta[[#This Row],[Área Plantada(Ha)]]/Canaplanta[[#This Row],[Pessoas]],"")</f>
        <v>0.48333333333333334</v>
      </c>
      <c r="R593" s="75"/>
    </row>
    <row r="594" spans="2:18" x14ac:dyDescent="0.25">
      <c r="B594" t="s">
        <v>27</v>
      </c>
      <c r="C594" s="98">
        <v>43125</v>
      </c>
      <c r="D594" s="73" t="str">
        <f>PROPER(TEXT(Canaplanta[[#This Row],[Data Plantio]],"mmm"))</f>
        <v>Jan</v>
      </c>
      <c r="E594" s="73">
        <f>YEAR(Canaplanta[[#This Row],[Data Plantio]])</f>
        <v>2018</v>
      </c>
      <c r="F594" s="83">
        <v>3032</v>
      </c>
      <c r="G594" s="83">
        <v>1</v>
      </c>
      <c r="H594" s="83">
        <v>5</v>
      </c>
      <c r="I594" s="83" t="s">
        <v>1</v>
      </c>
      <c r="J594" s="83">
        <v>1.8</v>
      </c>
      <c r="K594" s="83" t="s">
        <v>2</v>
      </c>
      <c r="L594" s="83" t="s">
        <v>28</v>
      </c>
      <c r="M594" s="83" t="s">
        <v>45</v>
      </c>
      <c r="N594" s="83" t="s">
        <v>4</v>
      </c>
      <c r="O594" s="74">
        <f>(10000/1.5)*Canaplanta[[#This Row],[Área Plantada(Ha)]]</f>
        <v>12000</v>
      </c>
      <c r="P594" s="73">
        <v>6</v>
      </c>
      <c r="Q594" s="75">
        <f>IFERROR(Canaplanta[[#This Row],[Área Plantada(Ha)]]/Canaplanta[[#This Row],[Pessoas]],"")</f>
        <v>0.3</v>
      </c>
      <c r="R594" s="75"/>
    </row>
    <row r="595" spans="2:18" x14ac:dyDescent="0.25">
      <c r="B595" t="s">
        <v>27</v>
      </c>
      <c r="C595" s="98">
        <v>43125</v>
      </c>
      <c r="D595" s="73" t="str">
        <f>PROPER(TEXT(Canaplanta[[#This Row],[Data Plantio]],"mmm"))</f>
        <v>Jan</v>
      </c>
      <c r="E595" s="73">
        <f>YEAR(Canaplanta[[#This Row],[Data Plantio]])</f>
        <v>2018</v>
      </c>
      <c r="F595" s="83">
        <v>3032</v>
      </c>
      <c r="G595" s="83">
        <v>1</v>
      </c>
      <c r="H595" s="83">
        <v>4</v>
      </c>
      <c r="I595" s="83" t="s">
        <v>5</v>
      </c>
      <c r="J595" s="83">
        <v>4.5</v>
      </c>
      <c r="K595" s="83" t="s">
        <v>2</v>
      </c>
      <c r="L595" s="83" t="s">
        <v>28</v>
      </c>
      <c r="M595" s="83" t="s">
        <v>46</v>
      </c>
      <c r="N595" s="83" t="s">
        <v>4</v>
      </c>
      <c r="O595" s="74">
        <f>(10000/1.5)*Canaplanta[[#This Row],[Área Plantada(Ha)]]</f>
        <v>30000</v>
      </c>
      <c r="P595" s="73">
        <v>6</v>
      </c>
      <c r="Q595" s="75">
        <f>IFERROR(Canaplanta[[#This Row],[Área Plantada(Ha)]]/Canaplanta[[#This Row],[Pessoas]],"")</f>
        <v>0.75</v>
      </c>
      <c r="R595" s="75"/>
    </row>
    <row r="596" spans="2:18" x14ac:dyDescent="0.25">
      <c r="B596" t="s">
        <v>27</v>
      </c>
      <c r="C596" s="98">
        <v>43126</v>
      </c>
      <c r="D596" s="73" t="str">
        <f>PROPER(TEXT(Canaplanta[[#This Row],[Data Plantio]],"mmm"))</f>
        <v>Jan</v>
      </c>
      <c r="E596" s="73">
        <f>YEAR(Canaplanta[[#This Row],[Data Plantio]])</f>
        <v>2018</v>
      </c>
      <c r="F596" s="83">
        <v>3022</v>
      </c>
      <c r="G596" s="83">
        <v>1</v>
      </c>
      <c r="H596" s="83">
        <v>27</v>
      </c>
      <c r="I596" s="83" t="s">
        <v>5</v>
      </c>
      <c r="J596" s="83">
        <v>1.97</v>
      </c>
      <c r="K596" s="83" t="s">
        <v>2</v>
      </c>
      <c r="L596" s="83" t="s">
        <v>28</v>
      </c>
      <c r="M596" s="83" t="s">
        <v>44</v>
      </c>
      <c r="N596" s="83" t="s">
        <v>4</v>
      </c>
      <c r="O596" s="74">
        <f>(10000/1.5)*Canaplanta[[#This Row],[Área Plantada(Ha)]]</f>
        <v>13133.333333333334</v>
      </c>
      <c r="P596" s="73">
        <v>6</v>
      </c>
      <c r="Q596" s="75">
        <f>IFERROR(Canaplanta[[#This Row],[Área Plantada(Ha)]]/Canaplanta[[#This Row],[Pessoas]],"")</f>
        <v>0.32833333333333331</v>
      </c>
      <c r="R596" s="75"/>
    </row>
    <row r="597" spans="2:18" x14ac:dyDescent="0.25">
      <c r="B597" t="s">
        <v>27</v>
      </c>
      <c r="C597" s="98">
        <v>43126</v>
      </c>
      <c r="D597" s="73" t="str">
        <f>PROPER(TEXT(Canaplanta[[#This Row],[Data Plantio]],"mmm"))</f>
        <v>Jan</v>
      </c>
      <c r="E597" s="73">
        <f>YEAR(Canaplanta[[#This Row],[Data Plantio]])</f>
        <v>2018</v>
      </c>
      <c r="F597" s="83">
        <v>3032</v>
      </c>
      <c r="G597" s="83">
        <v>1</v>
      </c>
      <c r="H597" s="83">
        <v>4</v>
      </c>
      <c r="I597" s="83" t="s">
        <v>5</v>
      </c>
      <c r="J597" s="83">
        <v>1.5</v>
      </c>
      <c r="K597" s="83" t="s">
        <v>2</v>
      </c>
      <c r="L597" s="83" t="s">
        <v>28</v>
      </c>
      <c r="M597" s="83" t="s">
        <v>45</v>
      </c>
      <c r="N597" s="83" t="s">
        <v>4</v>
      </c>
      <c r="O597" s="74">
        <f>(10000/1.5)*Canaplanta[[#This Row],[Área Plantada(Ha)]]</f>
        <v>10000</v>
      </c>
      <c r="P597" s="73">
        <v>6</v>
      </c>
      <c r="Q597" s="75">
        <f>IFERROR(Canaplanta[[#This Row],[Área Plantada(Ha)]]/Canaplanta[[#This Row],[Pessoas]],"")</f>
        <v>0.25</v>
      </c>
      <c r="R597" s="75"/>
    </row>
    <row r="598" spans="2:18" x14ac:dyDescent="0.25">
      <c r="B598" t="s">
        <v>27</v>
      </c>
      <c r="C598" s="98">
        <v>43126</v>
      </c>
      <c r="D598" s="73" t="str">
        <f>PROPER(TEXT(Canaplanta[[#This Row],[Data Plantio]],"mmm"))</f>
        <v>Jan</v>
      </c>
      <c r="E598" s="73">
        <f>YEAR(Canaplanta[[#This Row],[Data Plantio]])</f>
        <v>2018</v>
      </c>
      <c r="F598" s="83">
        <v>3032</v>
      </c>
      <c r="G598" s="83">
        <v>1</v>
      </c>
      <c r="H598" s="83">
        <v>5</v>
      </c>
      <c r="I598" s="83" t="s">
        <v>1</v>
      </c>
      <c r="J598" s="83">
        <v>2.6</v>
      </c>
      <c r="K598" s="83" t="s">
        <v>2</v>
      </c>
      <c r="L598" s="83" t="s">
        <v>28</v>
      </c>
      <c r="M598" s="83" t="s">
        <v>45</v>
      </c>
      <c r="N598" s="83" t="s">
        <v>4</v>
      </c>
      <c r="O598" s="74">
        <f>(10000/1.5)*Canaplanta[[#This Row],[Área Plantada(Ha)]]</f>
        <v>17333.333333333336</v>
      </c>
      <c r="P598" s="73">
        <v>6</v>
      </c>
      <c r="Q598" s="75">
        <f>IFERROR(Canaplanta[[#This Row],[Área Plantada(Ha)]]/Canaplanta[[#This Row],[Pessoas]],"")</f>
        <v>0.43333333333333335</v>
      </c>
      <c r="R598" s="75"/>
    </row>
    <row r="599" spans="2:18" x14ac:dyDescent="0.25">
      <c r="B599" t="s">
        <v>27</v>
      </c>
      <c r="C599" s="98">
        <v>43126</v>
      </c>
      <c r="D599" s="73" t="str">
        <f>PROPER(TEXT(Canaplanta[[#This Row],[Data Plantio]],"mmm"))</f>
        <v>Jan</v>
      </c>
      <c r="E599" s="73">
        <f>YEAR(Canaplanta[[#This Row],[Data Plantio]])</f>
        <v>2018</v>
      </c>
      <c r="F599" s="83">
        <v>3032</v>
      </c>
      <c r="G599" s="83">
        <v>1</v>
      </c>
      <c r="H599" s="83">
        <v>4</v>
      </c>
      <c r="I599" s="83" t="s">
        <v>5</v>
      </c>
      <c r="J599" s="83">
        <v>4.5</v>
      </c>
      <c r="K599" s="83" t="s">
        <v>2</v>
      </c>
      <c r="L599" s="83" t="s">
        <v>28</v>
      </c>
      <c r="M599" s="83" t="s">
        <v>46</v>
      </c>
      <c r="N599" s="83" t="s">
        <v>4</v>
      </c>
      <c r="O599" s="74">
        <f>(10000/1.5)*Canaplanta[[#This Row],[Área Plantada(Ha)]]</f>
        <v>30000</v>
      </c>
      <c r="P599" s="73">
        <v>6</v>
      </c>
      <c r="Q599" s="75">
        <f>IFERROR(Canaplanta[[#This Row],[Área Plantada(Ha)]]/Canaplanta[[#This Row],[Pessoas]],"")</f>
        <v>0.75</v>
      </c>
      <c r="R599" s="75"/>
    </row>
    <row r="600" spans="2:18" x14ac:dyDescent="0.25">
      <c r="B600" t="s">
        <v>27</v>
      </c>
      <c r="C600" s="98">
        <v>43126</v>
      </c>
      <c r="D600" s="73" t="str">
        <f>PROPER(TEXT(Canaplanta[[#This Row],[Data Plantio]],"mmm"))</f>
        <v>Jan</v>
      </c>
      <c r="E600" s="73">
        <f>YEAR(Canaplanta[[#This Row],[Data Plantio]])</f>
        <v>2018</v>
      </c>
      <c r="F600" s="83">
        <v>3032</v>
      </c>
      <c r="G600" s="83">
        <v>1</v>
      </c>
      <c r="H600" s="83">
        <v>5</v>
      </c>
      <c r="I600" s="83" t="s">
        <v>1</v>
      </c>
      <c r="J600" s="83">
        <v>0.9</v>
      </c>
      <c r="K600" s="83" t="s">
        <v>2</v>
      </c>
      <c r="L600" s="83" t="s">
        <v>28</v>
      </c>
      <c r="M600" s="83" t="s">
        <v>46</v>
      </c>
      <c r="N600" s="83" t="s">
        <v>4</v>
      </c>
      <c r="O600" s="74">
        <f>(10000/1.5)*Canaplanta[[#This Row],[Área Plantada(Ha)]]</f>
        <v>6000</v>
      </c>
      <c r="P600" s="73">
        <v>6</v>
      </c>
      <c r="Q600" s="75">
        <f>IFERROR(Canaplanta[[#This Row],[Área Plantada(Ha)]]/Canaplanta[[#This Row],[Pessoas]],"")</f>
        <v>0.15</v>
      </c>
      <c r="R600" s="75"/>
    </row>
    <row r="601" spans="2:18" x14ac:dyDescent="0.25">
      <c r="B601" t="s">
        <v>27</v>
      </c>
      <c r="C601" s="98">
        <v>43127</v>
      </c>
      <c r="D601" s="73" t="str">
        <f>PROPER(TEXT(Canaplanta[[#This Row],[Data Plantio]],"mmm"))</f>
        <v>Jan</v>
      </c>
      <c r="E601" s="73">
        <f>YEAR(Canaplanta[[#This Row],[Data Plantio]])</f>
        <v>2018</v>
      </c>
      <c r="F601" s="83">
        <v>3032</v>
      </c>
      <c r="G601" s="83">
        <v>1</v>
      </c>
      <c r="H601" s="83">
        <v>6</v>
      </c>
      <c r="I601" s="83" t="s">
        <v>5</v>
      </c>
      <c r="J601" s="83">
        <v>4.8</v>
      </c>
      <c r="K601" s="83" t="s">
        <v>2</v>
      </c>
      <c r="L601" s="83" t="s">
        <v>28</v>
      </c>
      <c r="M601" s="83" t="s">
        <v>46</v>
      </c>
      <c r="N601" s="83" t="s">
        <v>4</v>
      </c>
      <c r="O601" s="74">
        <f>(10000/1.5)*Canaplanta[[#This Row],[Área Plantada(Ha)]]</f>
        <v>32000</v>
      </c>
      <c r="P601" s="73">
        <v>6</v>
      </c>
      <c r="Q601" s="75">
        <f>IFERROR(Canaplanta[[#This Row],[Área Plantada(Ha)]]/Canaplanta[[#This Row],[Pessoas]],"")</f>
        <v>0.79999999999999993</v>
      </c>
      <c r="R601" s="75"/>
    </row>
    <row r="602" spans="2:18" x14ac:dyDescent="0.25">
      <c r="B602" t="s">
        <v>27</v>
      </c>
      <c r="C602" s="98">
        <v>43127</v>
      </c>
      <c r="D602" s="73" t="str">
        <f>PROPER(TEXT(Canaplanta[[#This Row],[Data Plantio]],"mmm"))</f>
        <v>Jan</v>
      </c>
      <c r="E602" s="73">
        <f>YEAR(Canaplanta[[#This Row],[Data Plantio]])</f>
        <v>2018</v>
      </c>
      <c r="F602" s="83">
        <v>3032</v>
      </c>
      <c r="G602" s="83">
        <v>1</v>
      </c>
      <c r="H602" s="83">
        <v>5</v>
      </c>
      <c r="I602" s="83" t="s">
        <v>1</v>
      </c>
      <c r="J602" s="83">
        <v>3.3</v>
      </c>
      <c r="K602" s="83" t="s">
        <v>2</v>
      </c>
      <c r="L602" s="83" t="s">
        <v>28</v>
      </c>
      <c r="M602" s="83" t="s">
        <v>45</v>
      </c>
      <c r="N602" s="83" t="s">
        <v>4</v>
      </c>
      <c r="O602" s="74">
        <f>(10000/1.5)*Canaplanta[[#This Row],[Área Plantada(Ha)]]</f>
        <v>22000</v>
      </c>
      <c r="P602" s="73">
        <v>6</v>
      </c>
      <c r="Q602" s="75">
        <f>IFERROR(Canaplanta[[#This Row],[Área Plantada(Ha)]]/Canaplanta[[#This Row],[Pessoas]],"")</f>
        <v>0.54999999999999993</v>
      </c>
      <c r="R602" s="75"/>
    </row>
    <row r="603" spans="2:18" x14ac:dyDescent="0.25">
      <c r="B603" t="s">
        <v>27</v>
      </c>
      <c r="C603" s="98">
        <v>43128</v>
      </c>
      <c r="D603" s="73" t="str">
        <f>PROPER(TEXT(Canaplanta[[#This Row],[Data Plantio]],"mmm"))</f>
        <v>Jan</v>
      </c>
      <c r="E603" s="73">
        <f>YEAR(Canaplanta[[#This Row],[Data Plantio]])</f>
        <v>2018</v>
      </c>
      <c r="F603" s="83">
        <v>3032</v>
      </c>
      <c r="G603" s="83">
        <v>1</v>
      </c>
      <c r="H603" s="83">
        <v>5</v>
      </c>
      <c r="I603" s="83" t="s">
        <v>1</v>
      </c>
      <c r="J603" s="83">
        <v>1.8</v>
      </c>
      <c r="K603" s="83" t="s">
        <v>2</v>
      </c>
      <c r="L603" s="83" t="s">
        <v>28</v>
      </c>
      <c r="M603" s="83" t="s">
        <v>46</v>
      </c>
      <c r="N603" s="83" t="s">
        <v>4</v>
      </c>
      <c r="O603" s="74">
        <f>(10000/1.5)*Canaplanta[[#This Row],[Área Plantada(Ha)]]</f>
        <v>12000</v>
      </c>
      <c r="P603" s="73">
        <v>6</v>
      </c>
      <c r="Q603" s="75">
        <f>IFERROR(Canaplanta[[#This Row],[Área Plantada(Ha)]]/Canaplanta[[#This Row],[Pessoas]],"")</f>
        <v>0.3</v>
      </c>
      <c r="R603" s="75"/>
    </row>
    <row r="604" spans="2:18" x14ac:dyDescent="0.25">
      <c r="B604" t="s">
        <v>27</v>
      </c>
      <c r="C604" s="98">
        <v>43128</v>
      </c>
      <c r="D604" s="73" t="str">
        <f>PROPER(TEXT(Canaplanta[[#This Row],[Data Plantio]],"mmm"))</f>
        <v>Jan</v>
      </c>
      <c r="E604" s="73">
        <f>YEAR(Canaplanta[[#This Row],[Data Plantio]])</f>
        <v>2018</v>
      </c>
      <c r="F604" s="83">
        <v>3032</v>
      </c>
      <c r="G604" s="83">
        <v>1</v>
      </c>
      <c r="H604" s="83">
        <v>6</v>
      </c>
      <c r="I604" s="83" t="s">
        <v>5</v>
      </c>
      <c r="J604" s="83">
        <v>3.05</v>
      </c>
      <c r="K604" s="83" t="s">
        <v>2</v>
      </c>
      <c r="L604" s="83" t="s">
        <v>28</v>
      </c>
      <c r="M604" s="83" t="s">
        <v>46</v>
      </c>
      <c r="N604" s="83" t="s">
        <v>4</v>
      </c>
      <c r="O604" s="74">
        <f>(10000/1.5)*Canaplanta[[#This Row],[Área Plantada(Ha)]]</f>
        <v>20333.333333333332</v>
      </c>
      <c r="P604" s="73">
        <v>6</v>
      </c>
      <c r="Q604" s="75">
        <f>IFERROR(Canaplanta[[#This Row],[Área Plantada(Ha)]]/Canaplanta[[#This Row],[Pessoas]],"")</f>
        <v>0.5083333333333333</v>
      </c>
      <c r="R604" s="75"/>
    </row>
    <row r="605" spans="2:18" x14ac:dyDescent="0.25">
      <c r="B605" t="s">
        <v>27</v>
      </c>
      <c r="C605" s="98">
        <v>43128</v>
      </c>
      <c r="D605" s="73" t="str">
        <f>PROPER(TEXT(Canaplanta[[#This Row],[Data Plantio]],"mmm"))</f>
        <v>Jan</v>
      </c>
      <c r="E605" s="73">
        <f>YEAR(Canaplanta[[#This Row],[Data Plantio]])</f>
        <v>2018</v>
      </c>
      <c r="F605" s="83">
        <v>3032</v>
      </c>
      <c r="G605" s="83">
        <v>1</v>
      </c>
      <c r="H605" s="83">
        <v>5</v>
      </c>
      <c r="I605" s="83" t="s">
        <v>1</v>
      </c>
      <c r="J605" s="83">
        <v>0.3</v>
      </c>
      <c r="K605" s="83" t="s">
        <v>2</v>
      </c>
      <c r="L605" s="83" t="s">
        <v>28</v>
      </c>
      <c r="M605" s="83" t="s">
        <v>45</v>
      </c>
      <c r="N605" s="83" t="s">
        <v>4</v>
      </c>
      <c r="O605" s="74">
        <f>(10000/1.5)*Canaplanta[[#This Row],[Área Plantada(Ha)]]</f>
        <v>2000</v>
      </c>
      <c r="P605" s="73">
        <v>6</v>
      </c>
      <c r="Q605" s="75">
        <f>IFERROR(Canaplanta[[#This Row],[Área Plantada(Ha)]]/Canaplanta[[#This Row],[Pessoas]],"")</f>
        <v>4.9999999999999996E-2</v>
      </c>
      <c r="R605" s="75"/>
    </row>
    <row r="606" spans="2:18" x14ac:dyDescent="0.25">
      <c r="B606" t="s">
        <v>27</v>
      </c>
      <c r="C606" s="98">
        <v>43129</v>
      </c>
      <c r="D606" s="73" t="str">
        <f>PROPER(TEXT(Canaplanta[[#This Row],[Data Plantio]],"mmm"))</f>
        <v>Jan</v>
      </c>
      <c r="E606" s="73">
        <f>YEAR(Canaplanta[[#This Row],[Data Plantio]])</f>
        <v>2018</v>
      </c>
      <c r="F606" s="83">
        <v>3032</v>
      </c>
      <c r="G606" s="83">
        <v>1</v>
      </c>
      <c r="H606" s="83">
        <v>6</v>
      </c>
      <c r="I606" s="83" t="s">
        <v>1</v>
      </c>
      <c r="J606" s="83">
        <v>1</v>
      </c>
      <c r="K606" s="83" t="s">
        <v>2</v>
      </c>
      <c r="L606" s="83" t="s">
        <v>28</v>
      </c>
      <c r="M606" s="83" t="s">
        <v>46</v>
      </c>
      <c r="N606" s="83" t="s">
        <v>4</v>
      </c>
      <c r="O606" s="74">
        <f>(10000/1.5)*Canaplanta[[#This Row],[Área Plantada(Ha)]]</f>
        <v>6666.666666666667</v>
      </c>
      <c r="P606" s="73">
        <v>6</v>
      </c>
      <c r="Q606" s="75">
        <f>IFERROR(Canaplanta[[#This Row],[Área Plantada(Ha)]]/Canaplanta[[#This Row],[Pessoas]],"")</f>
        <v>0.16666666666666666</v>
      </c>
      <c r="R606" s="75"/>
    </row>
    <row r="607" spans="2:18" x14ac:dyDescent="0.25">
      <c r="B607" t="s">
        <v>27</v>
      </c>
      <c r="C607" s="98">
        <v>43129</v>
      </c>
      <c r="D607" s="73" t="str">
        <f>PROPER(TEXT(Canaplanta[[#This Row],[Data Plantio]],"mmm"))</f>
        <v>Jan</v>
      </c>
      <c r="E607" s="73">
        <f>YEAR(Canaplanta[[#This Row],[Data Plantio]])</f>
        <v>2018</v>
      </c>
      <c r="F607" s="83">
        <v>3032</v>
      </c>
      <c r="G607" s="83">
        <v>1</v>
      </c>
      <c r="H607" s="83">
        <v>6</v>
      </c>
      <c r="I607" s="83" t="s">
        <v>5</v>
      </c>
      <c r="J607" s="83">
        <v>1.2</v>
      </c>
      <c r="K607" s="83" t="s">
        <v>2</v>
      </c>
      <c r="L607" s="83" t="s">
        <v>28</v>
      </c>
      <c r="M607" s="83" t="s">
        <v>46</v>
      </c>
      <c r="N607" s="83" t="s">
        <v>4</v>
      </c>
      <c r="O607" s="74">
        <f>(10000/1.5)*Canaplanta[[#This Row],[Área Plantada(Ha)]]</f>
        <v>8000</v>
      </c>
      <c r="P607" s="73">
        <v>6</v>
      </c>
      <c r="Q607" s="75">
        <f>IFERROR(Canaplanta[[#This Row],[Área Plantada(Ha)]]/Canaplanta[[#This Row],[Pessoas]],"")</f>
        <v>0.19999999999999998</v>
      </c>
      <c r="R607" s="75"/>
    </row>
    <row r="608" spans="2:18" x14ac:dyDescent="0.25">
      <c r="B608" t="s">
        <v>27</v>
      </c>
      <c r="C608" s="98">
        <v>43130</v>
      </c>
      <c r="D608" s="73" t="str">
        <f>PROPER(TEXT(Canaplanta[[#This Row],[Data Plantio]],"mmm"))</f>
        <v>Jan</v>
      </c>
      <c r="E608" s="73">
        <f>YEAR(Canaplanta[[#This Row],[Data Plantio]])</f>
        <v>2018</v>
      </c>
      <c r="F608" s="83">
        <v>3032</v>
      </c>
      <c r="G608" s="83">
        <v>1</v>
      </c>
      <c r="H608" s="83">
        <v>4</v>
      </c>
      <c r="I608" s="83" t="s">
        <v>5</v>
      </c>
      <c r="J608" s="83">
        <v>1.5</v>
      </c>
      <c r="K608" s="83" t="s">
        <v>2</v>
      </c>
      <c r="L608" s="83" t="s">
        <v>28</v>
      </c>
      <c r="M608" s="83" t="s">
        <v>44</v>
      </c>
      <c r="N608" s="83" t="s">
        <v>4</v>
      </c>
      <c r="O608" s="74">
        <f>(10000/1.5)*Canaplanta[[#This Row],[Área Plantada(Ha)]]</f>
        <v>10000</v>
      </c>
      <c r="P608" s="73">
        <v>6</v>
      </c>
      <c r="Q608" s="75">
        <f>IFERROR(Canaplanta[[#This Row],[Área Plantada(Ha)]]/Canaplanta[[#This Row],[Pessoas]],"")</f>
        <v>0.25</v>
      </c>
      <c r="R608" s="75"/>
    </row>
    <row r="609" spans="2:18" x14ac:dyDescent="0.25">
      <c r="B609" t="s">
        <v>27</v>
      </c>
      <c r="C609" s="98">
        <v>43130</v>
      </c>
      <c r="D609" s="73" t="str">
        <f>PROPER(TEXT(Canaplanta[[#This Row],[Data Plantio]],"mmm"))</f>
        <v>Jan</v>
      </c>
      <c r="E609" s="73">
        <f>YEAR(Canaplanta[[#This Row],[Data Plantio]])</f>
        <v>2018</v>
      </c>
      <c r="F609" s="83">
        <v>3032</v>
      </c>
      <c r="G609" s="83">
        <v>1</v>
      </c>
      <c r="H609" s="83">
        <v>6</v>
      </c>
      <c r="I609" s="83" t="s">
        <v>1</v>
      </c>
      <c r="J609" s="83">
        <v>5</v>
      </c>
      <c r="K609" s="83" t="s">
        <v>2</v>
      </c>
      <c r="L609" s="83" t="s">
        <v>28</v>
      </c>
      <c r="M609" s="83" t="s">
        <v>46</v>
      </c>
      <c r="N609" s="83" t="s">
        <v>4</v>
      </c>
      <c r="O609" s="74">
        <f>(10000/1.5)*Canaplanta[[#This Row],[Área Plantada(Ha)]]</f>
        <v>33333.333333333336</v>
      </c>
      <c r="P609" s="73">
        <v>6</v>
      </c>
      <c r="Q609" s="75">
        <f>IFERROR(Canaplanta[[#This Row],[Área Plantada(Ha)]]/Canaplanta[[#This Row],[Pessoas]],"")</f>
        <v>0.83333333333333337</v>
      </c>
      <c r="R609" s="75"/>
    </row>
    <row r="610" spans="2:18" x14ac:dyDescent="0.25">
      <c r="B610" t="s">
        <v>27</v>
      </c>
      <c r="C610" s="98">
        <v>43130</v>
      </c>
      <c r="D610" s="73" t="str">
        <f>PROPER(TEXT(Canaplanta[[#This Row],[Data Plantio]],"mmm"))</f>
        <v>Jan</v>
      </c>
      <c r="E610" s="73">
        <f>YEAR(Canaplanta[[#This Row],[Data Plantio]])</f>
        <v>2018</v>
      </c>
      <c r="F610" s="83">
        <v>3032</v>
      </c>
      <c r="G610" s="83">
        <v>1</v>
      </c>
      <c r="H610" s="83">
        <v>6</v>
      </c>
      <c r="I610" s="83" t="s">
        <v>5</v>
      </c>
      <c r="J610" s="83">
        <v>2.1</v>
      </c>
      <c r="K610" s="83" t="s">
        <v>2</v>
      </c>
      <c r="L610" s="83" t="s">
        <v>28</v>
      </c>
      <c r="M610" s="83" t="s">
        <v>46</v>
      </c>
      <c r="N610" s="83" t="s">
        <v>4</v>
      </c>
      <c r="O610" s="74">
        <f>(10000/1.5)*Canaplanta[[#This Row],[Área Plantada(Ha)]]</f>
        <v>14000.000000000002</v>
      </c>
      <c r="P610" s="73">
        <v>6</v>
      </c>
      <c r="Q610" s="75">
        <f>IFERROR(Canaplanta[[#This Row],[Área Plantada(Ha)]]/Canaplanta[[#This Row],[Pessoas]],"")</f>
        <v>0.35000000000000003</v>
      </c>
      <c r="R610" s="75"/>
    </row>
    <row r="611" spans="2:18" x14ac:dyDescent="0.25">
      <c r="B611" t="s">
        <v>27</v>
      </c>
      <c r="C611" s="98">
        <v>43131</v>
      </c>
      <c r="D611" s="73" t="str">
        <f>PROPER(TEXT(Canaplanta[[#This Row],[Data Plantio]],"mmm"))</f>
        <v>Jan</v>
      </c>
      <c r="E611" s="73">
        <f>YEAR(Canaplanta[[#This Row],[Data Plantio]])</f>
        <v>2018</v>
      </c>
      <c r="F611" s="83">
        <v>3032</v>
      </c>
      <c r="G611" s="83">
        <v>1</v>
      </c>
      <c r="H611" s="83">
        <v>7</v>
      </c>
      <c r="I611" s="83" t="s">
        <v>5</v>
      </c>
      <c r="J611" s="83">
        <v>0.8</v>
      </c>
      <c r="K611" s="83" t="s">
        <v>2</v>
      </c>
      <c r="L611" s="83" t="s">
        <v>28</v>
      </c>
      <c r="M611" s="83" t="s">
        <v>44</v>
      </c>
      <c r="N611" s="83" t="s">
        <v>4</v>
      </c>
      <c r="O611" s="74">
        <f>(10000/1.5)*Canaplanta[[#This Row],[Área Plantada(Ha)]]</f>
        <v>5333.3333333333339</v>
      </c>
      <c r="P611" s="73">
        <v>6</v>
      </c>
      <c r="Q611" s="75">
        <f>IFERROR(Canaplanta[[#This Row],[Área Plantada(Ha)]]/Canaplanta[[#This Row],[Pessoas]],"")</f>
        <v>0.13333333333333333</v>
      </c>
      <c r="R611" s="75"/>
    </row>
    <row r="612" spans="2:18" x14ac:dyDescent="0.25">
      <c r="B612" t="s">
        <v>27</v>
      </c>
      <c r="C612" s="98">
        <v>43131</v>
      </c>
      <c r="D612" s="73" t="str">
        <f>PROPER(TEXT(Canaplanta[[#This Row],[Data Plantio]],"mmm"))</f>
        <v>Jan</v>
      </c>
      <c r="E612" s="73">
        <f>YEAR(Canaplanta[[#This Row],[Data Plantio]])</f>
        <v>2018</v>
      </c>
      <c r="F612" s="83">
        <v>3022</v>
      </c>
      <c r="G612" s="83">
        <v>1</v>
      </c>
      <c r="H612" s="83">
        <v>15</v>
      </c>
      <c r="I612" s="83" t="s">
        <v>5</v>
      </c>
      <c r="J612" s="83">
        <v>2.6</v>
      </c>
      <c r="K612" s="83" t="s">
        <v>2</v>
      </c>
      <c r="L612" s="83" t="s">
        <v>28</v>
      </c>
      <c r="M612" s="83" t="s">
        <v>45</v>
      </c>
      <c r="N612" s="83" t="s">
        <v>4</v>
      </c>
      <c r="O612" s="74">
        <f>(10000/1.5)*Canaplanta[[#This Row],[Área Plantada(Ha)]]</f>
        <v>17333.333333333336</v>
      </c>
      <c r="P612" s="73">
        <v>6</v>
      </c>
      <c r="Q612" s="75">
        <f>IFERROR(Canaplanta[[#This Row],[Área Plantada(Ha)]]/Canaplanta[[#This Row],[Pessoas]],"")</f>
        <v>0.43333333333333335</v>
      </c>
      <c r="R612" s="75"/>
    </row>
    <row r="613" spans="2:18" x14ac:dyDescent="0.25">
      <c r="B613" t="s">
        <v>27</v>
      </c>
      <c r="C613" s="98">
        <v>43131</v>
      </c>
      <c r="D613" s="73" t="str">
        <f>PROPER(TEXT(Canaplanta[[#This Row],[Data Plantio]],"mmm"))</f>
        <v>Jan</v>
      </c>
      <c r="E613" s="73">
        <f>YEAR(Canaplanta[[#This Row],[Data Plantio]])</f>
        <v>2018</v>
      </c>
      <c r="F613" s="83">
        <v>3022</v>
      </c>
      <c r="G613" s="83">
        <v>1</v>
      </c>
      <c r="H613" s="83">
        <v>15</v>
      </c>
      <c r="I613" s="83" t="s">
        <v>5</v>
      </c>
      <c r="J613" s="83">
        <v>2.2000000000000002</v>
      </c>
      <c r="K613" s="83" t="s">
        <v>2</v>
      </c>
      <c r="L613" s="83" t="s">
        <v>28</v>
      </c>
      <c r="M613" s="83" t="s">
        <v>46</v>
      </c>
      <c r="N613" s="83" t="s">
        <v>4</v>
      </c>
      <c r="O613" s="74">
        <f>(10000/1.5)*Canaplanta[[#This Row],[Área Plantada(Ha)]]</f>
        <v>14666.666666666668</v>
      </c>
      <c r="P613" s="73">
        <v>6</v>
      </c>
      <c r="Q613" s="75">
        <f>IFERROR(Canaplanta[[#This Row],[Área Plantada(Ha)]]/Canaplanta[[#This Row],[Pessoas]],"")</f>
        <v>0.3666666666666667</v>
      </c>
      <c r="R613" s="75"/>
    </row>
    <row r="614" spans="2:18" x14ac:dyDescent="0.25">
      <c r="B614" t="s">
        <v>27</v>
      </c>
      <c r="C614" s="98">
        <v>43132</v>
      </c>
      <c r="D614" s="73" t="str">
        <f>PROPER(TEXT(Canaplanta[[#This Row],[Data Plantio]],"mmm"))</f>
        <v>Fev</v>
      </c>
      <c r="E614" s="73">
        <f>YEAR(Canaplanta[[#This Row],[Data Plantio]])</f>
        <v>2018</v>
      </c>
      <c r="F614" s="83">
        <v>3022</v>
      </c>
      <c r="G614" s="83">
        <v>1</v>
      </c>
      <c r="H614" s="83">
        <v>15</v>
      </c>
      <c r="I614" s="83" t="s">
        <v>5</v>
      </c>
      <c r="J614" s="83">
        <v>2.2999999999999998</v>
      </c>
      <c r="K614" s="83" t="s">
        <v>2</v>
      </c>
      <c r="L614" s="83" t="s">
        <v>28</v>
      </c>
      <c r="M614" s="83" t="s">
        <v>46</v>
      </c>
      <c r="N614" s="83" t="s">
        <v>4</v>
      </c>
      <c r="O614" s="74">
        <f>(10000/1.5)*Canaplanta[[#This Row],[Área Plantada(Ha)]]</f>
        <v>15333.333333333332</v>
      </c>
      <c r="P614" s="73">
        <v>6</v>
      </c>
      <c r="Q614" s="75">
        <f>IFERROR(Canaplanta[[#This Row],[Área Plantada(Ha)]]/Canaplanta[[#This Row],[Pessoas]],"")</f>
        <v>0.3833333333333333</v>
      </c>
      <c r="R614" s="75"/>
    </row>
    <row r="615" spans="2:18" x14ac:dyDescent="0.25">
      <c r="B615" t="s">
        <v>27</v>
      </c>
      <c r="C615" s="98">
        <v>43132</v>
      </c>
      <c r="D615" s="73" t="str">
        <f>PROPER(TEXT(Canaplanta[[#This Row],[Data Plantio]],"mmm"))</f>
        <v>Fev</v>
      </c>
      <c r="E615" s="73">
        <f>YEAR(Canaplanta[[#This Row],[Data Plantio]])</f>
        <v>2018</v>
      </c>
      <c r="F615" s="83">
        <v>3022</v>
      </c>
      <c r="G615" s="83">
        <v>1</v>
      </c>
      <c r="H615" s="83">
        <v>15</v>
      </c>
      <c r="I615" s="83" t="s">
        <v>5</v>
      </c>
      <c r="J615" s="83">
        <v>1.5</v>
      </c>
      <c r="K615" s="83" t="s">
        <v>2</v>
      </c>
      <c r="L615" s="83" t="s">
        <v>28</v>
      </c>
      <c r="M615" s="83" t="s">
        <v>46</v>
      </c>
      <c r="N615" s="83" t="s">
        <v>4</v>
      </c>
      <c r="O615" s="74">
        <f>(10000/1.5)*Canaplanta[[#This Row],[Área Plantada(Ha)]]</f>
        <v>10000</v>
      </c>
      <c r="P615" s="73">
        <v>6</v>
      </c>
      <c r="Q615" s="75">
        <f>IFERROR(Canaplanta[[#This Row],[Área Plantada(Ha)]]/Canaplanta[[#This Row],[Pessoas]],"")</f>
        <v>0.25</v>
      </c>
      <c r="R615" s="75"/>
    </row>
    <row r="616" spans="2:18" x14ac:dyDescent="0.25">
      <c r="B616" t="s">
        <v>27</v>
      </c>
      <c r="C616" s="98">
        <v>43132</v>
      </c>
      <c r="D616" s="73" t="str">
        <f>PROPER(TEXT(Canaplanta[[#This Row],[Data Plantio]],"mmm"))</f>
        <v>Fev</v>
      </c>
      <c r="E616" s="73">
        <f>YEAR(Canaplanta[[#This Row],[Data Plantio]])</f>
        <v>2018</v>
      </c>
      <c r="F616" s="83">
        <v>3022</v>
      </c>
      <c r="G616" s="83">
        <v>1</v>
      </c>
      <c r="H616" s="83">
        <v>15</v>
      </c>
      <c r="I616" s="83" t="s">
        <v>5</v>
      </c>
      <c r="J616" s="83">
        <v>3.2</v>
      </c>
      <c r="K616" s="83" t="s">
        <v>2</v>
      </c>
      <c r="L616" s="83" t="s">
        <v>28</v>
      </c>
      <c r="M616" s="83" t="s">
        <v>45</v>
      </c>
      <c r="N616" s="83" t="s">
        <v>4</v>
      </c>
      <c r="O616" s="74">
        <f>(10000/1.5)*Canaplanta[[#This Row],[Área Plantada(Ha)]]</f>
        <v>21333.333333333336</v>
      </c>
      <c r="P616" s="73">
        <v>6</v>
      </c>
      <c r="Q616" s="75">
        <f>IFERROR(Canaplanta[[#This Row],[Área Plantada(Ha)]]/Canaplanta[[#This Row],[Pessoas]],"")</f>
        <v>0.53333333333333333</v>
      </c>
      <c r="R616" s="75"/>
    </row>
    <row r="617" spans="2:18" x14ac:dyDescent="0.25">
      <c r="B617" t="s">
        <v>27</v>
      </c>
      <c r="C617" s="98">
        <v>43133</v>
      </c>
      <c r="D617" s="73" t="str">
        <f>PROPER(TEXT(Canaplanta[[#This Row],[Data Plantio]],"mmm"))</f>
        <v>Fev</v>
      </c>
      <c r="E617" s="73">
        <f>YEAR(Canaplanta[[#This Row],[Data Plantio]])</f>
        <v>2018</v>
      </c>
      <c r="F617" s="83">
        <v>3032</v>
      </c>
      <c r="G617" s="83">
        <v>1</v>
      </c>
      <c r="H617" s="83">
        <v>7</v>
      </c>
      <c r="I617" s="83" t="s">
        <v>5</v>
      </c>
      <c r="J617" s="83">
        <v>2.64</v>
      </c>
      <c r="K617" s="83" t="s">
        <v>2</v>
      </c>
      <c r="L617" s="83" t="s">
        <v>28</v>
      </c>
      <c r="M617" s="83" t="s">
        <v>44</v>
      </c>
      <c r="N617" s="83" t="s">
        <v>4</v>
      </c>
      <c r="O617" s="74">
        <f>(10000/1.5)*Canaplanta[[#This Row],[Área Plantada(Ha)]]</f>
        <v>17600</v>
      </c>
      <c r="P617" s="73">
        <v>6</v>
      </c>
      <c r="Q617" s="75">
        <f>IFERROR(Canaplanta[[#This Row],[Área Plantada(Ha)]]/Canaplanta[[#This Row],[Pessoas]],"")</f>
        <v>0.44</v>
      </c>
      <c r="R617" s="75"/>
    </row>
    <row r="618" spans="2:18" x14ac:dyDescent="0.25">
      <c r="B618" t="s">
        <v>27</v>
      </c>
      <c r="C618" s="98">
        <v>43133</v>
      </c>
      <c r="D618" s="73" t="str">
        <f>PROPER(TEXT(Canaplanta[[#This Row],[Data Plantio]],"mmm"))</f>
        <v>Fev</v>
      </c>
      <c r="E618" s="73">
        <f>YEAR(Canaplanta[[#This Row],[Data Plantio]])</f>
        <v>2018</v>
      </c>
      <c r="F618" s="83">
        <v>3022</v>
      </c>
      <c r="G618" s="83">
        <v>1</v>
      </c>
      <c r="H618" s="83">
        <v>15</v>
      </c>
      <c r="I618" s="83" t="s">
        <v>5</v>
      </c>
      <c r="J618" s="83">
        <v>1.1100000000000001</v>
      </c>
      <c r="K618" s="83" t="s">
        <v>2</v>
      </c>
      <c r="L618" s="83" t="s">
        <v>28</v>
      </c>
      <c r="M618" s="83" t="s">
        <v>45</v>
      </c>
      <c r="N618" s="83" t="s">
        <v>4</v>
      </c>
      <c r="O618" s="74">
        <f>(10000/1.5)*Canaplanta[[#This Row],[Área Plantada(Ha)]]</f>
        <v>7400.0000000000009</v>
      </c>
      <c r="P618" s="73">
        <v>6</v>
      </c>
      <c r="Q618" s="75">
        <f>IFERROR(Canaplanta[[#This Row],[Área Plantada(Ha)]]/Canaplanta[[#This Row],[Pessoas]],"")</f>
        <v>0.18500000000000003</v>
      </c>
      <c r="R618" s="75"/>
    </row>
    <row r="619" spans="2:18" x14ac:dyDescent="0.25">
      <c r="B619" t="s">
        <v>27</v>
      </c>
      <c r="C619" s="98">
        <v>43138</v>
      </c>
      <c r="D619" s="73" t="str">
        <f>PROPER(TEXT(Canaplanta[[#This Row],[Data Plantio]],"mmm"))</f>
        <v>Fev</v>
      </c>
      <c r="E619" s="73">
        <f>YEAR(Canaplanta[[#This Row],[Data Plantio]])</f>
        <v>2018</v>
      </c>
      <c r="F619" s="83">
        <v>3049</v>
      </c>
      <c r="G619" s="83">
        <v>1</v>
      </c>
      <c r="H619" s="83">
        <v>1</v>
      </c>
      <c r="I619" s="83" t="s">
        <v>5</v>
      </c>
      <c r="J619" s="83">
        <v>0.5</v>
      </c>
      <c r="K619" s="83" t="s">
        <v>2</v>
      </c>
      <c r="L619" s="83" t="s">
        <v>28</v>
      </c>
      <c r="M619" s="83" t="s">
        <v>45</v>
      </c>
      <c r="N619" s="83" t="s">
        <v>4</v>
      </c>
      <c r="O619" s="74">
        <f>(10000/1.5)*Canaplanta[[#This Row],[Área Plantada(Ha)]]</f>
        <v>3333.3333333333335</v>
      </c>
      <c r="P619" s="73">
        <v>6</v>
      </c>
      <c r="Q619" s="75">
        <f>IFERROR(Canaplanta[[#This Row],[Área Plantada(Ha)]]/Canaplanta[[#This Row],[Pessoas]],"")</f>
        <v>8.3333333333333329E-2</v>
      </c>
      <c r="R619" s="75"/>
    </row>
    <row r="620" spans="2:18" x14ac:dyDescent="0.25">
      <c r="B620" t="s">
        <v>27</v>
      </c>
      <c r="C620" s="98">
        <v>43138</v>
      </c>
      <c r="D620" s="73" t="str">
        <f>PROPER(TEXT(Canaplanta[[#This Row],[Data Plantio]],"mmm"))</f>
        <v>Fev</v>
      </c>
      <c r="E620" s="73">
        <f>YEAR(Canaplanta[[#This Row],[Data Plantio]])</f>
        <v>2018</v>
      </c>
      <c r="F620" s="83">
        <v>3049</v>
      </c>
      <c r="G620" s="83">
        <v>1</v>
      </c>
      <c r="H620" s="83">
        <v>2</v>
      </c>
      <c r="I620" s="83" t="s">
        <v>5</v>
      </c>
      <c r="J620" s="83">
        <v>0.5</v>
      </c>
      <c r="K620" s="83" t="s">
        <v>2</v>
      </c>
      <c r="L620" s="83" t="s">
        <v>28</v>
      </c>
      <c r="M620" s="83" t="s">
        <v>45</v>
      </c>
      <c r="N620" s="83" t="s">
        <v>4</v>
      </c>
      <c r="O620" s="74">
        <f>(10000/1.5)*Canaplanta[[#This Row],[Área Plantada(Ha)]]</f>
        <v>3333.3333333333335</v>
      </c>
      <c r="P620" s="73">
        <v>6</v>
      </c>
      <c r="Q620" s="75">
        <f>IFERROR(Canaplanta[[#This Row],[Área Plantada(Ha)]]/Canaplanta[[#This Row],[Pessoas]],"")</f>
        <v>8.3333333333333329E-2</v>
      </c>
      <c r="R620" s="75"/>
    </row>
    <row r="621" spans="2:18" x14ac:dyDescent="0.25">
      <c r="B621" t="s">
        <v>27</v>
      </c>
      <c r="C621" s="98">
        <v>43138</v>
      </c>
      <c r="D621" s="73" t="str">
        <f>PROPER(TEXT(Canaplanta[[#This Row],[Data Plantio]],"mmm"))</f>
        <v>Fev</v>
      </c>
      <c r="E621" s="73">
        <f>YEAR(Canaplanta[[#This Row],[Data Plantio]])</f>
        <v>2018</v>
      </c>
      <c r="F621" s="83">
        <v>3049</v>
      </c>
      <c r="G621" s="83">
        <v>1</v>
      </c>
      <c r="H621" s="83">
        <v>2</v>
      </c>
      <c r="I621" s="83" t="s">
        <v>5</v>
      </c>
      <c r="J621" s="83">
        <v>2</v>
      </c>
      <c r="K621" s="83" t="s">
        <v>2</v>
      </c>
      <c r="L621" s="83" t="s">
        <v>28</v>
      </c>
      <c r="M621" s="83" t="s">
        <v>46</v>
      </c>
      <c r="N621" s="83" t="s">
        <v>4</v>
      </c>
      <c r="O621" s="74">
        <f>(10000/1.5)*Canaplanta[[#This Row],[Área Plantada(Ha)]]</f>
        <v>13333.333333333334</v>
      </c>
      <c r="P621" s="73">
        <v>6</v>
      </c>
      <c r="Q621" s="75">
        <f>IFERROR(Canaplanta[[#This Row],[Área Plantada(Ha)]]/Canaplanta[[#This Row],[Pessoas]],"")</f>
        <v>0.33333333333333331</v>
      </c>
      <c r="R621" s="75"/>
    </row>
    <row r="622" spans="2:18" x14ac:dyDescent="0.25">
      <c r="B622" t="s">
        <v>27</v>
      </c>
      <c r="C622" s="98">
        <v>43138</v>
      </c>
      <c r="D622" s="73" t="str">
        <f>PROPER(TEXT(Canaplanta[[#This Row],[Data Plantio]],"mmm"))</f>
        <v>Fev</v>
      </c>
      <c r="E622" s="73">
        <f>YEAR(Canaplanta[[#This Row],[Data Plantio]])</f>
        <v>2018</v>
      </c>
      <c r="F622" s="83">
        <v>3022</v>
      </c>
      <c r="G622" s="83">
        <v>1</v>
      </c>
      <c r="H622" s="83">
        <v>15</v>
      </c>
      <c r="I622" s="83" t="s">
        <v>5</v>
      </c>
      <c r="J622" s="83">
        <v>0.91</v>
      </c>
      <c r="K622" s="83" t="s">
        <v>2</v>
      </c>
      <c r="L622" s="83" t="s">
        <v>28</v>
      </c>
      <c r="M622" s="83" t="s">
        <v>44</v>
      </c>
      <c r="N622" s="83" t="s">
        <v>4</v>
      </c>
      <c r="O622" s="74">
        <f>(10000/1.5)*Canaplanta[[#This Row],[Área Plantada(Ha)]]</f>
        <v>6066.666666666667</v>
      </c>
      <c r="P622" s="73">
        <v>6</v>
      </c>
      <c r="Q622" s="75">
        <f>IFERROR(Canaplanta[[#This Row],[Área Plantada(Ha)]]/Canaplanta[[#This Row],[Pessoas]],"")</f>
        <v>0.15166666666666667</v>
      </c>
      <c r="R622" s="75"/>
    </row>
    <row r="623" spans="2:18" x14ac:dyDescent="0.25">
      <c r="B623" t="s">
        <v>27</v>
      </c>
      <c r="C623" s="98">
        <v>43138</v>
      </c>
      <c r="D623" s="73" t="str">
        <f>PROPER(TEXT(Canaplanta[[#This Row],[Data Plantio]],"mmm"))</f>
        <v>Fev</v>
      </c>
      <c r="E623" s="73">
        <f>YEAR(Canaplanta[[#This Row],[Data Plantio]])</f>
        <v>2018</v>
      </c>
      <c r="F623" s="83">
        <v>3022</v>
      </c>
      <c r="G623" s="83">
        <v>1</v>
      </c>
      <c r="H623" s="83">
        <v>15</v>
      </c>
      <c r="I623" s="83" t="s">
        <v>5</v>
      </c>
      <c r="J623" s="83">
        <v>0.51</v>
      </c>
      <c r="K623" s="83" t="s">
        <v>2</v>
      </c>
      <c r="L623" s="83" t="s">
        <v>28</v>
      </c>
      <c r="M623" s="83" t="s">
        <v>44</v>
      </c>
      <c r="N623" s="83" t="s">
        <v>4</v>
      </c>
      <c r="O623" s="74">
        <f>(10000/1.5)*Canaplanta[[#This Row],[Área Plantada(Ha)]]</f>
        <v>3400</v>
      </c>
      <c r="P623" s="73">
        <v>6</v>
      </c>
      <c r="Q623" s="75">
        <f>IFERROR(Canaplanta[[#This Row],[Área Plantada(Ha)]]/Canaplanta[[#This Row],[Pessoas]],"")</f>
        <v>8.5000000000000006E-2</v>
      </c>
      <c r="R623" s="75"/>
    </row>
    <row r="624" spans="2:18" x14ac:dyDescent="0.25">
      <c r="B624" t="s">
        <v>27</v>
      </c>
      <c r="C624" s="98">
        <v>43139</v>
      </c>
      <c r="D624" s="73" t="str">
        <f>PROPER(TEXT(Canaplanta[[#This Row],[Data Plantio]],"mmm"))</f>
        <v>Fev</v>
      </c>
      <c r="E624" s="73">
        <f>YEAR(Canaplanta[[#This Row],[Data Plantio]])</f>
        <v>2018</v>
      </c>
      <c r="F624" s="83">
        <v>3049</v>
      </c>
      <c r="G624" s="83">
        <v>1</v>
      </c>
      <c r="H624" s="83">
        <v>1</v>
      </c>
      <c r="I624" s="83" t="s">
        <v>5</v>
      </c>
      <c r="J624" s="83">
        <v>1</v>
      </c>
      <c r="K624" s="83" t="s">
        <v>2</v>
      </c>
      <c r="L624" s="83" t="s">
        <v>28</v>
      </c>
      <c r="M624" s="83" t="s">
        <v>46</v>
      </c>
      <c r="N624" s="83" t="s">
        <v>4</v>
      </c>
      <c r="O624" s="74">
        <f>(10000/1.5)*Canaplanta[[#This Row],[Área Plantada(Ha)]]</f>
        <v>6666.666666666667</v>
      </c>
      <c r="P624" s="73">
        <v>6</v>
      </c>
      <c r="Q624" s="75">
        <f>IFERROR(Canaplanta[[#This Row],[Área Plantada(Ha)]]/Canaplanta[[#This Row],[Pessoas]],"")</f>
        <v>0.16666666666666666</v>
      </c>
      <c r="R624" s="75"/>
    </row>
    <row r="625" spans="2:18" x14ac:dyDescent="0.25">
      <c r="B625" t="s">
        <v>27</v>
      </c>
      <c r="C625" s="98">
        <v>43139</v>
      </c>
      <c r="D625" s="73" t="str">
        <f>PROPER(TEXT(Canaplanta[[#This Row],[Data Plantio]],"mmm"))</f>
        <v>Fev</v>
      </c>
      <c r="E625" s="73">
        <f>YEAR(Canaplanta[[#This Row],[Data Plantio]])</f>
        <v>2018</v>
      </c>
      <c r="F625" s="83">
        <v>3049</v>
      </c>
      <c r="G625" s="83">
        <v>1</v>
      </c>
      <c r="H625" s="83">
        <v>2</v>
      </c>
      <c r="I625" s="83" t="s">
        <v>5</v>
      </c>
      <c r="J625" s="83">
        <v>4.5</v>
      </c>
      <c r="K625" s="83" t="s">
        <v>2</v>
      </c>
      <c r="L625" s="83" t="s">
        <v>28</v>
      </c>
      <c r="M625" s="83" t="s">
        <v>45</v>
      </c>
      <c r="N625" s="83" t="s">
        <v>4</v>
      </c>
      <c r="O625" s="74">
        <f>(10000/1.5)*Canaplanta[[#This Row],[Área Plantada(Ha)]]</f>
        <v>30000</v>
      </c>
      <c r="P625" s="73">
        <v>6</v>
      </c>
      <c r="Q625" s="75">
        <f>IFERROR(Canaplanta[[#This Row],[Área Plantada(Ha)]]/Canaplanta[[#This Row],[Pessoas]],"")</f>
        <v>0.75</v>
      </c>
      <c r="R625" s="75"/>
    </row>
    <row r="626" spans="2:18" x14ac:dyDescent="0.25">
      <c r="B626" t="s">
        <v>27</v>
      </c>
      <c r="C626" s="98">
        <v>43140</v>
      </c>
      <c r="D626" s="73" t="str">
        <f>PROPER(TEXT(Canaplanta[[#This Row],[Data Plantio]],"mmm"))</f>
        <v>Fev</v>
      </c>
      <c r="E626" s="73">
        <f>YEAR(Canaplanta[[#This Row],[Data Plantio]])</f>
        <v>2018</v>
      </c>
      <c r="F626" s="83">
        <v>3022</v>
      </c>
      <c r="G626" s="83">
        <v>1</v>
      </c>
      <c r="H626" s="83">
        <v>15</v>
      </c>
      <c r="I626" s="83" t="s">
        <v>5</v>
      </c>
      <c r="J626" s="83">
        <v>1.1599999999999999</v>
      </c>
      <c r="K626" s="83" t="s">
        <v>2</v>
      </c>
      <c r="L626" s="83" t="s">
        <v>28</v>
      </c>
      <c r="M626" s="83" t="s">
        <v>44</v>
      </c>
      <c r="N626" s="83" t="s">
        <v>4</v>
      </c>
      <c r="O626" s="74">
        <f>(10000/1.5)*Canaplanta[[#This Row],[Área Plantada(Ha)]]</f>
        <v>7733.333333333333</v>
      </c>
      <c r="P626" s="73">
        <v>6</v>
      </c>
      <c r="Q626" s="75">
        <f>IFERROR(Canaplanta[[#This Row],[Área Plantada(Ha)]]/Canaplanta[[#This Row],[Pessoas]],"")</f>
        <v>0.19333333333333333</v>
      </c>
      <c r="R626" s="75"/>
    </row>
    <row r="627" spans="2:18" x14ac:dyDescent="0.25">
      <c r="B627" t="s">
        <v>27</v>
      </c>
      <c r="C627" s="98">
        <v>43140</v>
      </c>
      <c r="D627" s="73" t="str">
        <f>PROPER(TEXT(Canaplanta[[#This Row],[Data Plantio]],"mmm"))</f>
        <v>Fev</v>
      </c>
      <c r="E627" s="73">
        <f>YEAR(Canaplanta[[#This Row],[Data Plantio]])</f>
        <v>2018</v>
      </c>
      <c r="F627" s="83">
        <v>3022</v>
      </c>
      <c r="G627" s="83">
        <v>1</v>
      </c>
      <c r="H627" s="83">
        <v>15</v>
      </c>
      <c r="I627" s="83" t="s">
        <v>5</v>
      </c>
      <c r="J627" s="83">
        <v>1.06</v>
      </c>
      <c r="K627" s="83" t="s">
        <v>2</v>
      </c>
      <c r="L627" s="83" t="s">
        <v>28</v>
      </c>
      <c r="M627" s="83" t="s">
        <v>44</v>
      </c>
      <c r="N627" s="83" t="s">
        <v>4</v>
      </c>
      <c r="O627" s="74">
        <f>(10000/1.5)*Canaplanta[[#This Row],[Área Plantada(Ha)]]</f>
        <v>7066.666666666667</v>
      </c>
      <c r="P627" s="73">
        <v>6</v>
      </c>
      <c r="Q627" s="75">
        <f>IFERROR(Canaplanta[[#This Row],[Área Plantada(Ha)]]/Canaplanta[[#This Row],[Pessoas]],"")</f>
        <v>0.17666666666666667</v>
      </c>
      <c r="R627" s="75"/>
    </row>
    <row r="628" spans="2:18" x14ac:dyDescent="0.25">
      <c r="B628" t="s">
        <v>27</v>
      </c>
      <c r="C628" s="98">
        <v>43142</v>
      </c>
      <c r="D628" s="73" t="str">
        <f>PROPER(TEXT(Canaplanta[[#This Row],[Data Plantio]],"mmm"))</f>
        <v>Fev</v>
      </c>
      <c r="E628" s="73">
        <f>YEAR(Canaplanta[[#This Row],[Data Plantio]])</f>
        <v>2018</v>
      </c>
      <c r="F628" s="83">
        <v>3013</v>
      </c>
      <c r="G628" s="83">
        <v>1</v>
      </c>
      <c r="H628" s="83">
        <v>5</v>
      </c>
      <c r="I628" s="83" t="s">
        <v>5</v>
      </c>
      <c r="J628" s="83">
        <v>2.7</v>
      </c>
      <c r="K628" s="83" t="s">
        <v>2</v>
      </c>
      <c r="L628" s="83" t="s">
        <v>28</v>
      </c>
      <c r="M628" s="83" t="s">
        <v>45</v>
      </c>
      <c r="N628" s="83" t="s">
        <v>4</v>
      </c>
      <c r="O628" s="74">
        <f>(10000/1.5)*Canaplanta[[#This Row],[Área Plantada(Ha)]]</f>
        <v>18000.000000000004</v>
      </c>
      <c r="P628" s="73">
        <v>6</v>
      </c>
      <c r="Q628" s="75">
        <f>IFERROR(Canaplanta[[#This Row],[Área Plantada(Ha)]]/Canaplanta[[#This Row],[Pessoas]],"")</f>
        <v>0.45</v>
      </c>
      <c r="R628" s="75"/>
    </row>
    <row r="629" spans="2:18" x14ac:dyDescent="0.25">
      <c r="B629" t="s">
        <v>27</v>
      </c>
      <c r="C629" s="98">
        <v>43142</v>
      </c>
      <c r="D629" s="73" t="str">
        <f>PROPER(TEXT(Canaplanta[[#This Row],[Data Plantio]],"mmm"))</f>
        <v>Fev</v>
      </c>
      <c r="E629" s="73">
        <f>YEAR(Canaplanta[[#This Row],[Data Plantio]])</f>
        <v>2018</v>
      </c>
      <c r="F629" s="83">
        <v>3013</v>
      </c>
      <c r="G629" s="83">
        <v>1</v>
      </c>
      <c r="H629" s="83">
        <v>5</v>
      </c>
      <c r="I629" s="83" t="s">
        <v>5</v>
      </c>
      <c r="J629" s="83">
        <v>1.8</v>
      </c>
      <c r="K629" s="83" t="s">
        <v>2</v>
      </c>
      <c r="L629" s="83" t="s">
        <v>28</v>
      </c>
      <c r="M629" s="83" t="s">
        <v>46</v>
      </c>
      <c r="N629" s="83" t="s">
        <v>4</v>
      </c>
      <c r="O629" s="74">
        <f>(10000/1.5)*Canaplanta[[#This Row],[Área Plantada(Ha)]]</f>
        <v>12000</v>
      </c>
      <c r="P629" s="73">
        <v>6</v>
      </c>
      <c r="Q629" s="75">
        <f>IFERROR(Canaplanta[[#This Row],[Área Plantada(Ha)]]/Canaplanta[[#This Row],[Pessoas]],"")</f>
        <v>0.3</v>
      </c>
      <c r="R629" s="75"/>
    </row>
    <row r="630" spans="2:18" x14ac:dyDescent="0.25">
      <c r="B630" t="s">
        <v>27</v>
      </c>
      <c r="C630" s="98">
        <v>43143</v>
      </c>
      <c r="D630" s="73" t="str">
        <f>PROPER(TEXT(Canaplanta[[#This Row],[Data Plantio]],"mmm"))</f>
        <v>Fev</v>
      </c>
      <c r="E630" s="73">
        <f>YEAR(Canaplanta[[#This Row],[Data Plantio]])</f>
        <v>2018</v>
      </c>
      <c r="F630" s="83">
        <v>3013</v>
      </c>
      <c r="G630" s="83">
        <v>1</v>
      </c>
      <c r="H630" s="83">
        <v>5</v>
      </c>
      <c r="I630" s="83" t="s">
        <v>5</v>
      </c>
      <c r="J630" s="83">
        <v>5.6</v>
      </c>
      <c r="K630" s="83" t="s">
        <v>2</v>
      </c>
      <c r="L630" s="83" t="s">
        <v>28</v>
      </c>
      <c r="M630" s="83" t="s">
        <v>46</v>
      </c>
      <c r="N630" s="83" t="s">
        <v>4</v>
      </c>
      <c r="O630" s="74">
        <f>(10000/1.5)*Canaplanta[[#This Row],[Área Plantada(Ha)]]</f>
        <v>37333.333333333336</v>
      </c>
      <c r="P630" s="73">
        <v>6</v>
      </c>
      <c r="Q630" s="75">
        <f>IFERROR(Canaplanta[[#This Row],[Área Plantada(Ha)]]/Canaplanta[[#This Row],[Pessoas]],"")</f>
        <v>0.93333333333333324</v>
      </c>
      <c r="R630" s="75"/>
    </row>
    <row r="631" spans="2:18" x14ac:dyDescent="0.25">
      <c r="B631" t="s">
        <v>27</v>
      </c>
      <c r="C631" s="98">
        <v>43143</v>
      </c>
      <c r="D631" s="73" t="str">
        <f>PROPER(TEXT(Canaplanta[[#This Row],[Data Plantio]],"mmm"))</f>
        <v>Fev</v>
      </c>
      <c r="E631" s="73">
        <f>YEAR(Canaplanta[[#This Row],[Data Plantio]])</f>
        <v>2018</v>
      </c>
      <c r="F631" s="83">
        <v>3013</v>
      </c>
      <c r="G631" s="83">
        <v>1</v>
      </c>
      <c r="H631" s="83">
        <v>5</v>
      </c>
      <c r="I631" s="83" t="s">
        <v>5</v>
      </c>
      <c r="J631" s="83">
        <v>1.8</v>
      </c>
      <c r="K631" s="83" t="s">
        <v>2</v>
      </c>
      <c r="L631" s="83" t="s">
        <v>28</v>
      </c>
      <c r="M631" s="83" t="s">
        <v>45</v>
      </c>
      <c r="N631" s="83" t="s">
        <v>4</v>
      </c>
      <c r="O631" s="74">
        <f>(10000/1.5)*Canaplanta[[#This Row],[Área Plantada(Ha)]]</f>
        <v>12000</v>
      </c>
      <c r="P631" s="73">
        <v>6</v>
      </c>
      <c r="Q631" s="75">
        <f>IFERROR(Canaplanta[[#This Row],[Área Plantada(Ha)]]/Canaplanta[[#This Row],[Pessoas]],"")</f>
        <v>0.3</v>
      </c>
      <c r="R631" s="75"/>
    </row>
    <row r="632" spans="2:18" x14ac:dyDescent="0.25">
      <c r="B632" t="s">
        <v>27</v>
      </c>
      <c r="C632" s="98">
        <v>43145</v>
      </c>
      <c r="D632" s="73" t="str">
        <f>PROPER(TEXT(Canaplanta[[#This Row],[Data Plantio]],"mmm"))</f>
        <v>Fev</v>
      </c>
      <c r="E632" s="73">
        <f>YEAR(Canaplanta[[#This Row],[Data Plantio]])</f>
        <v>2018</v>
      </c>
      <c r="F632" s="83">
        <v>3013</v>
      </c>
      <c r="G632" s="83">
        <v>1</v>
      </c>
      <c r="H632" s="83">
        <v>5</v>
      </c>
      <c r="I632" s="83" t="s">
        <v>5</v>
      </c>
      <c r="J632" s="83">
        <v>6</v>
      </c>
      <c r="K632" s="83" t="s">
        <v>2</v>
      </c>
      <c r="L632" s="83" t="s">
        <v>28</v>
      </c>
      <c r="M632" s="83" t="s">
        <v>46</v>
      </c>
      <c r="N632" s="83" t="s">
        <v>4</v>
      </c>
      <c r="O632" s="74">
        <f>(10000/1.5)*Canaplanta[[#This Row],[Área Plantada(Ha)]]</f>
        <v>40000</v>
      </c>
      <c r="P632" s="73">
        <v>6</v>
      </c>
      <c r="Q632" s="75">
        <f>IFERROR(Canaplanta[[#This Row],[Área Plantada(Ha)]]/Canaplanta[[#This Row],[Pessoas]],"")</f>
        <v>1</v>
      </c>
      <c r="R632" s="75"/>
    </row>
    <row r="633" spans="2:18" x14ac:dyDescent="0.25">
      <c r="B633" t="s">
        <v>27</v>
      </c>
      <c r="C633" s="98">
        <v>43145</v>
      </c>
      <c r="D633" s="73" t="str">
        <f>PROPER(TEXT(Canaplanta[[#This Row],[Data Plantio]],"mmm"))</f>
        <v>Fev</v>
      </c>
      <c r="E633" s="73">
        <f>YEAR(Canaplanta[[#This Row],[Data Plantio]])</f>
        <v>2018</v>
      </c>
      <c r="F633" s="83">
        <v>3022</v>
      </c>
      <c r="G633" s="83">
        <v>1</v>
      </c>
      <c r="H633" s="83">
        <v>15</v>
      </c>
      <c r="I633" s="83" t="s">
        <v>5</v>
      </c>
      <c r="J633" s="83">
        <v>1.44</v>
      </c>
      <c r="K633" s="83" t="s">
        <v>2</v>
      </c>
      <c r="L633" s="83" t="s">
        <v>28</v>
      </c>
      <c r="M633" s="83" t="s">
        <v>44</v>
      </c>
      <c r="N633" s="83" t="s">
        <v>4</v>
      </c>
      <c r="O633" s="74">
        <f>(10000/1.5)*Canaplanta[[#This Row],[Área Plantada(Ha)]]</f>
        <v>9600</v>
      </c>
      <c r="P633" s="73">
        <v>6</v>
      </c>
      <c r="Q633" s="75">
        <f>IFERROR(Canaplanta[[#This Row],[Área Plantada(Ha)]]/Canaplanta[[#This Row],[Pessoas]],"")</f>
        <v>0.24</v>
      </c>
      <c r="R633" s="75"/>
    </row>
    <row r="634" spans="2:18" x14ac:dyDescent="0.25">
      <c r="B634" t="s">
        <v>27</v>
      </c>
      <c r="C634" s="98">
        <v>43146</v>
      </c>
      <c r="D634" s="73" t="str">
        <f>PROPER(TEXT(Canaplanta[[#This Row],[Data Plantio]],"mmm"))</f>
        <v>Fev</v>
      </c>
      <c r="E634" s="73">
        <f>YEAR(Canaplanta[[#This Row],[Data Plantio]])</f>
        <v>2018</v>
      </c>
      <c r="F634" s="83">
        <v>3013</v>
      </c>
      <c r="G634" s="83">
        <v>1</v>
      </c>
      <c r="H634" s="83">
        <v>5</v>
      </c>
      <c r="I634" s="83" t="s">
        <v>5</v>
      </c>
      <c r="J634" s="83">
        <v>2.5</v>
      </c>
      <c r="K634" s="83" t="s">
        <v>2</v>
      </c>
      <c r="L634" s="83" t="s">
        <v>28</v>
      </c>
      <c r="M634" s="83" t="s">
        <v>46</v>
      </c>
      <c r="N634" s="83" t="s">
        <v>4</v>
      </c>
      <c r="O634" s="74">
        <f>(10000/1.5)*Canaplanta[[#This Row],[Área Plantada(Ha)]]</f>
        <v>16666.666666666668</v>
      </c>
      <c r="P634" s="73">
        <v>6</v>
      </c>
      <c r="Q634" s="75">
        <f>IFERROR(Canaplanta[[#This Row],[Área Plantada(Ha)]]/Canaplanta[[#This Row],[Pessoas]],"")</f>
        <v>0.41666666666666669</v>
      </c>
      <c r="R634" s="75"/>
    </row>
    <row r="635" spans="2:18" x14ac:dyDescent="0.25">
      <c r="B635" t="s">
        <v>27</v>
      </c>
      <c r="C635" s="98">
        <v>43146</v>
      </c>
      <c r="D635" s="73" t="str">
        <f>PROPER(TEXT(Canaplanta[[#This Row],[Data Plantio]],"mmm"))</f>
        <v>Fev</v>
      </c>
      <c r="E635" s="73">
        <f>YEAR(Canaplanta[[#This Row],[Data Plantio]])</f>
        <v>2018</v>
      </c>
      <c r="F635" s="83">
        <v>3017</v>
      </c>
      <c r="G635" s="83">
        <v>1</v>
      </c>
      <c r="H635" s="83">
        <v>1</v>
      </c>
      <c r="I635" s="83" t="s">
        <v>5</v>
      </c>
      <c r="J635" s="83">
        <v>1.5</v>
      </c>
      <c r="K635" s="83" t="s">
        <v>2</v>
      </c>
      <c r="L635" s="83" t="s">
        <v>28</v>
      </c>
      <c r="M635" s="83" t="s">
        <v>46</v>
      </c>
      <c r="N635" s="83" t="s">
        <v>4</v>
      </c>
      <c r="O635" s="74">
        <f>(10000/1.5)*Canaplanta[[#This Row],[Área Plantada(Ha)]]</f>
        <v>10000</v>
      </c>
      <c r="P635" s="73">
        <v>6</v>
      </c>
      <c r="Q635" s="75">
        <f>IFERROR(Canaplanta[[#This Row],[Área Plantada(Ha)]]/Canaplanta[[#This Row],[Pessoas]],"")</f>
        <v>0.25</v>
      </c>
      <c r="R635" s="75"/>
    </row>
    <row r="636" spans="2:18" x14ac:dyDescent="0.25">
      <c r="B636" t="s">
        <v>27</v>
      </c>
      <c r="C636" s="98">
        <v>43146</v>
      </c>
      <c r="D636" s="73" t="str">
        <f>PROPER(TEXT(Canaplanta[[#This Row],[Data Plantio]],"mmm"))</f>
        <v>Fev</v>
      </c>
      <c r="E636" s="73">
        <f>YEAR(Canaplanta[[#This Row],[Data Plantio]])</f>
        <v>2018</v>
      </c>
      <c r="F636" s="83">
        <v>3013</v>
      </c>
      <c r="G636" s="83">
        <v>1</v>
      </c>
      <c r="H636" s="83">
        <v>5</v>
      </c>
      <c r="I636" s="83" t="s">
        <v>5</v>
      </c>
      <c r="J636" s="83">
        <v>2.2999999999999998</v>
      </c>
      <c r="K636" s="83" t="s">
        <v>2</v>
      </c>
      <c r="L636" s="83" t="s">
        <v>28</v>
      </c>
      <c r="M636" s="83" t="s">
        <v>45</v>
      </c>
      <c r="N636" s="83" t="s">
        <v>4</v>
      </c>
      <c r="O636" s="74">
        <f>(10000/1.5)*Canaplanta[[#This Row],[Área Plantada(Ha)]]</f>
        <v>15333.333333333332</v>
      </c>
      <c r="P636" s="73">
        <v>6</v>
      </c>
      <c r="Q636" s="75">
        <f>IFERROR(Canaplanta[[#This Row],[Área Plantada(Ha)]]/Canaplanta[[#This Row],[Pessoas]],"")</f>
        <v>0.3833333333333333</v>
      </c>
      <c r="R636" s="75"/>
    </row>
    <row r="637" spans="2:18" x14ac:dyDescent="0.25">
      <c r="B637" t="s">
        <v>27</v>
      </c>
      <c r="C637" s="98">
        <v>43146</v>
      </c>
      <c r="D637" s="73" t="str">
        <f>PROPER(TEXT(Canaplanta[[#This Row],[Data Plantio]],"mmm"))</f>
        <v>Fev</v>
      </c>
      <c r="E637" s="73">
        <f>YEAR(Canaplanta[[#This Row],[Data Plantio]])</f>
        <v>2018</v>
      </c>
      <c r="F637" s="83">
        <v>3022</v>
      </c>
      <c r="G637" s="83">
        <v>1</v>
      </c>
      <c r="H637" s="83">
        <v>15</v>
      </c>
      <c r="I637" s="83" t="s">
        <v>5</v>
      </c>
      <c r="J637" s="83">
        <v>1.02</v>
      </c>
      <c r="K637" s="83" t="s">
        <v>2</v>
      </c>
      <c r="L637" s="83" t="s">
        <v>28</v>
      </c>
      <c r="M637" s="83" t="s">
        <v>44</v>
      </c>
      <c r="N637" s="83" t="s">
        <v>4</v>
      </c>
      <c r="O637" s="74">
        <f>(10000/1.5)*Canaplanta[[#This Row],[Área Plantada(Ha)]]</f>
        <v>6800</v>
      </c>
      <c r="P637" s="73">
        <v>6</v>
      </c>
      <c r="Q637" s="75">
        <f>IFERROR(Canaplanta[[#This Row],[Área Plantada(Ha)]]/Canaplanta[[#This Row],[Pessoas]],"")</f>
        <v>0.17</v>
      </c>
      <c r="R637" s="75"/>
    </row>
    <row r="638" spans="2:18" x14ac:dyDescent="0.25">
      <c r="B638" t="s">
        <v>27</v>
      </c>
      <c r="C638" s="98">
        <v>43147</v>
      </c>
      <c r="D638" s="73" t="str">
        <f>PROPER(TEXT(Canaplanta[[#This Row],[Data Plantio]],"mmm"))</f>
        <v>Fev</v>
      </c>
      <c r="E638" s="73">
        <f>YEAR(Canaplanta[[#This Row],[Data Plantio]])</f>
        <v>2018</v>
      </c>
      <c r="F638" s="83">
        <v>3022</v>
      </c>
      <c r="G638" s="83">
        <v>1</v>
      </c>
      <c r="H638" s="83">
        <v>15</v>
      </c>
      <c r="I638" s="83" t="s">
        <v>5</v>
      </c>
      <c r="J638" s="83">
        <v>1.1599999999999999</v>
      </c>
      <c r="K638" s="83" t="s">
        <v>2</v>
      </c>
      <c r="L638" s="83" t="s">
        <v>28</v>
      </c>
      <c r="M638" s="83" t="s">
        <v>44</v>
      </c>
      <c r="N638" s="83" t="s">
        <v>4</v>
      </c>
      <c r="O638" s="74">
        <f>(10000/1.5)*Canaplanta[[#This Row],[Área Plantada(Ha)]]</f>
        <v>7733.333333333333</v>
      </c>
      <c r="P638" s="73">
        <v>6</v>
      </c>
      <c r="Q638" s="75">
        <f>IFERROR(Canaplanta[[#This Row],[Área Plantada(Ha)]]/Canaplanta[[#This Row],[Pessoas]],"")</f>
        <v>0.19333333333333333</v>
      </c>
      <c r="R638" s="75"/>
    </row>
    <row r="639" spans="2:18" x14ac:dyDescent="0.25">
      <c r="B639" t="s">
        <v>27</v>
      </c>
      <c r="C639" s="98">
        <v>43147</v>
      </c>
      <c r="D639" s="73" t="str">
        <f>PROPER(TEXT(Canaplanta[[#This Row],[Data Plantio]],"mmm"))</f>
        <v>Fev</v>
      </c>
      <c r="E639" s="73">
        <f>YEAR(Canaplanta[[#This Row],[Data Plantio]])</f>
        <v>2018</v>
      </c>
      <c r="F639" s="83">
        <v>3013</v>
      </c>
      <c r="G639" s="83">
        <v>1</v>
      </c>
      <c r="H639" s="83">
        <v>5</v>
      </c>
      <c r="I639" s="83" t="s">
        <v>5</v>
      </c>
      <c r="J639" s="83">
        <v>2</v>
      </c>
      <c r="K639" s="83" t="s">
        <v>2</v>
      </c>
      <c r="L639" s="83" t="s">
        <v>28</v>
      </c>
      <c r="M639" s="83" t="s">
        <v>45</v>
      </c>
      <c r="N639" s="83" t="s">
        <v>4</v>
      </c>
      <c r="O639" s="74">
        <f>(10000/1.5)*Canaplanta[[#This Row],[Área Plantada(Ha)]]</f>
        <v>13333.333333333334</v>
      </c>
      <c r="P639" s="73">
        <v>6</v>
      </c>
      <c r="Q639" s="75">
        <f>IFERROR(Canaplanta[[#This Row],[Área Plantada(Ha)]]/Canaplanta[[#This Row],[Pessoas]],"")</f>
        <v>0.33333333333333331</v>
      </c>
      <c r="R639" s="75"/>
    </row>
    <row r="640" spans="2:18" x14ac:dyDescent="0.25">
      <c r="B640" t="s">
        <v>27</v>
      </c>
      <c r="C640" s="98">
        <v>43147</v>
      </c>
      <c r="D640" s="73" t="str">
        <f>PROPER(TEXT(Canaplanta[[#This Row],[Data Plantio]],"mmm"))</f>
        <v>Fev</v>
      </c>
      <c r="E640" s="73">
        <f>YEAR(Canaplanta[[#This Row],[Data Plantio]])</f>
        <v>2018</v>
      </c>
      <c r="F640" s="83">
        <v>3017</v>
      </c>
      <c r="G640" s="83">
        <v>1</v>
      </c>
      <c r="H640" s="83">
        <v>1</v>
      </c>
      <c r="I640" s="83" t="s">
        <v>5</v>
      </c>
      <c r="J640" s="83">
        <v>1.5</v>
      </c>
      <c r="K640" s="83" t="s">
        <v>2</v>
      </c>
      <c r="L640" s="83" t="s">
        <v>28</v>
      </c>
      <c r="M640" s="83" t="s">
        <v>46</v>
      </c>
      <c r="N640" s="83" t="s">
        <v>4</v>
      </c>
      <c r="O640" s="74">
        <f>(10000/1.5)*Canaplanta[[#This Row],[Área Plantada(Ha)]]</f>
        <v>10000</v>
      </c>
      <c r="P640" s="73">
        <v>6</v>
      </c>
      <c r="Q640" s="75">
        <f>IFERROR(Canaplanta[[#This Row],[Área Plantada(Ha)]]/Canaplanta[[#This Row],[Pessoas]],"")</f>
        <v>0.25</v>
      </c>
      <c r="R640" s="75"/>
    </row>
    <row r="641" spans="2:18" x14ac:dyDescent="0.25">
      <c r="B641" t="s">
        <v>27</v>
      </c>
      <c r="C641" s="98">
        <v>43148</v>
      </c>
      <c r="D641" s="73" t="str">
        <f>PROPER(TEXT(Canaplanta[[#This Row],[Data Plantio]],"mmm"))</f>
        <v>Fev</v>
      </c>
      <c r="E641" s="73">
        <f>YEAR(Canaplanta[[#This Row],[Data Plantio]])</f>
        <v>2018</v>
      </c>
      <c r="F641" s="83">
        <v>3013</v>
      </c>
      <c r="G641" s="83">
        <v>1</v>
      </c>
      <c r="H641" s="83">
        <v>6</v>
      </c>
      <c r="I641" s="83" t="s">
        <v>5</v>
      </c>
      <c r="J641" s="83">
        <v>1.99</v>
      </c>
      <c r="K641" s="83" t="s">
        <v>2</v>
      </c>
      <c r="L641" s="83" t="s">
        <v>28</v>
      </c>
      <c r="M641" s="83" t="s">
        <v>45</v>
      </c>
      <c r="N641" s="83" t="s">
        <v>4</v>
      </c>
      <c r="O641" s="74">
        <f>(10000/1.5)*Canaplanta[[#This Row],[Área Plantada(Ha)]]</f>
        <v>13266.666666666668</v>
      </c>
      <c r="P641" s="73">
        <v>6</v>
      </c>
      <c r="Q641" s="75">
        <f>IFERROR(Canaplanta[[#This Row],[Área Plantada(Ha)]]/Canaplanta[[#This Row],[Pessoas]],"")</f>
        <v>0.33166666666666667</v>
      </c>
      <c r="R641" s="75"/>
    </row>
    <row r="642" spans="2:18" x14ac:dyDescent="0.25">
      <c r="B642" t="s">
        <v>27</v>
      </c>
      <c r="C642" s="98">
        <v>43148</v>
      </c>
      <c r="D642" s="73" t="str">
        <f>PROPER(TEXT(Canaplanta[[#This Row],[Data Plantio]],"mmm"))</f>
        <v>Fev</v>
      </c>
      <c r="E642" s="73">
        <f>YEAR(Canaplanta[[#This Row],[Data Plantio]])</f>
        <v>2018</v>
      </c>
      <c r="F642" s="83">
        <v>3017</v>
      </c>
      <c r="G642" s="83">
        <v>1</v>
      </c>
      <c r="H642" s="83">
        <v>1</v>
      </c>
      <c r="I642" s="83" t="s">
        <v>5</v>
      </c>
      <c r="J642" s="83">
        <v>3.83</v>
      </c>
      <c r="K642" s="83" t="s">
        <v>2</v>
      </c>
      <c r="L642" s="83" t="s">
        <v>28</v>
      </c>
      <c r="M642" s="83" t="s">
        <v>45</v>
      </c>
      <c r="N642" s="83" t="s">
        <v>4</v>
      </c>
      <c r="O642" s="74">
        <f>(10000/1.5)*Canaplanta[[#This Row],[Área Plantada(Ha)]]</f>
        <v>25533.333333333336</v>
      </c>
      <c r="P642" s="73">
        <v>6</v>
      </c>
      <c r="Q642" s="75">
        <f>IFERROR(Canaplanta[[#This Row],[Área Plantada(Ha)]]/Canaplanta[[#This Row],[Pessoas]],"")</f>
        <v>0.63833333333333331</v>
      </c>
      <c r="R642" s="75"/>
    </row>
    <row r="643" spans="2:18" x14ac:dyDescent="0.25">
      <c r="B643" t="s">
        <v>27</v>
      </c>
      <c r="C643" s="98">
        <v>43149</v>
      </c>
      <c r="D643" s="73" t="str">
        <f>PROPER(TEXT(Canaplanta[[#This Row],[Data Plantio]],"mmm"))</f>
        <v>Fev</v>
      </c>
      <c r="E643" s="73">
        <f>YEAR(Canaplanta[[#This Row],[Data Plantio]])</f>
        <v>2018</v>
      </c>
      <c r="F643" s="83">
        <v>3009</v>
      </c>
      <c r="G643" s="83">
        <v>2</v>
      </c>
      <c r="H643" s="83">
        <v>1</v>
      </c>
      <c r="I643" s="83" t="s">
        <v>5</v>
      </c>
      <c r="J643" s="83">
        <v>3.8</v>
      </c>
      <c r="K643" s="83" t="s">
        <v>2</v>
      </c>
      <c r="L643" s="83" t="s">
        <v>28</v>
      </c>
      <c r="M643" s="83" t="s">
        <v>46</v>
      </c>
      <c r="N643" s="83" t="s">
        <v>4</v>
      </c>
      <c r="O643" s="74">
        <f>(10000/1.5)*Canaplanta[[#This Row],[Área Plantada(Ha)]]</f>
        <v>25333.333333333332</v>
      </c>
      <c r="P643" s="73">
        <v>6</v>
      </c>
      <c r="Q643" s="75">
        <f>IFERROR(Canaplanta[[#This Row],[Área Plantada(Ha)]]/Canaplanta[[#This Row],[Pessoas]],"")</f>
        <v>0.6333333333333333</v>
      </c>
      <c r="R643" s="75"/>
    </row>
    <row r="644" spans="2:18" x14ac:dyDescent="0.25">
      <c r="B644" t="s">
        <v>27</v>
      </c>
      <c r="C644" s="98">
        <v>43149</v>
      </c>
      <c r="D644" s="73" t="str">
        <f>PROPER(TEXT(Canaplanta[[#This Row],[Data Plantio]],"mmm"))</f>
        <v>Fev</v>
      </c>
      <c r="E644" s="73">
        <f>YEAR(Canaplanta[[#This Row],[Data Plantio]])</f>
        <v>2018</v>
      </c>
      <c r="F644" s="83">
        <v>3049</v>
      </c>
      <c r="G644" s="83">
        <v>1</v>
      </c>
      <c r="H644" s="83">
        <v>2</v>
      </c>
      <c r="I644" s="83" t="s">
        <v>5</v>
      </c>
      <c r="J644" s="83">
        <v>3</v>
      </c>
      <c r="K644" s="83" t="s">
        <v>2</v>
      </c>
      <c r="L644" s="83" t="s">
        <v>28</v>
      </c>
      <c r="M644" s="83" t="s">
        <v>45</v>
      </c>
      <c r="N644" s="83" t="s">
        <v>4</v>
      </c>
      <c r="O644" s="74">
        <f>(10000/1.5)*Canaplanta[[#This Row],[Área Plantada(Ha)]]</f>
        <v>20000</v>
      </c>
      <c r="P644" s="73">
        <v>6</v>
      </c>
      <c r="Q644" s="75">
        <f>IFERROR(Canaplanta[[#This Row],[Área Plantada(Ha)]]/Canaplanta[[#This Row],[Pessoas]],"")</f>
        <v>0.5</v>
      </c>
      <c r="R644" s="75"/>
    </row>
    <row r="645" spans="2:18" x14ac:dyDescent="0.25">
      <c r="B645" t="s">
        <v>27</v>
      </c>
      <c r="C645" s="98">
        <v>43149</v>
      </c>
      <c r="D645" s="73" t="str">
        <f>PROPER(TEXT(Canaplanta[[#This Row],[Data Plantio]],"mmm"))</f>
        <v>Fev</v>
      </c>
      <c r="E645" s="73">
        <f>YEAR(Canaplanta[[#This Row],[Data Plantio]])</f>
        <v>2018</v>
      </c>
      <c r="F645" s="83">
        <v>3017</v>
      </c>
      <c r="G645" s="83">
        <v>1</v>
      </c>
      <c r="H645" s="83">
        <v>2</v>
      </c>
      <c r="I645" s="83" t="s">
        <v>5</v>
      </c>
      <c r="J645" s="83">
        <v>0.7</v>
      </c>
      <c r="K645" s="83" t="s">
        <v>2</v>
      </c>
      <c r="L645" s="83" t="s">
        <v>28</v>
      </c>
      <c r="M645" s="83" t="s">
        <v>44</v>
      </c>
      <c r="N645" s="83" t="s">
        <v>4</v>
      </c>
      <c r="O645" s="74">
        <f>(10000/1.5)*Canaplanta[[#This Row],[Área Plantada(Ha)]]</f>
        <v>4666.666666666667</v>
      </c>
      <c r="P645" s="73">
        <v>6</v>
      </c>
      <c r="Q645" s="75">
        <f>IFERROR(Canaplanta[[#This Row],[Área Plantada(Ha)]]/Canaplanta[[#This Row],[Pessoas]],"")</f>
        <v>0.11666666666666665</v>
      </c>
      <c r="R645" s="75"/>
    </row>
    <row r="646" spans="2:18" x14ac:dyDescent="0.25">
      <c r="B646" t="s">
        <v>27</v>
      </c>
      <c r="C646" s="98">
        <v>43150</v>
      </c>
      <c r="D646" s="73" t="str">
        <f>PROPER(TEXT(Canaplanta[[#This Row],[Data Plantio]],"mmm"))</f>
        <v>Fev</v>
      </c>
      <c r="E646" s="73">
        <f>YEAR(Canaplanta[[#This Row],[Data Plantio]])</f>
        <v>2018</v>
      </c>
      <c r="F646" s="83">
        <v>3013</v>
      </c>
      <c r="G646" s="83">
        <v>1</v>
      </c>
      <c r="H646" s="83">
        <v>5</v>
      </c>
      <c r="I646" s="83" t="s">
        <v>5</v>
      </c>
      <c r="J646" s="83">
        <v>1.37</v>
      </c>
      <c r="K646" s="83" t="s">
        <v>2</v>
      </c>
      <c r="L646" s="83" t="s">
        <v>28</v>
      </c>
      <c r="M646" s="83" t="s">
        <v>44</v>
      </c>
      <c r="N646" s="83" t="s">
        <v>4</v>
      </c>
      <c r="O646" s="74">
        <f>(10000/1.5)*Canaplanta[[#This Row],[Área Plantada(Ha)]]</f>
        <v>9133.3333333333339</v>
      </c>
      <c r="P646" s="73">
        <v>6</v>
      </c>
      <c r="Q646" s="75">
        <f>IFERROR(Canaplanta[[#This Row],[Área Plantada(Ha)]]/Canaplanta[[#This Row],[Pessoas]],"")</f>
        <v>0.22833333333333336</v>
      </c>
      <c r="R646" s="75"/>
    </row>
    <row r="647" spans="2:18" x14ac:dyDescent="0.25">
      <c r="B647" t="s">
        <v>27</v>
      </c>
      <c r="C647" s="98">
        <v>43150</v>
      </c>
      <c r="D647" s="73" t="str">
        <f>PROPER(TEXT(Canaplanta[[#This Row],[Data Plantio]],"mmm"))</f>
        <v>Fev</v>
      </c>
      <c r="E647" s="73">
        <f>YEAR(Canaplanta[[#This Row],[Data Plantio]])</f>
        <v>2018</v>
      </c>
      <c r="F647" s="83">
        <v>3009</v>
      </c>
      <c r="G647" s="83">
        <v>2</v>
      </c>
      <c r="H647" s="83">
        <v>1</v>
      </c>
      <c r="I647" s="83" t="s">
        <v>5</v>
      </c>
      <c r="J647" s="83">
        <v>4.1900000000000004</v>
      </c>
      <c r="K647" s="83" t="s">
        <v>2</v>
      </c>
      <c r="L647" s="83" t="s">
        <v>28</v>
      </c>
      <c r="M647" s="83" t="s">
        <v>46</v>
      </c>
      <c r="N647" s="83" t="s">
        <v>4</v>
      </c>
      <c r="O647" s="74">
        <f>(10000/1.5)*Canaplanta[[#This Row],[Área Plantada(Ha)]]</f>
        <v>27933.333333333336</v>
      </c>
      <c r="P647" s="73">
        <v>6</v>
      </c>
      <c r="Q647" s="75">
        <f>IFERROR(Canaplanta[[#This Row],[Área Plantada(Ha)]]/Canaplanta[[#This Row],[Pessoas]],"")</f>
        <v>0.69833333333333336</v>
      </c>
      <c r="R647" s="75"/>
    </row>
    <row r="648" spans="2:18" x14ac:dyDescent="0.25">
      <c r="B648" t="s">
        <v>27</v>
      </c>
      <c r="C648" s="98">
        <v>43150</v>
      </c>
      <c r="D648" s="73" t="str">
        <f>PROPER(TEXT(Canaplanta[[#This Row],[Data Plantio]],"mmm"))</f>
        <v>Fev</v>
      </c>
      <c r="E648" s="73">
        <f>YEAR(Canaplanta[[#This Row],[Data Plantio]])</f>
        <v>2018</v>
      </c>
      <c r="F648" s="83">
        <v>3049</v>
      </c>
      <c r="G648" s="83">
        <v>1</v>
      </c>
      <c r="H648" s="83">
        <v>2</v>
      </c>
      <c r="I648" s="83" t="s">
        <v>5</v>
      </c>
      <c r="J648" s="83">
        <v>1.5</v>
      </c>
      <c r="K648" s="83" t="s">
        <v>2</v>
      </c>
      <c r="L648" s="83" t="s">
        <v>28</v>
      </c>
      <c r="M648" s="83" t="s">
        <v>45</v>
      </c>
      <c r="N648" s="83" t="s">
        <v>4</v>
      </c>
      <c r="O648" s="74">
        <f>(10000/1.5)*Canaplanta[[#This Row],[Área Plantada(Ha)]]</f>
        <v>10000</v>
      </c>
      <c r="P648" s="73">
        <v>6</v>
      </c>
      <c r="Q648" s="75">
        <f>IFERROR(Canaplanta[[#This Row],[Área Plantada(Ha)]]/Canaplanta[[#This Row],[Pessoas]],"")</f>
        <v>0.25</v>
      </c>
      <c r="R648" s="75"/>
    </row>
    <row r="649" spans="2:18" x14ac:dyDescent="0.25">
      <c r="B649" t="s">
        <v>27</v>
      </c>
      <c r="C649" s="98">
        <v>43151</v>
      </c>
      <c r="D649" s="73" t="str">
        <f>PROPER(TEXT(Canaplanta[[#This Row],[Data Plantio]],"mmm"))</f>
        <v>Fev</v>
      </c>
      <c r="E649" s="73">
        <f>YEAR(Canaplanta[[#This Row],[Data Plantio]])</f>
        <v>2018</v>
      </c>
      <c r="F649" s="83">
        <v>3013</v>
      </c>
      <c r="G649" s="83">
        <v>1</v>
      </c>
      <c r="H649" s="83">
        <v>5</v>
      </c>
      <c r="I649" s="83" t="s">
        <v>5</v>
      </c>
      <c r="J649" s="83">
        <v>0.32</v>
      </c>
      <c r="K649" s="83" t="s">
        <v>2</v>
      </c>
      <c r="L649" s="83" t="s">
        <v>28</v>
      </c>
      <c r="M649" s="83" t="s">
        <v>44</v>
      </c>
      <c r="N649" s="83" t="s">
        <v>4</v>
      </c>
      <c r="O649" s="74">
        <f>(10000/1.5)*Canaplanta[[#This Row],[Área Plantada(Ha)]]</f>
        <v>2133.3333333333335</v>
      </c>
      <c r="P649" s="73">
        <v>6</v>
      </c>
      <c r="Q649" s="75">
        <f>IFERROR(Canaplanta[[#This Row],[Área Plantada(Ha)]]/Canaplanta[[#This Row],[Pessoas]],"")</f>
        <v>5.3333333333333337E-2</v>
      </c>
      <c r="R649" s="75"/>
    </row>
    <row r="650" spans="2:18" x14ac:dyDescent="0.25">
      <c r="B650" t="s">
        <v>27</v>
      </c>
      <c r="C650" s="98">
        <v>43151</v>
      </c>
      <c r="D650" s="73" t="str">
        <f>PROPER(TEXT(Canaplanta[[#This Row],[Data Plantio]],"mmm"))</f>
        <v>Fev</v>
      </c>
      <c r="E650" s="73">
        <f>YEAR(Canaplanta[[#This Row],[Data Plantio]])</f>
        <v>2018</v>
      </c>
      <c r="F650" s="83">
        <v>3013</v>
      </c>
      <c r="G650" s="83">
        <v>1</v>
      </c>
      <c r="H650" s="83">
        <v>6</v>
      </c>
      <c r="I650" s="83" t="s">
        <v>5</v>
      </c>
      <c r="J650" s="83">
        <v>1</v>
      </c>
      <c r="K650" s="83" t="s">
        <v>2</v>
      </c>
      <c r="L650" s="83" t="s">
        <v>28</v>
      </c>
      <c r="M650" s="83" t="s">
        <v>44</v>
      </c>
      <c r="N650" s="83" t="s">
        <v>4</v>
      </c>
      <c r="O650" s="74">
        <f>(10000/1.5)*Canaplanta[[#This Row],[Área Plantada(Ha)]]</f>
        <v>6666.666666666667</v>
      </c>
      <c r="P650" s="73">
        <v>6</v>
      </c>
      <c r="Q650" s="75">
        <f>IFERROR(Canaplanta[[#This Row],[Área Plantada(Ha)]]/Canaplanta[[#This Row],[Pessoas]],"")</f>
        <v>0.16666666666666666</v>
      </c>
      <c r="R650" s="75"/>
    </row>
    <row r="651" spans="2:18" x14ac:dyDescent="0.25">
      <c r="B651" t="s">
        <v>27</v>
      </c>
      <c r="C651" s="98">
        <v>43151</v>
      </c>
      <c r="D651" s="73" t="str">
        <f>PROPER(TEXT(Canaplanta[[#This Row],[Data Plantio]],"mmm"))</f>
        <v>Fev</v>
      </c>
      <c r="E651" s="73">
        <f>YEAR(Canaplanta[[#This Row],[Data Plantio]])</f>
        <v>2018</v>
      </c>
      <c r="F651" s="83">
        <v>3049</v>
      </c>
      <c r="G651" s="83">
        <v>1</v>
      </c>
      <c r="H651" s="83">
        <v>1</v>
      </c>
      <c r="I651" s="83" t="s">
        <v>5</v>
      </c>
      <c r="J651" s="83">
        <v>1.5</v>
      </c>
      <c r="K651" s="83" t="s">
        <v>2</v>
      </c>
      <c r="L651" s="83" t="s">
        <v>28</v>
      </c>
      <c r="M651" s="83" t="s">
        <v>45</v>
      </c>
      <c r="N651" s="83" t="s">
        <v>4</v>
      </c>
      <c r="O651" s="74">
        <f>(10000/1.5)*Canaplanta[[#This Row],[Área Plantada(Ha)]]</f>
        <v>10000</v>
      </c>
      <c r="P651" s="73">
        <v>6</v>
      </c>
      <c r="Q651" s="75">
        <f>IFERROR(Canaplanta[[#This Row],[Área Plantada(Ha)]]/Canaplanta[[#This Row],[Pessoas]],"")</f>
        <v>0.25</v>
      </c>
      <c r="R651" s="75"/>
    </row>
    <row r="652" spans="2:18" x14ac:dyDescent="0.25">
      <c r="B652" t="s">
        <v>27</v>
      </c>
      <c r="C652" s="98">
        <v>43151</v>
      </c>
      <c r="D652" s="73" t="str">
        <f>PROPER(TEXT(Canaplanta[[#This Row],[Data Plantio]],"mmm"))</f>
        <v>Fev</v>
      </c>
      <c r="E652" s="73">
        <f>YEAR(Canaplanta[[#This Row],[Data Plantio]])</f>
        <v>2018</v>
      </c>
      <c r="F652" s="83">
        <v>3049</v>
      </c>
      <c r="G652" s="83">
        <v>1</v>
      </c>
      <c r="H652" s="83">
        <v>2</v>
      </c>
      <c r="I652" s="83" t="s">
        <v>5</v>
      </c>
      <c r="J652" s="83">
        <v>2.8</v>
      </c>
      <c r="K652" s="83" t="s">
        <v>2</v>
      </c>
      <c r="L652" s="83" t="s">
        <v>28</v>
      </c>
      <c r="M652" s="83" t="s">
        <v>45</v>
      </c>
      <c r="N652" s="83" t="s">
        <v>4</v>
      </c>
      <c r="O652" s="74">
        <f>(10000/1.5)*Canaplanta[[#This Row],[Área Plantada(Ha)]]</f>
        <v>18666.666666666668</v>
      </c>
      <c r="P652" s="73">
        <v>6</v>
      </c>
      <c r="Q652" s="75">
        <f>IFERROR(Canaplanta[[#This Row],[Área Plantada(Ha)]]/Canaplanta[[#This Row],[Pessoas]],"")</f>
        <v>0.46666666666666662</v>
      </c>
      <c r="R652" s="75"/>
    </row>
    <row r="653" spans="2:18" x14ac:dyDescent="0.25">
      <c r="B653" t="s">
        <v>27</v>
      </c>
      <c r="C653" s="98">
        <v>43151</v>
      </c>
      <c r="D653" s="73" t="str">
        <f>PROPER(TEXT(Canaplanta[[#This Row],[Data Plantio]],"mmm"))</f>
        <v>Fev</v>
      </c>
      <c r="E653" s="73">
        <f>YEAR(Canaplanta[[#This Row],[Data Plantio]])</f>
        <v>2018</v>
      </c>
      <c r="F653" s="83">
        <v>3032</v>
      </c>
      <c r="G653" s="83">
        <v>1</v>
      </c>
      <c r="H653" s="83">
        <v>6</v>
      </c>
      <c r="I653" s="83" t="s">
        <v>5</v>
      </c>
      <c r="J653" s="83">
        <v>1.54</v>
      </c>
      <c r="K653" s="83" t="s">
        <v>2</v>
      </c>
      <c r="L653" s="83" t="s">
        <v>28</v>
      </c>
      <c r="M653" s="83" t="s">
        <v>46</v>
      </c>
      <c r="N653" s="83" t="s">
        <v>4</v>
      </c>
      <c r="O653" s="74">
        <f>(10000/1.5)*Canaplanta[[#This Row],[Área Plantada(Ha)]]</f>
        <v>10266.666666666668</v>
      </c>
      <c r="P653" s="73">
        <v>6</v>
      </c>
      <c r="Q653" s="75">
        <f>IFERROR(Canaplanta[[#This Row],[Área Plantada(Ha)]]/Canaplanta[[#This Row],[Pessoas]],"")</f>
        <v>0.25666666666666665</v>
      </c>
      <c r="R653" s="75"/>
    </row>
    <row r="654" spans="2:18" x14ac:dyDescent="0.25">
      <c r="B654" t="s">
        <v>27</v>
      </c>
      <c r="C654" s="98">
        <v>43151</v>
      </c>
      <c r="D654" s="73" t="str">
        <f>PROPER(TEXT(Canaplanta[[#This Row],[Data Plantio]],"mmm"))</f>
        <v>Fev</v>
      </c>
      <c r="E654" s="73">
        <f>YEAR(Canaplanta[[#This Row],[Data Plantio]])</f>
        <v>2018</v>
      </c>
      <c r="F654" s="83">
        <v>3032</v>
      </c>
      <c r="G654" s="83">
        <v>1</v>
      </c>
      <c r="H654" s="83">
        <v>14</v>
      </c>
      <c r="I654" s="83" t="s">
        <v>5</v>
      </c>
      <c r="J654" s="83">
        <v>1</v>
      </c>
      <c r="K654" s="83" t="s">
        <v>2</v>
      </c>
      <c r="L654" s="83" t="s">
        <v>28</v>
      </c>
      <c r="M654" s="83" t="s">
        <v>46</v>
      </c>
      <c r="N654" s="83" t="s">
        <v>4</v>
      </c>
      <c r="O654" s="74">
        <f>(10000/1.5)*Canaplanta[[#This Row],[Área Plantada(Ha)]]</f>
        <v>6666.666666666667</v>
      </c>
      <c r="P654" s="73">
        <v>6</v>
      </c>
      <c r="Q654" s="75">
        <f>IFERROR(Canaplanta[[#This Row],[Área Plantada(Ha)]]/Canaplanta[[#This Row],[Pessoas]],"")</f>
        <v>0.16666666666666666</v>
      </c>
      <c r="R654" s="75"/>
    </row>
    <row r="655" spans="2:18" x14ac:dyDescent="0.25">
      <c r="B655" t="s">
        <v>27</v>
      </c>
      <c r="C655" s="98">
        <v>43152</v>
      </c>
      <c r="D655" s="73" t="str">
        <f>PROPER(TEXT(Canaplanta[[#This Row],[Data Plantio]],"mmm"))</f>
        <v>Fev</v>
      </c>
      <c r="E655" s="73">
        <f>YEAR(Canaplanta[[#This Row],[Data Plantio]])</f>
        <v>2018</v>
      </c>
      <c r="F655" s="83">
        <v>3032</v>
      </c>
      <c r="G655" s="83">
        <v>1</v>
      </c>
      <c r="H655" s="83">
        <v>14</v>
      </c>
      <c r="I655" s="83" t="s">
        <v>5</v>
      </c>
      <c r="J655" s="83">
        <v>2.15</v>
      </c>
      <c r="K655" s="83" t="s">
        <v>2</v>
      </c>
      <c r="L655" s="83" t="s">
        <v>28</v>
      </c>
      <c r="M655" s="83" t="s">
        <v>44</v>
      </c>
      <c r="N655" s="83" t="s">
        <v>4</v>
      </c>
      <c r="O655" s="74">
        <f>(10000/1.5)*Canaplanta[[#This Row],[Área Plantada(Ha)]]</f>
        <v>14333.333333333334</v>
      </c>
      <c r="P655" s="73">
        <v>6</v>
      </c>
      <c r="Q655" s="75">
        <f>IFERROR(Canaplanta[[#This Row],[Área Plantada(Ha)]]/Canaplanta[[#This Row],[Pessoas]],"")</f>
        <v>0.35833333333333334</v>
      </c>
      <c r="R655" s="75"/>
    </row>
    <row r="656" spans="2:18" x14ac:dyDescent="0.25">
      <c r="B656" t="s">
        <v>27</v>
      </c>
      <c r="C656" s="98">
        <v>43152</v>
      </c>
      <c r="D656" s="73" t="str">
        <f>PROPER(TEXT(Canaplanta[[#This Row],[Data Plantio]],"mmm"))</f>
        <v>Fev</v>
      </c>
      <c r="E656" s="73">
        <f>YEAR(Canaplanta[[#This Row],[Data Plantio]])</f>
        <v>2018</v>
      </c>
      <c r="F656" s="83">
        <v>3017</v>
      </c>
      <c r="G656" s="83">
        <v>1</v>
      </c>
      <c r="H656" s="83">
        <v>1</v>
      </c>
      <c r="I656" s="83" t="s">
        <v>5</v>
      </c>
      <c r="J656" s="83">
        <v>1.6</v>
      </c>
      <c r="K656" s="83" t="s">
        <v>2</v>
      </c>
      <c r="L656" s="83" t="s">
        <v>28</v>
      </c>
      <c r="M656" s="83" t="s">
        <v>44</v>
      </c>
      <c r="N656" s="83" t="s">
        <v>4</v>
      </c>
      <c r="O656" s="74">
        <f>(10000/1.5)*Canaplanta[[#This Row],[Área Plantada(Ha)]]</f>
        <v>10666.666666666668</v>
      </c>
      <c r="P656" s="73">
        <v>6</v>
      </c>
      <c r="Q656" s="75">
        <f>IFERROR(Canaplanta[[#This Row],[Área Plantada(Ha)]]/Canaplanta[[#This Row],[Pessoas]],"")</f>
        <v>0.26666666666666666</v>
      </c>
      <c r="R656" s="75"/>
    </row>
    <row r="657" spans="2:18" x14ac:dyDescent="0.25">
      <c r="B657" t="s">
        <v>27</v>
      </c>
      <c r="C657" s="98">
        <v>43152</v>
      </c>
      <c r="D657" s="73" t="str">
        <f>PROPER(TEXT(Canaplanta[[#This Row],[Data Plantio]],"mmm"))</f>
        <v>Fev</v>
      </c>
      <c r="E657" s="73">
        <f>YEAR(Canaplanta[[#This Row],[Data Plantio]])</f>
        <v>2018</v>
      </c>
      <c r="F657" s="83">
        <v>3049</v>
      </c>
      <c r="G657" s="83">
        <v>1</v>
      </c>
      <c r="H657" s="83">
        <v>1</v>
      </c>
      <c r="I657" s="83" t="s">
        <v>5</v>
      </c>
      <c r="J657" s="83">
        <v>7.5</v>
      </c>
      <c r="K657" s="83" t="s">
        <v>2</v>
      </c>
      <c r="L657" s="83" t="s">
        <v>28</v>
      </c>
      <c r="M657" s="83" t="s">
        <v>45</v>
      </c>
      <c r="N657" s="83" t="s">
        <v>4</v>
      </c>
      <c r="O657" s="74">
        <f>(10000/1.5)*Canaplanta[[#This Row],[Área Plantada(Ha)]]</f>
        <v>50000</v>
      </c>
      <c r="P657" s="73">
        <v>6</v>
      </c>
      <c r="Q657" s="75">
        <f>IFERROR(Canaplanta[[#This Row],[Área Plantada(Ha)]]/Canaplanta[[#This Row],[Pessoas]],"")</f>
        <v>1.25</v>
      </c>
      <c r="R657" s="75"/>
    </row>
    <row r="658" spans="2:18" x14ac:dyDescent="0.25">
      <c r="B658" t="s">
        <v>27</v>
      </c>
      <c r="C658" s="98">
        <v>43152</v>
      </c>
      <c r="D658" s="73" t="str">
        <f>PROPER(TEXT(Canaplanta[[#This Row],[Data Plantio]],"mmm"))</f>
        <v>Fev</v>
      </c>
      <c r="E658" s="73">
        <f>YEAR(Canaplanta[[#This Row],[Data Plantio]])</f>
        <v>2018</v>
      </c>
      <c r="F658" s="83">
        <v>3032</v>
      </c>
      <c r="G658" s="83">
        <v>1</v>
      </c>
      <c r="H658" s="83">
        <v>14</v>
      </c>
      <c r="I658" s="83" t="s">
        <v>5</v>
      </c>
      <c r="J658" s="83">
        <v>1.5</v>
      </c>
      <c r="K658" s="83" t="s">
        <v>2</v>
      </c>
      <c r="L658" s="83" t="s">
        <v>28</v>
      </c>
      <c r="M658" s="83" t="s">
        <v>46</v>
      </c>
      <c r="N658" s="83" t="s">
        <v>4</v>
      </c>
      <c r="O658" s="74">
        <f>(10000/1.5)*Canaplanta[[#This Row],[Área Plantada(Ha)]]</f>
        <v>10000</v>
      </c>
      <c r="P658" s="73">
        <v>6</v>
      </c>
      <c r="Q658" s="75">
        <f>IFERROR(Canaplanta[[#This Row],[Área Plantada(Ha)]]/Canaplanta[[#This Row],[Pessoas]],"")</f>
        <v>0.25</v>
      </c>
      <c r="R658" s="75"/>
    </row>
    <row r="659" spans="2:18" x14ac:dyDescent="0.25">
      <c r="B659" t="s">
        <v>27</v>
      </c>
      <c r="C659" s="98">
        <v>43153</v>
      </c>
      <c r="D659" s="73" t="str">
        <f>PROPER(TEXT(Canaplanta[[#This Row],[Data Plantio]],"mmm"))</f>
        <v>Fev</v>
      </c>
      <c r="E659" s="73">
        <f>YEAR(Canaplanta[[#This Row],[Data Plantio]])</f>
        <v>2018</v>
      </c>
      <c r="F659" s="83">
        <v>3032</v>
      </c>
      <c r="G659" s="83">
        <v>1</v>
      </c>
      <c r="H659" s="83">
        <v>14</v>
      </c>
      <c r="I659" s="83" t="s">
        <v>5</v>
      </c>
      <c r="J659" s="83">
        <v>2.81</v>
      </c>
      <c r="K659" s="83" t="s">
        <v>2</v>
      </c>
      <c r="L659" s="83" t="s">
        <v>28</v>
      </c>
      <c r="M659" s="83" t="s">
        <v>44</v>
      </c>
      <c r="N659" s="83" t="s">
        <v>4</v>
      </c>
      <c r="O659" s="74">
        <f>(10000/1.5)*Canaplanta[[#This Row],[Área Plantada(Ha)]]</f>
        <v>18733.333333333336</v>
      </c>
      <c r="P659" s="73">
        <v>6</v>
      </c>
      <c r="Q659" s="75">
        <f>IFERROR(Canaplanta[[#This Row],[Área Plantada(Ha)]]/Canaplanta[[#This Row],[Pessoas]],"")</f>
        <v>0.46833333333333332</v>
      </c>
      <c r="R659" s="75"/>
    </row>
    <row r="660" spans="2:18" x14ac:dyDescent="0.25">
      <c r="B660" t="s">
        <v>27</v>
      </c>
      <c r="C660" s="98">
        <v>43153</v>
      </c>
      <c r="D660" s="73" t="str">
        <f>PROPER(TEXT(Canaplanta[[#This Row],[Data Plantio]],"mmm"))</f>
        <v>Fev</v>
      </c>
      <c r="E660" s="73">
        <f>YEAR(Canaplanta[[#This Row],[Data Plantio]])</f>
        <v>2018</v>
      </c>
      <c r="F660" s="83">
        <v>3049</v>
      </c>
      <c r="G660" s="83">
        <v>1</v>
      </c>
      <c r="H660" s="83">
        <v>1</v>
      </c>
      <c r="I660" s="83" t="s">
        <v>5</v>
      </c>
      <c r="J660" s="83">
        <v>1.96</v>
      </c>
      <c r="K660" s="83" t="s">
        <v>2</v>
      </c>
      <c r="L660" s="83" t="s">
        <v>28</v>
      </c>
      <c r="M660" s="83" t="s">
        <v>45</v>
      </c>
      <c r="N660" s="83" t="s">
        <v>4</v>
      </c>
      <c r="O660" s="74">
        <f>(10000/1.5)*Canaplanta[[#This Row],[Área Plantada(Ha)]]</f>
        <v>13066.666666666668</v>
      </c>
      <c r="P660" s="73">
        <v>6</v>
      </c>
      <c r="Q660" s="75">
        <f>IFERROR(Canaplanta[[#This Row],[Área Plantada(Ha)]]/Canaplanta[[#This Row],[Pessoas]],"")</f>
        <v>0.32666666666666666</v>
      </c>
      <c r="R660" s="75"/>
    </row>
    <row r="661" spans="2:18" x14ac:dyDescent="0.25">
      <c r="B661" t="s">
        <v>27</v>
      </c>
      <c r="C661" s="98">
        <v>43153</v>
      </c>
      <c r="D661" s="73" t="str">
        <f>PROPER(TEXT(Canaplanta[[#This Row],[Data Plantio]],"mmm"))</f>
        <v>Fev</v>
      </c>
      <c r="E661" s="73">
        <f>YEAR(Canaplanta[[#This Row],[Data Plantio]])</f>
        <v>2018</v>
      </c>
      <c r="F661" s="83">
        <v>3032</v>
      </c>
      <c r="G661" s="83">
        <v>1</v>
      </c>
      <c r="H661" s="83">
        <v>14</v>
      </c>
      <c r="I661" s="83" t="s">
        <v>5</v>
      </c>
      <c r="J661" s="83">
        <v>3</v>
      </c>
      <c r="K661" s="83" t="s">
        <v>2</v>
      </c>
      <c r="L661" s="83" t="s">
        <v>28</v>
      </c>
      <c r="M661" s="83" t="s">
        <v>45</v>
      </c>
      <c r="N661" s="83" t="s">
        <v>4</v>
      </c>
      <c r="O661" s="74">
        <f>(10000/1.5)*Canaplanta[[#This Row],[Área Plantada(Ha)]]</f>
        <v>20000</v>
      </c>
      <c r="P661" s="73">
        <v>6</v>
      </c>
      <c r="Q661" s="75">
        <f>IFERROR(Canaplanta[[#This Row],[Área Plantada(Ha)]]/Canaplanta[[#This Row],[Pessoas]],"")</f>
        <v>0.5</v>
      </c>
      <c r="R661" s="75"/>
    </row>
    <row r="662" spans="2:18" x14ac:dyDescent="0.25">
      <c r="B662" t="s">
        <v>27</v>
      </c>
      <c r="C662" s="98">
        <v>43153</v>
      </c>
      <c r="D662" s="73" t="str">
        <f>PROPER(TEXT(Canaplanta[[#This Row],[Data Plantio]],"mmm"))</f>
        <v>Fev</v>
      </c>
      <c r="E662" s="73">
        <f>YEAR(Canaplanta[[#This Row],[Data Plantio]])</f>
        <v>2018</v>
      </c>
      <c r="F662" s="83">
        <v>3032</v>
      </c>
      <c r="G662" s="83">
        <v>1</v>
      </c>
      <c r="H662" s="83">
        <v>14</v>
      </c>
      <c r="I662" s="83" t="s">
        <v>5</v>
      </c>
      <c r="J662" s="83">
        <v>2.5</v>
      </c>
      <c r="K662" s="83" t="s">
        <v>2</v>
      </c>
      <c r="L662" s="83" t="s">
        <v>28</v>
      </c>
      <c r="M662" s="83" t="s">
        <v>46</v>
      </c>
      <c r="N662" s="83" t="s">
        <v>4</v>
      </c>
      <c r="O662" s="74">
        <f>(10000/1.5)*Canaplanta[[#This Row],[Área Plantada(Ha)]]</f>
        <v>16666.666666666668</v>
      </c>
      <c r="P662" s="73">
        <v>6</v>
      </c>
      <c r="Q662" s="75">
        <f>IFERROR(Canaplanta[[#This Row],[Área Plantada(Ha)]]/Canaplanta[[#This Row],[Pessoas]],"")</f>
        <v>0.41666666666666669</v>
      </c>
      <c r="R662" s="75"/>
    </row>
    <row r="663" spans="2:18" x14ac:dyDescent="0.25">
      <c r="B663" t="s">
        <v>27</v>
      </c>
      <c r="C663" s="98">
        <v>43153</v>
      </c>
      <c r="D663" s="73" t="str">
        <f>PROPER(TEXT(Canaplanta[[#This Row],[Data Plantio]],"mmm"))</f>
        <v>Fev</v>
      </c>
      <c r="E663" s="73">
        <f>YEAR(Canaplanta[[#This Row],[Data Plantio]])</f>
        <v>2018</v>
      </c>
      <c r="F663" s="83">
        <v>3038</v>
      </c>
      <c r="G663" s="83">
        <v>1</v>
      </c>
      <c r="H663" s="83">
        <v>2</v>
      </c>
      <c r="I663" s="83" t="s">
        <v>5</v>
      </c>
      <c r="J663" s="83">
        <v>1.8</v>
      </c>
      <c r="K663" s="83" t="s">
        <v>2</v>
      </c>
      <c r="L663" s="83" t="s">
        <v>28</v>
      </c>
      <c r="M663" s="83" t="s">
        <v>46</v>
      </c>
      <c r="N663" s="83" t="s">
        <v>4</v>
      </c>
      <c r="O663" s="74">
        <f>(10000/1.5)*Canaplanta[[#This Row],[Área Plantada(Ha)]]</f>
        <v>12000</v>
      </c>
      <c r="P663" s="73">
        <v>6</v>
      </c>
      <c r="Q663" s="75">
        <f>IFERROR(Canaplanta[[#This Row],[Área Plantada(Ha)]]/Canaplanta[[#This Row],[Pessoas]],"")</f>
        <v>0.3</v>
      </c>
      <c r="R663" s="75"/>
    </row>
    <row r="664" spans="2:18" x14ac:dyDescent="0.25">
      <c r="B664" t="s">
        <v>27</v>
      </c>
      <c r="C664" s="98">
        <v>43154</v>
      </c>
      <c r="D664" s="73" t="str">
        <f>PROPER(TEXT(Canaplanta[[#This Row],[Data Plantio]],"mmm"))</f>
        <v>Fev</v>
      </c>
      <c r="E664" s="73">
        <f>YEAR(Canaplanta[[#This Row],[Data Plantio]])</f>
        <v>2018</v>
      </c>
      <c r="F664" s="83">
        <v>3032</v>
      </c>
      <c r="G664" s="83">
        <v>1</v>
      </c>
      <c r="H664" s="83">
        <v>14</v>
      </c>
      <c r="I664" s="83" t="s">
        <v>5</v>
      </c>
      <c r="J664" s="83">
        <v>3.9</v>
      </c>
      <c r="K664" s="83" t="s">
        <v>2</v>
      </c>
      <c r="L664" s="83" t="s">
        <v>28</v>
      </c>
      <c r="M664" s="83" t="s">
        <v>44</v>
      </c>
      <c r="N664" s="83" t="s">
        <v>4</v>
      </c>
      <c r="O664" s="74">
        <f>(10000/1.5)*Canaplanta[[#This Row],[Área Plantada(Ha)]]</f>
        <v>26000</v>
      </c>
      <c r="P664" s="73">
        <v>6</v>
      </c>
      <c r="Q664" s="75">
        <f>IFERROR(Canaplanta[[#This Row],[Área Plantada(Ha)]]/Canaplanta[[#This Row],[Pessoas]],"")</f>
        <v>0.65</v>
      </c>
      <c r="R664" s="75"/>
    </row>
    <row r="665" spans="2:18" x14ac:dyDescent="0.25">
      <c r="B665" t="s">
        <v>27</v>
      </c>
      <c r="C665" s="98">
        <v>43154</v>
      </c>
      <c r="D665" s="73" t="str">
        <f>PROPER(TEXT(Canaplanta[[#This Row],[Data Plantio]],"mmm"))</f>
        <v>Fev</v>
      </c>
      <c r="E665" s="73">
        <f>YEAR(Canaplanta[[#This Row],[Data Plantio]])</f>
        <v>2018</v>
      </c>
      <c r="F665" s="83">
        <v>3038</v>
      </c>
      <c r="G665" s="83">
        <v>1</v>
      </c>
      <c r="H665" s="83">
        <v>2</v>
      </c>
      <c r="I665" s="83" t="s">
        <v>5</v>
      </c>
      <c r="J665" s="83">
        <v>3.6</v>
      </c>
      <c r="K665" s="83" t="s">
        <v>2</v>
      </c>
      <c r="L665" s="83" t="s">
        <v>28</v>
      </c>
      <c r="M665" s="83" t="s">
        <v>46</v>
      </c>
      <c r="N665" s="83" t="s">
        <v>4</v>
      </c>
      <c r="O665" s="74">
        <f>(10000/1.5)*Canaplanta[[#This Row],[Área Plantada(Ha)]]</f>
        <v>24000</v>
      </c>
      <c r="P665" s="73">
        <v>6</v>
      </c>
      <c r="Q665" s="75">
        <f>IFERROR(Canaplanta[[#This Row],[Área Plantada(Ha)]]/Canaplanta[[#This Row],[Pessoas]],"")</f>
        <v>0.6</v>
      </c>
      <c r="R665" s="75"/>
    </row>
    <row r="666" spans="2:18" x14ac:dyDescent="0.25">
      <c r="B666" t="s">
        <v>27</v>
      </c>
      <c r="C666" s="98">
        <v>43154</v>
      </c>
      <c r="D666" s="73" t="str">
        <f>PROPER(TEXT(Canaplanta[[#This Row],[Data Plantio]],"mmm"))</f>
        <v>Fev</v>
      </c>
      <c r="E666" s="73">
        <f>YEAR(Canaplanta[[#This Row],[Data Plantio]])</f>
        <v>2018</v>
      </c>
      <c r="F666" s="83">
        <v>3032</v>
      </c>
      <c r="G666" s="83">
        <v>1</v>
      </c>
      <c r="H666" s="83">
        <v>14</v>
      </c>
      <c r="I666" s="83" t="s">
        <v>5</v>
      </c>
      <c r="J666" s="83">
        <v>3</v>
      </c>
      <c r="K666" s="83" t="s">
        <v>2</v>
      </c>
      <c r="L666" s="83" t="s">
        <v>28</v>
      </c>
      <c r="M666" s="83" t="s">
        <v>45</v>
      </c>
      <c r="N666" s="83" t="s">
        <v>4</v>
      </c>
      <c r="O666" s="74">
        <f>(10000/1.5)*Canaplanta[[#This Row],[Área Plantada(Ha)]]</f>
        <v>20000</v>
      </c>
      <c r="P666" s="73">
        <v>6</v>
      </c>
      <c r="Q666" s="75">
        <f>IFERROR(Canaplanta[[#This Row],[Área Plantada(Ha)]]/Canaplanta[[#This Row],[Pessoas]],"")</f>
        <v>0.5</v>
      </c>
      <c r="R666" s="75"/>
    </row>
    <row r="667" spans="2:18" x14ac:dyDescent="0.25">
      <c r="B667" t="s">
        <v>27</v>
      </c>
      <c r="C667" s="98">
        <v>43155</v>
      </c>
      <c r="D667" s="73" t="str">
        <f>PROPER(TEXT(Canaplanta[[#This Row],[Data Plantio]],"mmm"))</f>
        <v>Fev</v>
      </c>
      <c r="E667" s="73">
        <f>YEAR(Canaplanta[[#This Row],[Data Plantio]])</f>
        <v>2018</v>
      </c>
      <c r="F667" s="83">
        <v>3038</v>
      </c>
      <c r="G667" s="83">
        <v>1</v>
      </c>
      <c r="H667" s="83">
        <v>3</v>
      </c>
      <c r="I667" s="83" t="s">
        <v>5</v>
      </c>
      <c r="J667" s="83">
        <v>4.5</v>
      </c>
      <c r="K667" s="83" t="s">
        <v>2</v>
      </c>
      <c r="L667" s="83" t="s">
        <v>28</v>
      </c>
      <c r="M667" s="83" t="s">
        <v>45</v>
      </c>
      <c r="N667" s="83" t="s">
        <v>4</v>
      </c>
      <c r="O667" s="74">
        <f>(10000/1.5)*Canaplanta[[#This Row],[Área Plantada(Ha)]]</f>
        <v>30000</v>
      </c>
      <c r="P667" s="73">
        <v>6</v>
      </c>
      <c r="Q667" s="75">
        <f>IFERROR(Canaplanta[[#This Row],[Área Plantada(Ha)]]/Canaplanta[[#This Row],[Pessoas]],"")</f>
        <v>0.75</v>
      </c>
      <c r="R667" s="75"/>
    </row>
    <row r="668" spans="2:18" x14ac:dyDescent="0.25">
      <c r="B668" t="s">
        <v>27</v>
      </c>
      <c r="C668" s="98">
        <v>43156</v>
      </c>
      <c r="D668" s="73" t="str">
        <f>PROPER(TEXT(Canaplanta[[#This Row],[Data Plantio]],"mmm"))</f>
        <v>Fev</v>
      </c>
      <c r="E668" s="73">
        <f>YEAR(Canaplanta[[#This Row],[Data Plantio]])</f>
        <v>2018</v>
      </c>
      <c r="F668" s="83">
        <v>3038</v>
      </c>
      <c r="G668" s="83">
        <v>1</v>
      </c>
      <c r="H668" s="83">
        <v>3</v>
      </c>
      <c r="I668" s="83" t="s">
        <v>5</v>
      </c>
      <c r="J668" s="83">
        <v>3.3</v>
      </c>
      <c r="K668" s="83" t="s">
        <v>2</v>
      </c>
      <c r="L668" s="83" t="s">
        <v>28</v>
      </c>
      <c r="M668" s="83" t="s">
        <v>45</v>
      </c>
      <c r="N668" s="83" t="s">
        <v>4</v>
      </c>
      <c r="O668" s="74">
        <f>(10000/1.5)*Canaplanta[[#This Row],[Área Plantada(Ha)]]</f>
        <v>22000</v>
      </c>
      <c r="P668" s="73">
        <v>6</v>
      </c>
      <c r="Q668" s="75">
        <f>IFERROR(Canaplanta[[#This Row],[Área Plantada(Ha)]]/Canaplanta[[#This Row],[Pessoas]],"")</f>
        <v>0.54999999999999993</v>
      </c>
      <c r="R668" s="75"/>
    </row>
    <row r="669" spans="2:18" x14ac:dyDescent="0.25">
      <c r="B669" t="s">
        <v>27</v>
      </c>
      <c r="C669" s="98">
        <v>43157</v>
      </c>
      <c r="D669" s="73" t="str">
        <f>PROPER(TEXT(Canaplanta[[#This Row],[Data Plantio]],"mmm"))</f>
        <v>Fev</v>
      </c>
      <c r="E669" s="73">
        <f>YEAR(Canaplanta[[#This Row],[Data Plantio]])</f>
        <v>2018</v>
      </c>
      <c r="F669" s="83">
        <v>3032</v>
      </c>
      <c r="G669" s="83">
        <v>1</v>
      </c>
      <c r="H669" s="83">
        <v>14</v>
      </c>
      <c r="I669" s="83" t="s">
        <v>5</v>
      </c>
      <c r="J669" s="83">
        <v>2.52</v>
      </c>
      <c r="K669" s="83" t="s">
        <v>2</v>
      </c>
      <c r="L669" s="83" t="s">
        <v>28</v>
      </c>
      <c r="M669" s="83" t="s">
        <v>44</v>
      </c>
      <c r="N669" s="83" t="s">
        <v>4</v>
      </c>
      <c r="O669" s="74">
        <f>(10000/1.5)*Canaplanta[[#This Row],[Área Plantada(Ha)]]</f>
        <v>16800</v>
      </c>
      <c r="P669" s="73">
        <v>6</v>
      </c>
      <c r="Q669" s="75">
        <f>IFERROR(Canaplanta[[#This Row],[Área Plantada(Ha)]]/Canaplanta[[#This Row],[Pessoas]],"")</f>
        <v>0.42</v>
      </c>
      <c r="R669" s="75"/>
    </row>
    <row r="670" spans="2:18" x14ac:dyDescent="0.25">
      <c r="B670" t="s">
        <v>27</v>
      </c>
      <c r="C670" s="98">
        <v>43157</v>
      </c>
      <c r="D670" s="73" t="str">
        <f>PROPER(TEXT(Canaplanta[[#This Row],[Data Plantio]],"mmm"))</f>
        <v>Fev</v>
      </c>
      <c r="E670" s="73">
        <f>YEAR(Canaplanta[[#This Row],[Data Plantio]])</f>
        <v>2018</v>
      </c>
      <c r="F670" s="83">
        <v>3032</v>
      </c>
      <c r="G670" s="83">
        <v>1</v>
      </c>
      <c r="H670" s="83">
        <v>6</v>
      </c>
      <c r="I670" s="83" t="s">
        <v>5</v>
      </c>
      <c r="J670" s="83">
        <v>0.49</v>
      </c>
      <c r="K670" s="83" t="s">
        <v>2</v>
      </c>
      <c r="L670" s="83" t="s">
        <v>28</v>
      </c>
      <c r="M670" s="83" t="s">
        <v>44</v>
      </c>
      <c r="N670" s="83" t="s">
        <v>4</v>
      </c>
      <c r="O670" s="74">
        <f>(10000/1.5)*Canaplanta[[#This Row],[Área Plantada(Ha)]]</f>
        <v>3266.666666666667</v>
      </c>
      <c r="P670" s="73">
        <v>6</v>
      </c>
      <c r="Q670" s="75">
        <f>IFERROR(Canaplanta[[#This Row],[Área Plantada(Ha)]]/Canaplanta[[#This Row],[Pessoas]],"")</f>
        <v>8.1666666666666665E-2</v>
      </c>
      <c r="R670" s="75"/>
    </row>
    <row r="671" spans="2:18" x14ac:dyDescent="0.25">
      <c r="B671" t="s">
        <v>27</v>
      </c>
      <c r="C671" s="98">
        <v>43157</v>
      </c>
      <c r="D671" s="73" t="str">
        <f>PROPER(TEXT(Canaplanta[[#This Row],[Data Plantio]],"mmm"))</f>
        <v>Fev</v>
      </c>
      <c r="E671" s="73">
        <f>YEAR(Canaplanta[[#This Row],[Data Plantio]])</f>
        <v>2018</v>
      </c>
      <c r="F671" s="83">
        <v>3038</v>
      </c>
      <c r="G671" s="83">
        <v>1</v>
      </c>
      <c r="H671" s="83">
        <v>3</v>
      </c>
      <c r="I671" s="83" t="s">
        <v>5</v>
      </c>
      <c r="J671" s="83">
        <v>4.0999999999999996</v>
      </c>
      <c r="K671" s="83" t="s">
        <v>2</v>
      </c>
      <c r="L671" s="83" t="s">
        <v>28</v>
      </c>
      <c r="M671" s="83" t="s">
        <v>45</v>
      </c>
      <c r="N671" s="83" t="s">
        <v>4</v>
      </c>
      <c r="O671" s="74">
        <f>(10000/1.5)*Canaplanta[[#This Row],[Área Plantada(Ha)]]</f>
        <v>27333.333333333332</v>
      </c>
      <c r="P671" s="73">
        <v>6</v>
      </c>
      <c r="Q671" s="75">
        <f>IFERROR(Canaplanta[[#This Row],[Área Plantada(Ha)]]/Canaplanta[[#This Row],[Pessoas]],"")</f>
        <v>0.68333333333333324</v>
      </c>
      <c r="R671" s="75"/>
    </row>
    <row r="672" spans="2:18" x14ac:dyDescent="0.25">
      <c r="B672" t="s">
        <v>27</v>
      </c>
      <c r="C672" s="98">
        <v>43158</v>
      </c>
      <c r="D672" s="73" t="str">
        <f>PROPER(TEXT(Canaplanta[[#This Row],[Data Plantio]],"mmm"))</f>
        <v>Fev</v>
      </c>
      <c r="E672" s="73">
        <f>YEAR(Canaplanta[[#This Row],[Data Plantio]])</f>
        <v>2018</v>
      </c>
      <c r="F672" s="83">
        <v>3032</v>
      </c>
      <c r="G672" s="83">
        <v>1</v>
      </c>
      <c r="H672" s="83">
        <v>6</v>
      </c>
      <c r="I672" s="83" t="s">
        <v>5</v>
      </c>
      <c r="J672" s="83">
        <v>2.2000000000000002</v>
      </c>
      <c r="K672" s="83" t="s">
        <v>2</v>
      </c>
      <c r="L672" s="83" t="s">
        <v>28</v>
      </c>
      <c r="M672" s="83" t="s">
        <v>44</v>
      </c>
      <c r="N672" s="83" t="s">
        <v>4</v>
      </c>
      <c r="O672" s="74">
        <f>(10000/1.5)*Canaplanta[[#This Row],[Área Plantada(Ha)]]</f>
        <v>14666.666666666668</v>
      </c>
      <c r="P672" s="73">
        <v>6</v>
      </c>
      <c r="Q672" s="75">
        <f>IFERROR(Canaplanta[[#This Row],[Área Plantada(Ha)]]/Canaplanta[[#This Row],[Pessoas]],"")</f>
        <v>0.3666666666666667</v>
      </c>
      <c r="R672" s="75"/>
    </row>
    <row r="673" spans="2:18" x14ac:dyDescent="0.25">
      <c r="B673" t="s">
        <v>27</v>
      </c>
      <c r="C673" s="98">
        <v>43158</v>
      </c>
      <c r="D673" s="73" t="str">
        <f>PROPER(TEXT(Canaplanta[[#This Row],[Data Plantio]],"mmm"))</f>
        <v>Fev</v>
      </c>
      <c r="E673" s="73">
        <f>YEAR(Canaplanta[[#This Row],[Data Plantio]])</f>
        <v>2018</v>
      </c>
      <c r="F673" s="83">
        <v>3038</v>
      </c>
      <c r="G673" s="83">
        <v>1</v>
      </c>
      <c r="H673" s="83">
        <v>4</v>
      </c>
      <c r="I673" s="83" t="s">
        <v>5</v>
      </c>
      <c r="J673" s="83">
        <v>2.52</v>
      </c>
      <c r="K673" s="83" t="s">
        <v>2</v>
      </c>
      <c r="L673" s="83" t="s">
        <v>28</v>
      </c>
      <c r="M673" s="83" t="s">
        <v>44</v>
      </c>
      <c r="N673" s="83" t="s">
        <v>4</v>
      </c>
      <c r="O673" s="74">
        <f>(10000/1.5)*Canaplanta[[#This Row],[Área Plantada(Ha)]]</f>
        <v>16800</v>
      </c>
      <c r="P673" s="73">
        <v>6</v>
      </c>
      <c r="Q673" s="75">
        <f>IFERROR(Canaplanta[[#This Row],[Área Plantada(Ha)]]/Canaplanta[[#This Row],[Pessoas]],"")</f>
        <v>0.42</v>
      </c>
      <c r="R673" s="75"/>
    </row>
    <row r="674" spans="2:18" x14ac:dyDescent="0.25">
      <c r="B674" t="s">
        <v>27</v>
      </c>
      <c r="C674" s="98">
        <v>43158</v>
      </c>
      <c r="D674" s="73" t="str">
        <f>PROPER(TEXT(Canaplanta[[#This Row],[Data Plantio]],"mmm"))</f>
        <v>Fev</v>
      </c>
      <c r="E674" s="73">
        <f>YEAR(Canaplanta[[#This Row],[Data Plantio]])</f>
        <v>2018</v>
      </c>
      <c r="F674" s="83">
        <v>3038</v>
      </c>
      <c r="G674" s="83">
        <v>1</v>
      </c>
      <c r="H674" s="83">
        <v>3</v>
      </c>
      <c r="I674" s="83" t="s">
        <v>5</v>
      </c>
      <c r="J674" s="83">
        <v>2.4</v>
      </c>
      <c r="K674" s="83" t="s">
        <v>2</v>
      </c>
      <c r="L674" s="83" t="s">
        <v>28</v>
      </c>
      <c r="M674" s="83" t="s">
        <v>45</v>
      </c>
      <c r="N674" s="83" t="s">
        <v>4</v>
      </c>
      <c r="O674" s="74">
        <f>(10000/1.5)*Canaplanta[[#This Row],[Área Plantada(Ha)]]</f>
        <v>16000</v>
      </c>
      <c r="P674" s="73">
        <v>6</v>
      </c>
      <c r="Q674" s="75">
        <f>IFERROR(Canaplanta[[#This Row],[Área Plantada(Ha)]]/Canaplanta[[#This Row],[Pessoas]],"")</f>
        <v>0.39999999999999997</v>
      </c>
      <c r="R674" s="75"/>
    </row>
    <row r="675" spans="2:18" x14ac:dyDescent="0.25">
      <c r="B675" t="s">
        <v>27</v>
      </c>
      <c r="C675" s="98">
        <v>43159</v>
      </c>
      <c r="D675" s="73" t="str">
        <f>PROPER(TEXT(Canaplanta[[#This Row],[Data Plantio]],"mmm"))</f>
        <v>Fev</v>
      </c>
      <c r="E675" s="73">
        <f>YEAR(Canaplanta[[#This Row],[Data Plantio]])</f>
        <v>2018</v>
      </c>
      <c r="F675" s="83">
        <v>3038</v>
      </c>
      <c r="G675" s="83">
        <v>1</v>
      </c>
      <c r="H675" s="83">
        <v>3</v>
      </c>
      <c r="I675" s="83" t="s">
        <v>5</v>
      </c>
      <c r="J675" s="83">
        <v>3.48</v>
      </c>
      <c r="K675" s="83" t="s">
        <v>2</v>
      </c>
      <c r="L675" s="83" t="s">
        <v>28</v>
      </c>
      <c r="M675" s="83" t="s">
        <v>45</v>
      </c>
      <c r="N675" s="83" t="s">
        <v>4</v>
      </c>
      <c r="O675" s="74">
        <f>(10000/1.5)*Canaplanta[[#This Row],[Área Plantada(Ha)]]</f>
        <v>23200</v>
      </c>
      <c r="P675" s="73">
        <v>6</v>
      </c>
      <c r="Q675" s="75">
        <f>IFERROR(Canaplanta[[#This Row],[Área Plantada(Ha)]]/Canaplanta[[#This Row],[Pessoas]],"")</f>
        <v>0.57999999999999996</v>
      </c>
      <c r="R675" s="75"/>
    </row>
    <row r="676" spans="2:18" x14ac:dyDescent="0.25">
      <c r="B676" t="s">
        <v>27</v>
      </c>
      <c r="C676" s="98">
        <v>43159</v>
      </c>
      <c r="D676" s="73" t="str">
        <f>PROPER(TEXT(Canaplanta[[#This Row],[Data Plantio]],"mmm"))</f>
        <v>Fev</v>
      </c>
      <c r="E676" s="73">
        <f>YEAR(Canaplanta[[#This Row],[Data Plantio]])</f>
        <v>2018</v>
      </c>
      <c r="F676" s="83">
        <v>3038</v>
      </c>
      <c r="G676" s="83">
        <v>1</v>
      </c>
      <c r="H676" s="83">
        <v>4</v>
      </c>
      <c r="I676" s="83" t="s">
        <v>5</v>
      </c>
      <c r="J676" s="83">
        <v>3.66</v>
      </c>
      <c r="K676" s="83" t="s">
        <v>2</v>
      </c>
      <c r="L676" s="83" t="s">
        <v>28</v>
      </c>
      <c r="M676" s="83" t="s">
        <v>44</v>
      </c>
      <c r="N676" s="83" t="s">
        <v>4</v>
      </c>
      <c r="O676" s="74">
        <f>(10000/1.5)*Canaplanta[[#This Row],[Área Plantada(Ha)]]</f>
        <v>24400.000000000004</v>
      </c>
      <c r="P676" s="73">
        <v>6</v>
      </c>
      <c r="Q676" s="75">
        <f>IFERROR(Canaplanta[[#This Row],[Área Plantada(Ha)]]/Canaplanta[[#This Row],[Pessoas]],"")</f>
        <v>0.61</v>
      </c>
      <c r="R676" s="75"/>
    </row>
    <row r="677" spans="2:18" x14ac:dyDescent="0.25">
      <c r="B677" t="s">
        <v>27</v>
      </c>
      <c r="C677" s="98">
        <v>43160</v>
      </c>
      <c r="D677" s="73" t="str">
        <f>PROPER(TEXT(Canaplanta[[#This Row],[Data Plantio]],"mmm"))</f>
        <v>Mar</v>
      </c>
      <c r="E677" s="73">
        <f>YEAR(Canaplanta[[#This Row],[Data Plantio]])</f>
        <v>2018</v>
      </c>
      <c r="F677" s="83">
        <v>3038</v>
      </c>
      <c r="G677" s="83">
        <v>1</v>
      </c>
      <c r="H677" s="83">
        <v>4</v>
      </c>
      <c r="I677" s="83" t="s">
        <v>5</v>
      </c>
      <c r="J677" s="83">
        <v>1.7</v>
      </c>
      <c r="K677" s="83" t="s">
        <v>2</v>
      </c>
      <c r="L677" s="83" t="s">
        <v>28</v>
      </c>
      <c r="M677" s="83" t="s">
        <v>44</v>
      </c>
      <c r="N677" s="83" t="s">
        <v>4</v>
      </c>
      <c r="O677" s="74">
        <f>(10000/1.5)*Canaplanta[[#This Row],[Área Plantada(Ha)]]</f>
        <v>11333.333333333334</v>
      </c>
      <c r="P677" s="73">
        <v>6</v>
      </c>
      <c r="Q677" s="75">
        <f>IFERROR(Canaplanta[[#This Row],[Área Plantada(Ha)]]/Canaplanta[[#This Row],[Pessoas]],"")</f>
        <v>0.28333333333333333</v>
      </c>
      <c r="R677" s="75"/>
    </row>
    <row r="678" spans="2:18" x14ac:dyDescent="0.25">
      <c r="B678" t="s">
        <v>27</v>
      </c>
      <c r="C678" s="98">
        <v>43160</v>
      </c>
      <c r="D678" s="73" t="str">
        <f>PROPER(TEXT(Canaplanta[[#This Row],[Data Plantio]],"mmm"))</f>
        <v>Mar</v>
      </c>
      <c r="E678" s="73">
        <f>YEAR(Canaplanta[[#This Row],[Data Plantio]])</f>
        <v>2018</v>
      </c>
      <c r="F678" s="83">
        <v>3049</v>
      </c>
      <c r="G678" s="83">
        <v>2</v>
      </c>
      <c r="H678" s="83">
        <v>29</v>
      </c>
      <c r="I678" s="83" t="s">
        <v>1</v>
      </c>
      <c r="J678" s="83">
        <v>1</v>
      </c>
      <c r="K678" s="83" t="s">
        <v>2</v>
      </c>
      <c r="L678" s="83" t="s">
        <v>28</v>
      </c>
      <c r="M678" s="83" t="s">
        <v>45</v>
      </c>
      <c r="N678" s="83" t="s">
        <v>4</v>
      </c>
      <c r="O678" s="74">
        <f>(10000/1.5)*Canaplanta[[#This Row],[Área Plantada(Ha)]]</f>
        <v>6666.666666666667</v>
      </c>
      <c r="P678" s="73">
        <v>6</v>
      </c>
      <c r="Q678" s="75">
        <f>IFERROR(Canaplanta[[#This Row],[Área Plantada(Ha)]]/Canaplanta[[#This Row],[Pessoas]],"")</f>
        <v>0.16666666666666666</v>
      </c>
      <c r="R678" s="75"/>
    </row>
    <row r="679" spans="2:18" x14ac:dyDescent="0.25">
      <c r="B679" t="s">
        <v>27</v>
      </c>
      <c r="C679" s="98">
        <v>43160</v>
      </c>
      <c r="D679" s="73" t="str">
        <f>PROPER(TEXT(Canaplanta[[#This Row],[Data Plantio]],"mmm"))</f>
        <v>Mar</v>
      </c>
      <c r="E679" s="73">
        <f>YEAR(Canaplanta[[#This Row],[Data Plantio]])</f>
        <v>2018</v>
      </c>
      <c r="F679" s="83">
        <v>3038</v>
      </c>
      <c r="G679" s="83">
        <v>1</v>
      </c>
      <c r="H679" s="83">
        <v>3</v>
      </c>
      <c r="I679" s="83" t="s">
        <v>5</v>
      </c>
      <c r="J679" s="83">
        <v>1</v>
      </c>
      <c r="K679" s="83" t="s">
        <v>2</v>
      </c>
      <c r="L679" s="83" t="s">
        <v>28</v>
      </c>
      <c r="M679" s="83" t="s">
        <v>45</v>
      </c>
      <c r="N679" s="83" t="s">
        <v>4</v>
      </c>
      <c r="O679" s="74">
        <f>(10000/1.5)*Canaplanta[[#This Row],[Área Plantada(Ha)]]</f>
        <v>6666.666666666667</v>
      </c>
      <c r="P679" s="73">
        <v>6</v>
      </c>
      <c r="Q679" s="75">
        <f>IFERROR(Canaplanta[[#This Row],[Área Plantada(Ha)]]/Canaplanta[[#This Row],[Pessoas]],"")</f>
        <v>0.16666666666666666</v>
      </c>
      <c r="R679" s="75"/>
    </row>
    <row r="680" spans="2:18" x14ac:dyDescent="0.25">
      <c r="B680" t="s">
        <v>27</v>
      </c>
      <c r="C680" s="98">
        <v>43160</v>
      </c>
      <c r="D680" s="73" t="str">
        <f>PROPER(TEXT(Canaplanta[[#This Row],[Data Plantio]],"mmm"))</f>
        <v>Mar</v>
      </c>
      <c r="E680" s="73">
        <f>YEAR(Canaplanta[[#This Row],[Data Plantio]])</f>
        <v>2018</v>
      </c>
      <c r="F680" s="83">
        <v>3038</v>
      </c>
      <c r="G680" s="83">
        <v>1</v>
      </c>
      <c r="H680" s="83">
        <v>2</v>
      </c>
      <c r="I680" s="83" t="s">
        <v>5</v>
      </c>
      <c r="J680" s="83">
        <v>1.4</v>
      </c>
      <c r="K680" s="83" t="s">
        <v>2</v>
      </c>
      <c r="L680" s="83" t="s">
        <v>28</v>
      </c>
      <c r="M680" s="83" t="s">
        <v>45</v>
      </c>
      <c r="N680" s="83" t="s">
        <v>4</v>
      </c>
      <c r="O680" s="74">
        <f>(10000/1.5)*Canaplanta[[#This Row],[Área Plantada(Ha)]]</f>
        <v>9333.3333333333339</v>
      </c>
      <c r="P680" s="73">
        <v>6</v>
      </c>
      <c r="Q680" s="75">
        <f>IFERROR(Canaplanta[[#This Row],[Área Plantada(Ha)]]/Canaplanta[[#This Row],[Pessoas]],"")</f>
        <v>0.23333333333333331</v>
      </c>
      <c r="R680" s="75"/>
    </row>
    <row r="681" spans="2:18" x14ac:dyDescent="0.25">
      <c r="B681" t="s">
        <v>27</v>
      </c>
      <c r="C681" s="98">
        <v>43161</v>
      </c>
      <c r="D681" s="73" t="str">
        <f>PROPER(TEXT(Canaplanta[[#This Row],[Data Plantio]],"mmm"))</f>
        <v>Mar</v>
      </c>
      <c r="E681" s="73">
        <f>YEAR(Canaplanta[[#This Row],[Data Plantio]])</f>
        <v>2018</v>
      </c>
      <c r="F681" s="83">
        <v>3049</v>
      </c>
      <c r="G681" s="83">
        <v>2</v>
      </c>
      <c r="H681" s="83">
        <v>29</v>
      </c>
      <c r="I681" s="83" t="s">
        <v>1</v>
      </c>
      <c r="J681" s="83">
        <v>4</v>
      </c>
      <c r="K681" s="83" t="s">
        <v>2</v>
      </c>
      <c r="L681" s="83" t="s">
        <v>28</v>
      </c>
      <c r="M681" s="83" t="s">
        <v>45</v>
      </c>
      <c r="N681" s="83" t="s">
        <v>4</v>
      </c>
      <c r="O681" s="74">
        <f>(10000/1.5)*Canaplanta[[#This Row],[Área Plantada(Ha)]]</f>
        <v>26666.666666666668</v>
      </c>
      <c r="P681" s="73">
        <v>6</v>
      </c>
      <c r="Q681" s="75">
        <f>IFERROR(Canaplanta[[#This Row],[Área Plantada(Ha)]]/Canaplanta[[#This Row],[Pessoas]],"")</f>
        <v>0.66666666666666663</v>
      </c>
      <c r="R681" s="75"/>
    </row>
    <row r="682" spans="2:18" x14ac:dyDescent="0.25">
      <c r="B682" t="s">
        <v>27</v>
      </c>
      <c r="C682" s="98">
        <v>43161</v>
      </c>
      <c r="D682" s="73" t="str">
        <f>PROPER(TEXT(Canaplanta[[#This Row],[Data Plantio]],"mmm"))</f>
        <v>Mar</v>
      </c>
      <c r="E682" s="73">
        <f>YEAR(Canaplanta[[#This Row],[Data Plantio]])</f>
        <v>2018</v>
      </c>
      <c r="F682" s="83">
        <v>3049</v>
      </c>
      <c r="G682" s="83">
        <v>2</v>
      </c>
      <c r="H682" s="83">
        <v>26</v>
      </c>
      <c r="I682" s="83" t="s">
        <v>1</v>
      </c>
      <c r="J682" s="83">
        <v>1.73</v>
      </c>
      <c r="K682" s="83" t="s">
        <v>2</v>
      </c>
      <c r="L682" s="83" t="s">
        <v>28</v>
      </c>
      <c r="M682" s="83" t="s">
        <v>44</v>
      </c>
      <c r="N682" s="83" t="s">
        <v>4</v>
      </c>
      <c r="O682" s="74">
        <f>(10000/1.5)*Canaplanta[[#This Row],[Área Plantada(Ha)]]</f>
        <v>11533.333333333334</v>
      </c>
      <c r="P682" s="73">
        <v>6</v>
      </c>
      <c r="Q682" s="75">
        <f>IFERROR(Canaplanta[[#This Row],[Área Plantada(Ha)]]/Canaplanta[[#This Row],[Pessoas]],"")</f>
        <v>0.28833333333333333</v>
      </c>
      <c r="R682" s="75"/>
    </row>
    <row r="683" spans="2:18" x14ac:dyDescent="0.25">
      <c r="B683" t="s">
        <v>27</v>
      </c>
      <c r="C683" s="98">
        <v>43161</v>
      </c>
      <c r="D683" s="73" t="str">
        <f>PROPER(TEXT(Canaplanta[[#This Row],[Data Plantio]],"mmm"))</f>
        <v>Mar</v>
      </c>
      <c r="E683" s="73">
        <f>YEAR(Canaplanta[[#This Row],[Data Plantio]])</f>
        <v>2018</v>
      </c>
      <c r="F683" s="83">
        <v>3038</v>
      </c>
      <c r="G683" s="83">
        <v>1</v>
      </c>
      <c r="H683" s="83">
        <v>1</v>
      </c>
      <c r="I683" s="83" t="s">
        <v>5</v>
      </c>
      <c r="J683" s="83">
        <v>8</v>
      </c>
      <c r="K683" s="83" t="s">
        <v>2</v>
      </c>
      <c r="L683" s="83" t="s">
        <v>28</v>
      </c>
      <c r="M683" s="83" t="s">
        <v>45</v>
      </c>
      <c r="N683" s="83" t="s">
        <v>4</v>
      </c>
      <c r="O683" s="74">
        <f>(10000/1.5)*Canaplanta[[#This Row],[Área Plantada(Ha)]]</f>
        <v>53333.333333333336</v>
      </c>
      <c r="P683" s="73">
        <v>6</v>
      </c>
      <c r="Q683" s="75">
        <f>IFERROR(Canaplanta[[#This Row],[Área Plantada(Ha)]]/Canaplanta[[#This Row],[Pessoas]],"")</f>
        <v>1.3333333333333333</v>
      </c>
      <c r="R683" s="75"/>
    </row>
    <row r="684" spans="2:18" x14ac:dyDescent="0.25">
      <c r="B684" t="s">
        <v>27</v>
      </c>
      <c r="C684" s="98">
        <v>43161</v>
      </c>
      <c r="D684" s="73" t="str">
        <f>PROPER(TEXT(Canaplanta[[#This Row],[Data Plantio]],"mmm"))</f>
        <v>Mar</v>
      </c>
      <c r="E684" s="73">
        <f>YEAR(Canaplanta[[#This Row],[Data Plantio]])</f>
        <v>2018</v>
      </c>
      <c r="F684" s="83">
        <v>3038</v>
      </c>
      <c r="G684" s="83">
        <v>1</v>
      </c>
      <c r="H684" s="83">
        <v>2</v>
      </c>
      <c r="I684" s="83" t="s">
        <v>5</v>
      </c>
      <c r="J684" s="83">
        <v>5.8</v>
      </c>
      <c r="K684" s="83" t="s">
        <v>2</v>
      </c>
      <c r="L684" s="83" t="s">
        <v>28</v>
      </c>
      <c r="M684" s="83" t="s">
        <v>46</v>
      </c>
      <c r="N684" s="83" t="s">
        <v>4</v>
      </c>
      <c r="O684" s="74">
        <f>(10000/1.5)*Canaplanta[[#This Row],[Área Plantada(Ha)]]</f>
        <v>38666.666666666664</v>
      </c>
      <c r="P684" s="73">
        <v>6</v>
      </c>
      <c r="Q684" s="75">
        <f>IFERROR(Canaplanta[[#This Row],[Área Plantada(Ha)]]/Canaplanta[[#This Row],[Pessoas]],"")</f>
        <v>0.96666666666666667</v>
      </c>
      <c r="R684" s="75"/>
    </row>
    <row r="685" spans="2:18" x14ac:dyDescent="0.25">
      <c r="B685" t="s">
        <v>27</v>
      </c>
      <c r="C685" s="98">
        <v>43162</v>
      </c>
      <c r="D685" s="73" t="str">
        <f>PROPER(TEXT(Canaplanta[[#This Row],[Data Plantio]],"mmm"))</f>
        <v>Mar</v>
      </c>
      <c r="E685" s="73">
        <f>YEAR(Canaplanta[[#This Row],[Data Plantio]])</f>
        <v>2018</v>
      </c>
      <c r="F685" s="83">
        <v>3038</v>
      </c>
      <c r="G685" s="83">
        <v>1</v>
      </c>
      <c r="H685" s="83">
        <v>2</v>
      </c>
      <c r="I685" s="83" t="s">
        <v>5</v>
      </c>
      <c r="J685" s="83">
        <v>6.3</v>
      </c>
      <c r="K685" s="83" t="s">
        <v>2</v>
      </c>
      <c r="L685" s="83" t="s">
        <v>28</v>
      </c>
      <c r="M685" s="83" t="s">
        <v>46</v>
      </c>
      <c r="N685" s="83" t="s">
        <v>4</v>
      </c>
      <c r="O685" s="74">
        <f>(10000/1.5)*Canaplanta[[#This Row],[Área Plantada(Ha)]]</f>
        <v>42000</v>
      </c>
      <c r="P685" s="73">
        <v>6</v>
      </c>
      <c r="Q685" s="75">
        <f>IFERROR(Canaplanta[[#This Row],[Área Plantada(Ha)]]/Canaplanta[[#This Row],[Pessoas]],"")</f>
        <v>1.05</v>
      </c>
      <c r="R685" s="75"/>
    </row>
    <row r="686" spans="2:18" x14ac:dyDescent="0.25">
      <c r="B686" t="s">
        <v>27</v>
      </c>
      <c r="C686" s="98">
        <v>43162</v>
      </c>
      <c r="D686" s="73" t="str">
        <f>PROPER(TEXT(Canaplanta[[#This Row],[Data Plantio]],"mmm"))</f>
        <v>Mar</v>
      </c>
      <c r="E686" s="73">
        <f>YEAR(Canaplanta[[#This Row],[Data Plantio]])</f>
        <v>2018</v>
      </c>
      <c r="F686" s="83">
        <v>3038</v>
      </c>
      <c r="G686" s="83">
        <v>1</v>
      </c>
      <c r="H686" s="83">
        <v>1</v>
      </c>
      <c r="I686" s="83" t="s">
        <v>5</v>
      </c>
      <c r="J686" s="83">
        <v>5.7</v>
      </c>
      <c r="K686" s="83" t="s">
        <v>2</v>
      </c>
      <c r="L686" s="83" t="s">
        <v>28</v>
      </c>
      <c r="M686" s="83" t="s">
        <v>45</v>
      </c>
      <c r="N686" s="83" t="s">
        <v>4</v>
      </c>
      <c r="O686" s="74">
        <f>(10000/1.5)*Canaplanta[[#This Row],[Área Plantada(Ha)]]</f>
        <v>38000</v>
      </c>
      <c r="P686" s="73">
        <v>6</v>
      </c>
      <c r="Q686" s="75">
        <f>IFERROR(Canaplanta[[#This Row],[Área Plantada(Ha)]]/Canaplanta[[#This Row],[Pessoas]],"")</f>
        <v>0.95000000000000007</v>
      </c>
      <c r="R686" s="75"/>
    </row>
    <row r="687" spans="2:18" x14ac:dyDescent="0.25">
      <c r="B687" t="s">
        <v>27</v>
      </c>
      <c r="C687" s="98">
        <v>43163</v>
      </c>
      <c r="D687" s="73" t="str">
        <f>PROPER(TEXT(Canaplanta[[#This Row],[Data Plantio]],"mmm"))</f>
        <v>Mar</v>
      </c>
      <c r="E687" s="73">
        <f>YEAR(Canaplanta[[#This Row],[Data Plantio]])</f>
        <v>2018</v>
      </c>
      <c r="F687" s="83">
        <v>3038</v>
      </c>
      <c r="G687" s="83">
        <v>1</v>
      </c>
      <c r="H687" s="83">
        <v>1</v>
      </c>
      <c r="I687" s="83" t="s">
        <v>5</v>
      </c>
      <c r="J687" s="83">
        <v>6.6</v>
      </c>
      <c r="K687" s="83" t="s">
        <v>2</v>
      </c>
      <c r="L687" s="83" t="s">
        <v>28</v>
      </c>
      <c r="M687" s="83" t="s">
        <v>45</v>
      </c>
      <c r="N687" s="83" t="s">
        <v>4</v>
      </c>
      <c r="O687" s="74">
        <f>(10000/1.5)*Canaplanta[[#This Row],[Área Plantada(Ha)]]</f>
        <v>44000</v>
      </c>
      <c r="P687" s="73">
        <v>6</v>
      </c>
      <c r="Q687" s="75">
        <f>IFERROR(Canaplanta[[#This Row],[Área Plantada(Ha)]]/Canaplanta[[#This Row],[Pessoas]],"")</f>
        <v>1.0999999999999999</v>
      </c>
      <c r="R687" s="75"/>
    </row>
    <row r="688" spans="2:18" x14ac:dyDescent="0.25">
      <c r="B688" t="s">
        <v>27</v>
      </c>
      <c r="C688" s="98">
        <v>43163</v>
      </c>
      <c r="D688" s="73" t="str">
        <f>PROPER(TEXT(Canaplanta[[#This Row],[Data Plantio]],"mmm"))</f>
        <v>Mar</v>
      </c>
      <c r="E688" s="73">
        <f>YEAR(Canaplanta[[#This Row],[Data Plantio]])</f>
        <v>2018</v>
      </c>
      <c r="F688" s="83">
        <v>3038</v>
      </c>
      <c r="G688" s="83">
        <v>1</v>
      </c>
      <c r="H688" s="83">
        <v>2</v>
      </c>
      <c r="I688" s="83" t="s">
        <v>5</v>
      </c>
      <c r="J688" s="83">
        <v>6.21</v>
      </c>
      <c r="K688" s="83" t="s">
        <v>2</v>
      </c>
      <c r="L688" s="83" t="s">
        <v>28</v>
      </c>
      <c r="M688" s="83" t="s">
        <v>46</v>
      </c>
      <c r="N688" s="83" t="s">
        <v>4</v>
      </c>
      <c r="O688" s="74">
        <f>(10000/1.5)*Canaplanta[[#This Row],[Área Plantada(Ha)]]</f>
        <v>41400</v>
      </c>
      <c r="P688" s="73">
        <v>6</v>
      </c>
      <c r="Q688" s="75">
        <f>IFERROR(Canaplanta[[#This Row],[Área Plantada(Ha)]]/Canaplanta[[#This Row],[Pessoas]],"")</f>
        <v>1.0349999999999999</v>
      </c>
      <c r="R688" s="75"/>
    </row>
    <row r="689" spans="2:18" x14ac:dyDescent="0.25">
      <c r="B689" t="s">
        <v>27</v>
      </c>
      <c r="C689" s="98">
        <v>43164</v>
      </c>
      <c r="D689" s="73" t="str">
        <f>PROPER(TEXT(Canaplanta[[#This Row],[Data Plantio]],"mmm"))</f>
        <v>Mar</v>
      </c>
      <c r="E689" s="73">
        <f>YEAR(Canaplanta[[#This Row],[Data Plantio]])</f>
        <v>2018</v>
      </c>
      <c r="F689" s="83">
        <v>3038</v>
      </c>
      <c r="G689" s="83">
        <v>1</v>
      </c>
      <c r="H689" s="83">
        <v>1</v>
      </c>
      <c r="I689" s="83" t="s">
        <v>5</v>
      </c>
      <c r="J689" s="83">
        <v>2</v>
      </c>
      <c r="K689" s="83" t="s">
        <v>2</v>
      </c>
      <c r="L689" s="83" t="s">
        <v>28</v>
      </c>
      <c r="M689" s="83" t="s">
        <v>45</v>
      </c>
      <c r="N689" s="83" t="s">
        <v>4</v>
      </c>
      <c r="O689" s="74">
        <f>(10000/1.5)*Canaplanta[[#This Row],[Área Plantada(Ha)]]</f>
        <v>13333.333333333334</v>
      </c>
      <c r="P689" s="73">
        <v>6</v>
      </c>
      <c r="Q689" s="75">
        <f>IFERROR(Canaplanta[[#This Row],[Área Plantada(Ha)]]/Canaplanta[[#This Row],[Pessoas]],"")</f>
        <v>0.33333333333333331</v>
      </c>
      <c r="R689" s="75"/>
    </row>
    <row r="690" spans="2:18" x14ac:dyDescent="0.25">
      <c r="B690" t="s">
        <v>27</v>
      </c>
      <c r="C690" s="98">
        <v>43164</v>
      </c>
      <c r="D690" s="73" t="str">
        <f>PROPER(TEXT(Canaplanta[[#This Row],[Data Plantio]],"mmm"))</f>
        <v>Mar</v>
      </c>
      <c r="E690" s="73">
        <f>YEAR(Canaplanta[[#This Row],[Data Plantio]])</f>
        <v>2018</v>
      </c>
      <c r="F690" s="83">
        <v>3038</v>
      </c>
      <c r="G690" s="83">
        <v>1</v>
      </c>
      <c r="H690" s="83">
        <v>2</v>
      </c>
      <c r="I690" s="83" t="s">
        <v>5</v>
      </c>
      <c r="J690" s="83">
        <v>3</v>
      </c>
      <c r="K690" s="83" t="s">
        <v>2</v>
      </c>
      <c r="L690" s="83" t="s">
        <v>28</v>
      </c>
      <c r="M690" s="83" t="s">
        <v>45</v>
      </c>
      <c r="N690" s="83" t="s">
        <v>4</v>
      </c>
      <c r="O690" s="74">
        <f>(10000/1.5)*Canaplanta[[#This Row],[Área Plantada(Ha)]]</f>
        <v>20000</v>
      </c>
      <c r="P690" s="73">
        <v>6</v>
      </c>
      <c r="Q690" s="75">
        <f>IFERROR(Canaplanta[[#This Row],[Área Plantada(Ha)]]/Canaplanta[[#This Row],[Pessoas]],"")</f>
        <v>0.5</v>
      </c>
      <c r="R690" s="75"/>
    </row>
    <row r="691" spans="2:18" x14ac:dyDescent="0.25">
      <c r="B691" t="s">
        <v>27</v>
      </c>
      <c r="C691" s="98">
        <v>43164</v>
      </c>
      <c r="D691" s="73" t="str">
        <f>PROPER(TEXT(Canaplanta[[#This Row],[Data Plantio]],"mmm"))</f>
        <v>Mar</v>
      </c>
      <c r="E691" s="73">
        <f>YEAR(Canaplanta[[#This Row],[Data Plantio]])</f>
        <v>2018</v>
      </c>
      <c r="F691" s="83">
        <v>3038</v>
      </c>
      <c r="G691" s="83">
        <v>1</v>
      </c>
      <c r="H691" s="83">
        <v>2</v>
      </c>
      <c r="I691" s="83" t="s">
        <v>5</v>
      </c>
      <c r="J691" s="83">
        <v>2</v>
      </c>
      <c r="K691" s="83" t="s">
        <v>2</v>
      </c>
      <c r="L691" s="83" t="s">
        <v>28</v>
      </c>
      <c r="M691" s="83" t="s">
        <v>46</v>
      </c>
      <c r="N691" s="83" t="s">
        <v>4</v>
      </c>
      <c r="O691" s="74">
        <f>(10000/1.5)*Canaplanta[[#This Row],[Área Plantada(Ha)]]</f>
        <v>13333.333333333334</v>
      </c>
      <c r="P691" s="73">
        <v>6</v>
      </c>
      <c r="Q691" s="75">
        <f>IFERROR(Canaplanta[[#This Row],[Área Plantada(Ha)]]/Canaplanta[[#This Row],[Pessoas]],"")</f>
        <v>0.33333333333333331</v>
      </c>
      <c r="R691" s="75"/>
    </row>
    <row r="692" spans="2:18" x14ac:dyDescent="0.25">
      <c r="B692" t="s">
        <v>27</v>
      </c>
      <c r="C692" s="98">
        <v>43164</v>
      </c>
      <c r="D692" s="73" t="str">
        <f>PROPER(TEXT(Canaplanta[[#This Row],[Data Plantio]],"mmm"))</f>
        <v>Mar</v>
      </c>
      <c r="E692" s="73">
        <f>YEAR(Canaplanta[[#This Row],[Data Plantio]])</f>
        <v>2018</v>
      </c>
      <c r="F692" s="83">
        <v>3049</v>
      </c>
      <c r="G692" s="83">
        <v>2</v>
      </c>
      <c r="H692" s="83">
        <v>26</v>
      </c>
      <c r="I692" s="83" t="s">
        <v>1</v>
      </c>
      <c r="J692" s="83">
        <v>3.4</v>
      </c>
      <c r="K692" s="83" t="s">
        <v>2</v>
      </c>
      <c r="L692" s="83" t="s">
        <v>28</v>
      </c>
      <c r="M692" s="83" t="s">
        <v>44</v>
      </c>
      <c r="N692" s="83" t="s">
        <v>4</v>
      </c>
      <c r="O692" s="74">
        <f>(10000/1.5)*Canaplanta[[#This Row],[Área Plantada(Ha)]]</f>
        <v>22666.666666666668</v>
      </c>
      <c r="P692" s="73">
        <v>6</v>
      </c>
      <c r="Q692" s="75">
        <f>IFERROR(Canaplanta[[#This Row],[Área Plantada(Ha)]]/Canaplanta[[#This Row],[Pessoas]],"")</f>
        <v>0.56666666666666665</v>
      </c>
      <c r="R692" s="75"/>
    </row>
    <row r="693" spans="2:18" x14ac:dyDescent="0.25">
      <c r="B693" t="s">
        <v>27</v>
      </c>
      <c r="C693" s="98">
        <v>43165</v>
      </c>
      <c r="D693" s="73" t="str">
        <f>PROPER(TEXT(Canaplanta[[#This Row],[Data Plantio]],"mmm"))</f>
        <v>Mar</v>
      </c>
      <c r="E693" s="73">
        <f>YEAR(Canaplanta[[#This Row],[Data Plantio]])</f>
        <v>2018</v>
      </c>
      <c r="F693" s="83">
        <v>3049</v>
      </c>
      <c r="G693" s="83">
        <v>2</v>
      </c>
      <c r="H693" s="83">
        <v>26</v>
      </c>
      <c r="I693" s="83" t="s">
        <v>1</v>
      </c>
      <c r="J693" s="83">
        <v>0.7</v>
      </c>
      <c r="K693" s="83" t="s">
        <v>2</v>
      </c>
      <c r="L693" s="83" t="s">
        <v>28</v>
      </c>
      <c r="M693" s="83" t="s">
        <v>44</v>
      </c>
      <c r="N693" s="83" t="s">
        <v>4</v>
      </c>
      <c r="O693" s="74">
        <f>(10000/1.5)*Canaplanta[[#This Row],[Área Plantada(Ha)]]</f>
        <v>4666.666666666667</v>
      </c>
      <c r="P693" s="73">
        <v>6</v>
      </c>
      <c r="Q693" s="75">
        <f>IFERROR(Canaplanta[[#This Row],[Área Plantada(Ha)]]/Canaplanta[[#This Row],[Pessoas]],"")</f>
        <v>0.11666666666666665</v>
      </c>
      <c r="R693" s="75"/>
    </row>
    <row r="694" spans="2:18" x14ac:dyDescent="0.25">
      <c r="B694" t="s">
        <v>27</v>
      </c>
      <c r="C694" s="98">
        <v>43165</v>
      </c>
      <c r="D694" s="73" t="str">
        <f>PROPER(TEXT(Canaplanta[[#This Row],[Data Plantio]],"mmm"))</f>
        <v>Mar</v>
      </c>
      <c r="E694" s="73">
        <f>YEAR(Canaplanta[[#This Row],[Data Plantio]])</f>
        <v>2018</v>
      </c>
      <c r="F694" s="83">
        <v>3038</v>
      </c>
      <c r="G694" s="83">
        <v>1</v>
      </c>
      <c r="H694" s="83">
        <v>1</v>
      </c>
      <c r="I694" s="83" t="s">
        <v>5</v>
      </c>
      <c r="J694" s="83">
        <v>1.4</v>
      </c>
      <c r="K694" s="83" t="s">
        <v>2</v>
      </c>
      <c r="L694" s="83" t="s">
        <v>28</v>
      </c>
      <c r="M694" s="83" t="s">
        <v>45</v>
      </c>
      <c r="N694" s="83" t="s">
        <v>4</v>
      </c>
      <c r="O694" s="74">
        <f>(10000/1.5)*Canaplanta[[#This Row],[Área Plantada(Ha)]]</f>
        <v>9333.3333333333339</v>
      </c>
      <c r="P694" s="73">
        <v>6</v>
      </c>
      <c r="Q694" s="75">
        <f>IFERROR(Canaplanta[[#This Row],[Área Plantada(Ha)]]/Canaplanta[[#This Row],[Pessoas]],"")</f>
        <v>0.23333333333333331</v>
      </c>
      <c r="R694" s="75"/>
    </row>
    <row r="695" spans="2:18" x14ac:dyDescent="0.25">
      <c r="B695" t="s">
        <v>27</v>
      </c>
      <c r="C695" s="98">
        <v>43165</v>
      </c>
      <c r="D695" s="73" t="str">
        <f>PROPER(TEXT(Canaplanta[[#This Row],[Data Plantio]],"mmm"))</f>
        <v>Mar</v>
      </c>
      <c r="E695" s="73">
        <f>YEAR(Canaplanta[[#This Row],[Data Plantio]])</f>
        <v>2018</v>
      </c>
      <c r="F695" s="83">
        <v>3038</v>
      </c>
      <c r="G695" s="83">
        <v>1</v>
      </c>
      <c r="H695" s="83">
        <v>2</v>
      </c>
      <c r="I695" s="83" t="s">
        <v>5</v>
      </c>
      <c r="J695" s="83">
        <v>1</v>
      </c>
      <c r="K695" s="83" t="s">
        <v>2</v>
      </c>
      <c r="L695" s="83" t="s">
        <v>28</v>
      </c>
      <c r="M695" s="83" t="s">
        <v>46</v>
      </c>
      <c r="N695" s="83" t="s">
        <v>4</v>
      </c>
      <c r="O695" s="74">
        <f>(10000/1.5)*Canaplanta[[#This Row],[Área Plantada(Ha)]]</f>
        <v>6666.666666666667</v>
      </c>
      <c r="P695" s="73">
        <v>6</v>
      </c>
      <c r="Q695" s="75">
        <f>IFERROR(Canaplanta[[#This Row],[Área Plantada(Ha)]]/Canaplanta[[#This Row],[Pessoas]],"")</f>
        <v>0.16666666666666666</v>
      </c>
      <c r="R695" s="75"/>
    </row>
    <row r="696" spans="2:18" x14ac:dyDescent="0.25">
      <c r="B696" t="s">
        <v>27</v>
      </c>
      <c r="C696" s="98">
        <v>43165</v>
      </c>
      <c r="D696" s="73" t="str">
        <f>PROPER(TEXT(Canaplanta[[#This Row],[Data Plantio]],"mmm"))</f>
        <v>Mar</v>
      </c>
      <c r="E696" s="73">
        <f>YEAR(Canaplanta[[#This Row],[Data Plantio]])</f>
        <v>2018</v>
      </c>
      <c r="F696" s="83">
        <v>3038</v>
      </c>
      <c r="G696" s="83">
        <v>1</v>
      </c>
      <c r="H696" s="83">
        <v>2</v>
      </c>
      <c r="I696" s="83" t="s">
        <v>5</v>
      </c>
      <c r="J696" s="83">
        <v>0.79</v>
      </c>
      <c r="K696" s="83" t="s">
        <v>2</v>
      </c>
      <c r="L696" s="83" t="s">
        <v>28</v>
      </c>
      <c r="M696" s="83" t="s">
        <v>45</v>
      </c>
      <c r="N696" s="83" t="s">
        <v>4</v>
      </c>
      <c r="O696" s="74">
        <f>(10000/1.5)*Canaplanta[[#This Row],[Área Plantada(Ha)]]</f>
        <v>5266.666666666667</v>
      </c>
      <c r="P696" s="73">
        <v>6</v>
      </c>
      <c r="Q696" s="75">
        <f>IFERROR(Canaplanta[[#This Row],[Área Plantada(Ha)]]/Canaplanta[[#This Row],[Pessoas]],"")</f>
        <v>0.13166666666666668</v>
      </c>
      <c r="R696" s="75"/>
    </row>
    <row r="697" spans="2:18" x14ac:dyDescent="0.25">
      <c r="B697" t="s">
        <v>27</v>
      </c>
      <c r="C697" s="98">
        <v>43166</v>
      </c>
      <c r="D697" s="73" t="str">
        <f>PROPER(TEXT(Canaplanta[[#This Row],[Data Plantio]],"mmm"))</f>
        <v>Mar</v>
      </c>
      <c r="E697" s="73">
        <f>YEAR(Canaplanta[[#This Row],[Data Plantio]])</f>
        <v>2018</v>
      </c>
      <c r="F697" s="83">
        <v>3038</v>
      </c>
      <c r="G697" s="83">
        <v>1</v>
      </c>
      <c r="H697" s="83">
        <v>1</v>
      </c>
      <c r="I697" s="83" t="s">
        <v>5</v>
      </c>
      <c r="J697" s="83">
        <v>5.7</v>
      </c>
      <c r="K697" s="83" t="s">
        <v>2</v>
      </c>
      <c r="L697" s="83" t="s">
        <v>28</v>
      </c>
      <c r="M697" s="83" t="s">
        <v>46</v>
      </c>
      <c r="N697" s="83" t="s">
        <v>4</v>
      </c>
      <c r="O697" s="74">
        <f>(10000/1.5)*Canaplanta[[#This Row],[Área Plantada(Ha)]]</f>
        <v>38000</v>
      </c>
      <c r="P697" s="73">
        <v>6</v>
      </c>
      <c r="Q697" s="75">
        <f>IFERROR(Canaplanta[[#This Row],[Área Plantada(Ha)]]/Canaplanta[[#This Row],[Pessoas]],"")</f>
        <v>0.95000000000000007</v>
      </c>
      <c r="R697" s="75"/>
    </row>
    <row r="698" spans="2:18" x14ac:dyDescent="0.25">
      <c r="B698" t="s">
        <v>27</v>
      </c>
      <c r="C698" s="98">
        <v>43166</v>
      </c>
      <c r="D698" s="73" t="str">
        <f>PROPER(TEXT(Canaplanta[[#This Row],[Data Plantio]],"mmm"))</f>
        <v>Mar</v>
      </c>
      <c r="E698" s="73">
        <f>YEAR(Canaplanta[[#This Row],[Data Plantio]])</f>
        <v>2018</v>
      </c>
      <c r="F698" s="83">
        <v>3038</v>
      </c>
      <c r="G698" s="83">
        <v>1</v>
      </c>
      <c r="H698" s="83">
        <v>1</v>
      </c>
      <c r="I698" s="83" t="s">
        <v>5</v>
      </c>
      <c r="J698" s="83">
        <v>4.9000000000000004</v>
      </c>
      <c r="K698" s="83" t="s">
        <v>2</v>
      </c>
      <c r="L698" s="83" t="s">
        <v>28</v>
      </c>
      <c r="M698" s="83" t="s">
        <v>45</v>
      </c>
      <c r="N698" s="83" t="s">
        <v>4</v>
      </c>
      <c r="O698" s="74">
        <f>(10000/1.5)*Canaplanta[[#This Row],[Área Plantada(Ha)]]</f>
        <v>32666.666666666672</v>
      </c>
      <c r="P698" s="73">
        <v>6</v>
      </c>
      <c r="Q698" s="75">
        <f>IFERROR(Canaplanta[[#This Row],[Área Plantada(Ha)]]/Canaplanta[[#This Row],[Pessoas]],"")</f>
        <v>0.81666666666666676</v>
      </c>
      <c r="R698" s="75"/>
    </row>
    <row r="699" spans="2:18" x14ac:dyDescent="0.25">
      <c r="B699" t="s">
        <v>27</v>
      </c>
      <c r="C699" s="98">
        <v>43167</v>
      </c>
      <c r="D699" s="73" t="str">
        <f>PROPER(TEXT(Canaplanta[[#This Row],[Data Plantio]],"mmm"))</f>
        <v>Mar</v>
      </c>
      <c r="E699" s="73">
        <f>YEAR(Canaplanta[[#This Row],[Data Plantio]])</f>
        <v>2018</v>
      </c>
      <c r="F699" s="83">
        <v>3038</v>
      </c>
      <c r="G699" s="83">
        <v>1</v>
      </c>
      <c r="H699" s="83">
        <v>1</v>
      </c>
      <c r="I699" s="83" t="s">
        <v>5</v>
      </c>
      <c r="J699" s="83">
        <v>4.7</v>
      </c>
      <c r="K699" s="83" t="s">
        <v>2</v>
      </c>
      <c r="L699" s="83" t="s">
        <v>28</v>
      </c>
      <c r="M699" s="83" t="s">
        <v>46</v>
      </c>
      <c r="N699" s="83" t="s">
        <v>4</v>
      </c>
      <c r="O699" s="74">
        <f>(10000/1.5)*Canaplanta[[#This Row],[Área Plantada(Ha)]]</f>
        <v>31333.333333333336</v>
      </c>
      <c r="P699" s="73">
        <v>6</v>
      </c>
      <c r="Q699" s="75">
        <f>IFERROR(Canaplanta[[#This Row],[Área Plantada(Ha)]]/Canaplanta[[#This Row],[Pessoas]],"")</f>
        <v>0.78333333333333333</v>
      </c>
      <c r="R699" s="75"/>
    </row>
    <row r="700" spans="2:18" x14ac:dyDescent="0.25">
      <c r="B700" t="s">
        <v>27</v>
      </c>
      <c r="C700" s="98">
        <v>43167</v>
      </c>
      <c r="D700" s="73" t="str">
        <f>PROPER(TEXT(Canaplanta[[#This Row],[Data Plantio]],"mmm"))</f>
        <v>Mar</v>
      </c>
      <c r="E700" s="73">
        <f>YEAR(Canaplanta[[#This Row],[Data Plantio]])</f>
        <v>2018</v>
      </c>
      <c r="F700" s="83">
        <v>3009</v>
      </c>
      <c r="G700" s="83">
        <v>3</v>
      </c>
      <c r="H700" s="83">
        <v>1</v>
      </c>
      <c r="I700" s="83" t="s">
        <v>5</v>
      </c>
      <c r="J700" s="83">
        <v>2.41</v>
      </c>
      <c r="K700" s="83" t="s">
        <v>2</v>
      </c>
      <c r="L700" s="83" t="s">
        <v>28</v>
      </c>
      <c r="M700" s="83" t="s">
        <v>44</v>
      </c>
      <c r="N700" s="83" t="s">
        <v>4</v>
      </c>
      <c r="O700" s="74">
        <f>(10000/1.5)*Canaplanta[[#This Row],[Área Plantada(Ha)]]</f>
        <v>16066.666666666668</v>
      </c>
      <c r="P700" s="73">
        <v>6</v>
      </c>
      <c r="Q700" s="75">
        <f>IFERROR(Canaplanta[[#This Row],[Área Plantada(Ha)]]/Canaplanta[[#This Row],[Pessoas]],"")</f>
        <v>0.40166666666666667</v>
      </c>
      <c r="R700" s="75"/>
    </row>
    <row r="701" spans="2:18" x14ac:dyDescent="0.25">
      <c r="B701" t="s">
        <v>27</v>
      </c>
      <c r="C701" s="98">
        <v>43168</v>
      </c>
      <c r="D701" s="73" t="str">
        <f>PROPER(TEXT(Canaplanta[[#This Row],[Data Plantio]],"mmm"))</f>
        <v>Mar</v>
      </c>
      <c r="E701" s="73">
        <f>YEAR(Canaplanta[[#This Row],[Data Plantio]])</f>
        <v>2018</v>
      </c>
      <c r="F701" s="83">
        <v>3009</v>
      </c>
      <c r="G701" s="83">
        <v>3</v>
      </c>
      <c r="H701" s="83">
        <v>1</v>
      </c>
      <c r="I701" s="83" t="s">
        <v>5</v>
      </c>
      <c r="J701" s="83">
        <v>3.3</v>
      </c>
      <c r="K701" s="83" t="s">
        <v>2</v>
      </c>
      <c r="L701" s="83" t="s">
        <v>28</v>
      </c>
      <c r="M701" s="83" t="s">
        <v>44</v>
      </c>
      <c r="N701" s="83" t="s">
        <v>4</v>
      </c>
      <c r="O701" s="74">
        <f>(10000/1.5)*Canaplanta[[#This Row],[Área Plantada(Ha)]]</f>
        <v>22000</v>
      </c>
      <c r="P701" s="73">
        <v>6</v>
      </c>
      <c r="Q701" s="75">
        <f>IFERROR(Canaplanta[[#This Row],[Área Plantada(Ha)]]/Canaplanta[[#This Row],[Pessoas]],"")</f>
        <v>0.54999999999999993</v>
      </c>
      <c r="R701" s="75"/>
    </row>
    <row r="702" spans="2:18" x14ac:dyDescent="0.25">
      <c r="B702" t="s">
        <v>27</v>
      </c>
      <c r="C702" s="98">
        <v>43168</v>
      </c>
      <c r="D702" s="73" t="str">
        <f>PROPER(TEXT(Canaplanta[[#This Row],[Data Plantio]],"mmm"))</f>
        <v>Mar</v>
      </c>
      <c r="E702" s="73">
        <f>YEAR(Canaplanta[[#This Row],[Data Plantio]])</f>
        <v>2018</v>
      </c>
      <c r="F702" s="83">
        <v>3009</v>
      </c>
      <c r="G702" s="83">
        <v>3</v>
      </c>
      <c r="H702" s="83">
        <v>7</v>
      </c>
      <c r="I702" s="83" t="s">
        <v>5</v>
      </c>
      <c r="J702" s="83">
        <v>1.2</v>
      </c>
      <c r="K702" s="83" t="s">
        <v>2</v>
      </c>
      <c r="L702" s="83" t="s">
        <v>28</v>
      </c>
      <c r="M702" s="83" t="s">
        <v>46</v>
      </c>
      <c r="N702" s="83" t="s">
        <v>4</v>
      </c>
      <c r="O702" s="74">
        <f>(10000/1.5)*Canaplanta[[#This Row],[Área Plantada(Ha)]]</f>
        <v>8000</v>
      </c>
      <c r="P702" s="73">
        <v>6</v>
      </c>
      <c r="Q702" s="75">
        <f>IFERROR(Canaplanta[[#This Row],[Área Plantada(Ha)]]/Canaplanta[[#This Row],[Pessoas]],"")</f>
        <v>0.19999999999999998</v>
      </c>
      <c r="R702" s="75"/>
    </row>
    <row r="703" spans="2:18" x14ac:dyDescent="0.25">
      <c r="B703" t="s">
        <v>27</v>
      </c>
      <c r="C703" s="98">
        <v>43169</v>
      </c>
      <c r="D703" s="73" t="str">
        <f>PROPER(TEXT(Canaplanta[[#This Row],[Data Plantio]],"mmm"))</f>
        <v>Mar</v>
      </c>
      <c r="E703" s="73">
        <f>YEAR(Canaplanta[[#This Row],[Data Plantio]])</f>
        <v>2018</v>
      </c>
      <c r="F703" s="83">
        <v>3009</v>
      </c>
      <c r="G703" s="83">
        <v>3</v>
      </c>
      <c r="H703" s="83">
        <v>7</v>
      </c>
      <c r="I703" s="83" t="s">
        <v>5</v>
      </c>
      <c r="J703" s="83">
        <v>5.5</v>
      </c>
      <c r="K703" s="83" t="s">
        <v>2</v>
      </c>
      <c r="L703" s="83" t="s">
        <v>28</v>
      </c>
      <c r="M703" s="83" t="s">
        <v>45</v>
      </c>
      <c r="N703" s="83" t="s">
        <v>4</v>
      </c>
      <c r="O703" s="74">
        <f>(10000/1.5)*Canaplanta[[#This Row],[Área Plantada(Ha)]]</f>
        <v>36666.666666666672</v>
      </c>
      <c r="P703" s="73">
        <v>6</v>
      </c>
      <c r="Q703" s="75">
        <f>IFERROR(Canaplanta[[#This Row],[Área Plantada(Ha)]]/Canaplanta[[#This Row],[Pessoas]],"")</f>
        <v>0.91666666666666663</v>
      </c>
      <c r="R703" s="75"/>
    </row>
    <row r="704" spans="2:18" x14ac:dyDescent="0.25">
      <c r="B704" t="s">
        <v>27</v>
      </c>
      <c r="C704" s="98">
        <v>43171</v>
      </c>
      <c r="D704" s="73" t="str">
        <f>PROPER(TEXT(Canaplanta[[#This Row],[Data Plantio]],"mmm"))</f>
        <v>Mar</v>
      </c>
      <c r="E704" s="73">
        <f>YEAR(Canaplanta[[#This Row],[Data Plantio]])</f>
        <v>2018</v>
      </c>
      <c r="F704" s="83">
        <v>3009</v>
      </c>
      <c r="G704" s="83">
        <v>3</v>
      </c>
      <c r="H704" s="83">
        <v>1</v>
      </c>
      <c r="I704" s="83" t="s">
        <v>5</v>
      </c>
      <c r="J704" s="83">
        <v>4.24</v>
      </c>
      <c r="K704" s="83" t="s">
        <v>2</v>
      </c>
      <c r="L704" s="83" t="s">
        <v>28</v>
      </c>
      <c r="M704" s="83" t="s">
        <v>44</v>
      </c>
      <c r="N704" s="83" t="s">
        <v>4</v>
      </c>
      <c r="O704" s="74">
        <f>(10000/1.5)*Canaplanta[[#This Row],[Área Plantada(Ha)]]</f>
        <v>28266.666666666668</v>
      </c>
      <c r="P704" s="73">
        <v>6</v>
      </c>
      <c r="Q704" s="75">
        <f>IFERROR(Canaplanta[[#This Row],[Área Plantada(Ha)]]/Canaplanta[[#This Row],[Pessoas]],"")</f>
        <v>0.70666666666666667</v>
      </c>
      <c r="R704" s="75"/>
    </row>
    <row r="705" spans="2:18" x14ac:dyDescent="0.25">
      <c r="B705" t="s">
        <v>27</v>
      </c>
      <c r="C705" s="98">
        <v>43172</v>
      </c>
      <c r="D705" s="73" t="str">
        <f>PROPER(TEXT(Canaplanta[[#This Row],[Data Plantio]],"mmm"))</f>
        <v>Mar</v>
      </c>
      <c r="E705" s="73">
        <f>YEAR(Canaplanta[[#This Row],[Data Plantio]])</f>
        <v>2018</v>
      </c>
      <c r="F705" s="83">
        <v>3009</v>
      </c>
      <c r="G705" s="83">
        <v>3</v>
      </c>
      <c r="H705" s="83">
        <v>1</v>
      </c>
      <c r="I705" s="83" t="s">
        <v>5</v>
      </c>
      <c r="J705" s="83">
        <v>1.43</v>
      </c>
      <c r="K705" s="83" t="s">
        <v>2</v>
      </c>
      <c r="L705" s="83" t="s">
        <v>28</v>
      </c>
      <c r="M705" s="83" t="s">
        <v>44</v>
      </c>
      <c r="N705" s="83" t="s">
        <v>4</v>
      </c>
      <c r="O705" s="74">
        <f>(10000/1.5)*Canaplanta[[#This Row],[Área Plantada(Ha)]]</f>
        <v>9533.3333333333339</v>
      </c>
      <c r="P705" s="73">
        <v>6</v>
      </c>
      <c r="Q705" s="75">
        <f>IFERROR(Canaplanta[[#This Row],[Área Plantada(Ha)]]/Canaplanta[[#This Row],[Pessoas]],"")</f>
        <v>0.23833333333333331</v>
      </c>
      <c r="R705" s="75"/>
    </row>
    <row r="706" spans="2:18" x14ac:dyDescent="0.25">
      <c r="B706" t="s">
        <v>27</v>
      </c>
      <c r="C706" s="98">
        <v>43173</v>
      </c>
      <c r="D706" s="73" t="str">
        <f>PROPER(TEXT(Canaplanta[[#This Row],[Data Plantio]],"mmm"))</f>
        <v>Mar</v>
      </c>
      <c r="E706" s="73">
        <f>YEAR(Canaplanta[[#This Row],[Data Plantio]])</f>
        <v>2018</v>
      </c>
      <c r="F706" s="83">
        <v>3002</v>
      </c>
      <c r="G706" s="83">
        <v>1</v>
      </c>
      <c r="H706" s="83">
        <v>17</v>
      </c>
      <c r="I706" s="83" t="s">
        <v>9</v>
      </c>
      <c r="J706" s="83">
        <v>3.21</v>
      </c>
      <c r="K706" s="83" t="s">
        <v>2</v>
      </c>
      <c r="L706" s="83" t="s">
        <v>28</v>
      </c>
      <c r="M706" s="83" t="s">
        <v>44</v>
      </c>
      <c r="N706" s="83" t="s">
        <v>4</v>
      </c>
      <c r="O706" s="74">
        <f>(10000/1.5)*Canaplanta[[#This Row],[Área Plantada(Ha)]]</f>
        <v>21400</v>
      </c>
      <c r="P706" s="73">
        <v>6</v>
      </c>
      <c r="Q706" s="75">
        <f>IFERROR(Canaplanta[[#This Row],[Área Plantada(Ha)]]/Canaplanta[[#This Row],[Pessoas]],"")</f>
        <v>0.53500000000000003</v>
      </c>
      <c r="R706" s="75"/>
    </row>
    <row r="707" spans="2:18" x14ac:dyDescent="0.25">
      <c r="B707" t="s">
        <v>27</v>
      </c>
      <c r="C707" s="98">
        <v>43174</v>
      </c>
      <c r="D707" s="73" t="str">
        <f>PROPER(TEXT(Canaplanta[[#This Row],[Data Plantio]],"mmm"))</f>
        <v>Mar</v>
      </c>
      <c r="E707" s="73">
        <f>YEAR(Canaplanta[[#This Row],[Data Plantio]])</f>
        <v>2018</v>
      </c>
      <c r="F707" s="83">
        <v>3002</v>
      </c>
      <c r="G707" s="83">
        <v>1</v>
      </c>
      <c r="H707" s="83">
        <v>17</v>
      </c>
      <c r="I707" s="83" t="s">
        <v>9</v>
      </c>
      <c r="J707" s="83">
        <v>0.66</v>
      </c>
      <c r="K707" s="83" t="s">
        <v>2</v>
      </c>
      <c r="L707" s="83" t="s">
        <v>28</v>
      </c>
      <c r="M707" s="83" t="s">
        <v>44</v>
      </c>
      <c r="N707" s="83" t="s">
        <v>4</v>
      </c>
      <c r="O707" s="74">
        <f>(10000/1.5)*Canaplanta[[#This Row],[Área Plantada(Ha)]]</f>
        <v>4400</v>
      </c>
      <c r="P707" s="73">
        <v>6</v>
      </c>
      <c r="Q707" s="75">
        <f>IFERROR(Canaplanta[[#This Row],[Área Plantada(Ha)]]/Canaplanta[[#This Row],[Pessoas]],"")</f>
        <v>0.11</v>
      </c>
      <c r="R707" s="75"/>
    </row>
    <row r="708" spans="2:18" x14ac:dyDescent="0.25">
      <c r="B708" t="s">
        <v>27</v>
      </c>
      <c r="C708" s="98">
        <v>43175</v>
      </c>
      <c r="D708" s="73" t="str">
        <f>PROPER(TEXT(Canaplanta[[#This Row],[Data Plantio]],"mmm"))</f>
        <v>Mar</v>
      </c>
      <c r="E708" s="73">
        <f>YEAR(Canaplanta[[#This Row],[Data Plantio]])</f>
        <v>2018</v>
      </c>
      <c r="F708" s="83">
        <v>3002</v>
      </c>
      <c r="G708" s="83">
        <v>1</v>
      </c>
      <c r="H708" s="83">
        <v>17</v>
      </c>
      <c r="I708" s="83" t="s">
        <v>9</v>
      </c>
      <c r="J708" s="83">
        <v>1</v>
      </c>
      <c r="K708" s="83" t="s">
        <v>2</v>
      </c>
      <c r="L708" s="83" t="s">
        <v>28</v>
      </c>
      <c r="M708" s="83" t="s">
        <v>44</v>
      </c>
      <c r="N708" s="83" t="s">
        <v>4</v>
      </c>
      <c r="O708" s="74">
        <f>(10000/1.5)*Canaplanta[[#This Row],[Área Plantada(Ha)]]</f>
        <v>6666.666666666667</v>
      </c>
      <c r="P708" s="73">
        <v>6</v>
      </c>
      <c r="Q708" s="75">
        <f>IFERROR(Canaplanta[[#This Row],[Área Plantada(Ha)]]/Canaplanta[[#This Row],[Pessoas]],"")</f>
        <v>0.16666666666666666</v>
      </c>
      <c r="R708" s="75"/>
    </row>
    <row r="709" spans="2:18" x14ac:dyDescent="0.25">
      <c r="B709" t="s">
        <v>27</v>
      </c>
      <c r="C709" s="98">
        <v>43175</v>
      </c>
      <c r="D709" s="73" t="str">
        <f>PROPER(TEXT(Canaplanta[[#This Row],[Data Plantio]],"mmm"))</f>
        <v>Mar</v>
      </c>
      <c r="E709" s="73">
        <f>YEAR(Canaplanta[[#This Row],[Data Plantio]])</f>
        <v>2018</v>
      </c>
      <c r="F709" s="83">
        <v>3038</v>
      </c>
      <c r="G709" s="83">
        <v>1</v>
      </c>
      <c r="H709" s="83">
        <v>1</v>
      </c>
      <c r="I709" s="83" t="s">
        <v>5</v>
      </c>
      <c r="J709" s="83">
        <v>1</v>
      </c>
      <c r="K709" s="83" t="s">
        <v>2</v>
      </c>
      <c r="L709" s="83" t="s">
        <v>28</v>
      </c>
      <c r="M709" s="83" t="s">
        <v>45</v>
      </c>
      <c r="N709" s="83" t="s">
        <v>4</v>
      </c>
      <c r="O709" s="74">
        <f>(10000/1.5)*Canaplanta[[#This Row],[Área Plantada(Ha)]]</f>
        <v>6666.666666666667</v>
      </c>
      <c r="P709" s="73">
        <v>6</v>
      </c>
      <c r="Q709" s="75">
        <f>IFERROR(Canaplanta[[#This Row],[Área Plantada(Ha)]]/Canaplanta[[#This Row],[Pessoas]],"")</f>
        <v>0.16666666666666666</v>
      </c>
      <c r="R709" s="75"/>
    </row>
    <row r="710" spans="2:18" x14ac:dyDescent="0.25">
      <c r="B710" t="s">
        <v>27</v>
      </c>
      <c r="C710" s="98">
        <v>43176</v>
      </c>
      <c r="D710" s="73" t="str">
        <f>PROPER(TEXT(Canaplanta[[#This Row],[Data Plantio]],"mmm"))</f>
        <v>Mar</v>
      </c>
      <c r="E710" s="73">
        <f>YEAR(Canaplanta[[#This Row],[Data Plantio]])</f>
        <v>2018</v>
      </c>
      <c r="F710" s="83">
        <v>3038</v>
      </c>
      <c r="G710" s="83">
        <v>1</v>
      </c>
      <c r="H710" s="83">
        <v>1</v>
      </c>
      <c r="I710" s="83" t="s">
        <v>5</v>
      </c>
      <c r="J710" s="83">
        <v>0.8</v>
      </c>
      <c r="K710" s="83" t="s">
        <v>2</v>
      </c>
      <c r="L710" s="83" t="s">
        <v>28</v>
      </c>
      <c r="M710" s="83" t="s">
        <v>45</v>
      </c>
      <c r="N710" s="83" t="s">
        <v>4</v>
      </c>
      <c r="O710" s="74">
        <f>(10000/1.5)*Canaplanta[[#This Row],[Área Plantada(Ha)]]</f>
        <v>5333.3333333333339</v>
      </c>
      <c r="P710" s="73">
        <v>6</v>
      </c>
      <c r="Q710" s="75">
        <f>IFERROR(Canaplanta[[#This Row],[Área Plantada(Ha)]]/Canaplanta[[#This Row],[Pessoas]],"")</f>
        <v>0.13333333333333333</v>
      </c>
      <c r="R710" s="75"/>
    </row>
    <row r="711" spans="2:18" x14ac:dyDescent="0.25">
      <c r="B711" t="s">
        <v>27</v>
      </c>
      <c r="C711" s="98">
        <v>43178</v>
      </c>
      <c r="D711" s="73" t="str">
        <f>PROPER(TEXT(Canaplanta[[#This Row],[Data Plantio]],"mmm"))</f>
        <v>Mar</v>
      </c>
      <c r="E711" s="73">
        <f>YEAR(Canaplanta[[#This Row],[Data Plantio]])</f>
        <v>2018</v>
      </c>
      <c r="F711" s="83">
        <v>3009</v>
      </c>
      <c r="G711" s="83">
        <v>2</v>
      </c>
      <c r="H711" s="83">
        <v>9</v>
      </c>
      <c r="I711" s="83" t="s">
        <v>20</v>
      </c>
      <c r="J711" s="83">
        <v>3.2</v>
      </c>
      <c r="K711" s="83" t="s">
        <v>2</v>
      </c>
      <c r="L711" s="83" t="s">
        <v>28</v>
      </c>
      <c r="M711" s="83" t="s">
        <v>44</v>
      </c>
      <c r="N711" s="83" t="s">
        <v>4</v>
      </c>
      <c r="O711" s="74">
        <f>(10000/1.5)*Canaplanta[[#This Row],[Área Plantada(Ha)]]</f>
        <v>21333.333333333336</v>
      </c>
      <c r="P711" s="73">
        <v>6</v>
      </c>
      <c r="Q711" s="75">
        <f>IFERROR(Canaplanta[[#This Row],[Área Plantada(Ha)]]/Canaplanta[[#This Row],[Pessoas]],"")</f>
        <v>0.53333333333333333</v>
      </c>
      <c r="R711" s="75"/>
    </row>
    <row r="712" spans="2:18" x14ac:dyDescent="0.25">
      <c r="B712" t="s">
        <v>27</v>
      </c>
      <c r="C712" s="98">
        <v>43178</v>
      </c>
      <c r="D712" s="73" t="str">
        <f>PROPER(TEXT(Canaplanta[[#This Row],[Data Plantio]],"mmm"))</f>
        <v>Mar</v>
      </c>
      <c r="E712" s="73">
        <f>YEAR(Canaplanta[[#This Row],[Data Plantio]])</f>
        <v>2018</v>
      </c>
      <c r="F712" s="83">
        <v>3047</v>
      </c>
      <c r="G712" s="83">
        <v>1</v>
      </c>
      <c r="H712" s="83">
        <v>2</v>
      </c>
      <c r="I712" s="83" t="s">
        <v>82</v>
      </c>
      <c r="J712" s="83">
        <v>4.6100000000000003</v>
      </c>
      <c r="K712" s="83" t="s">
        <v>2</v>
      </c>
      <c r="L712" s="83" t="s">
        <v>28</v>
      </c>
      <c r="M712" s="83" t="s">
        <v>44</v>
      </c>
      <c r="N712" s="83" t="s">
        <v>4</v>
      </c>
      <c r="O712" s="74">
        <f>(10000/1.5)*Canaplanta[[#This Row],[Área Plantada(Ha)]]</f>
        <v>30733.333333333336</v>
      </c>
      <c r="P712" s="73">
        <v>6</v>
      </c>
      <c r="Q712" s="75">
        <f>IFERROR(Canaplanta[[#This Row],[Área Plantada(Ha)]]/Canaplanta[[#This Row],[Pessoas]],"")</f>
        <v>0.76833333333333342</v>
      </c>
      <c r="R712" s="75"/>
    </row>
    <row r="713" spans="2:18" x14ac:dyDescent="0.25">
      <c r="B713" t="s">
        <v>27</v>
      </c>
      <c r="C713" s="98">
        <v>43178</v>
      </c>
      <c r="D713" s="73" t="str">
        <f>PROPER(TEXT(Canaplanta[[#This Row],[Data Plantio]],"mmm"))</f>
        <v>Mar</v>
      </c>
      <c r="E713" s="73">
        <f>YEAR(Canaplanta[[#This Row],[Data Plantio]])</f>
        <v>2018</v>
      </c>
      <c r="F713" s="83">
        <v>3047</v>
      </c>
      <c r="G713" s="83">
        <v>1</v>
      </c>
      <c r="H713" s="83">
        <v>2</v>
      </c>
      <c r="I713" s="83" t="s">
        <v>70</v>
      </c>
      <c r="J713" s="83">
        <v>0.98</v>
      </c>
      <c r="K713" s="83" t="s">
        <v>2</v>
      </c>
      <c r="L713" s="83" t="s">
        <v>28</v>
      </c>
      <c r="M713" s="83" t="s">
        <v>44</v>
      </c>
      <c r="N713" s="83" t="s">
        <v>4</v>
      </c>
      <c r="O713" s="74">
        <f>(10000/1.5)*Canaplanta[[#This Row],[Área Plantada(Ha)]]</f>
        <v>6533.3333333333339</v>
      </c>
      <c r="P713" s="73">
        <v>6</v>
      </c>
      <c r="Q713" s="75">
        <f>IFERROR(Canaplanta[[#This Row],[Área Plantada(Ha)]]/Canaplanta[[#This Row],[Pessoas]],"")</f>
        <v>0.16333333333333333</v>
      </c>
      <c r="R713" s="75"/>
    </row>
    <row r="714" spans="2:18" x14ac:dyDescent="0.25">
      <c r="B714" t="s">
        <v>27</v>
      </c>
      <c r="C714" s="98">
        <v>43178</v>
      </c>
      <c r="D714" s="73" t="str">
        <f>PROPER(TEXT(Canaplanta[[#This Row],[Data Plantio]],"mmm"))</f>
        <v>Mar</v>
      </c>
      <c r="E714" s="73">
        <f>YEAR(Canaplanta[[#This Row],[Data Plantio]])</f>
        <v>2018</v>
      </c>
      <c r="F714" s="83">
        <v>3047</v>
      </c>
      <c r="G714" s="83">
        <v>1</v>
      </c>
      <c r="H714" s="83">
        <v>4</v>
      </c>
      <c r="I714" s="83" t="s">
        <v>70</v>
      </c>
      <c r="J714" s="83">
        <v>1.02</v>
      </c>
      <c r="K714" s="83" t="s">
        <v>2</v>
      </c>
      <c r="L714" s="83" t="s">
        <v>28</v>
      </c>
      <c r="M714" s="83" t="s">
        <v>44</v>
      </c>
      <c r="N714" s="83" t="s">
        <v>4</v>
      </c>
      <c r="O714" s="74">
        <f>(10000/1.5)*Canaplanta[[#This Row],[Área Plantada(Ha)]]</f>
        <v>6800</v>
      </c>
      <c r="P714" s="73">
        <v>6</v>
      </c>
      <c r="Q714" s="75">
        <f>IFERROR(Canaplanta[[#This Row],[Área Plantada(Ha)]]/Canaplanta[[#This Row],[Pessoas]],"")</f>
        <v>0.17</v>
      </c>
      <c r="R714" s="75"/>
    </row>
    <row r="715" spans="2:18" x14ac:dyDescent="0.25">
      <c r="B715" t="s">
        <v>27</v>
      </c>
      <c r="C715" s="98">
        <v>43179</v>
      </c>
      <c r="D715" s="73" t="str">
        <f>PROPER(TEXT(Canaplanta[[#This Row],[Data Plantio]],"mmm"))</f>
        <v>Mar</v>
      </c>
      <c r="E715" s="73">
        <f>YEAR(Canaplanta[[#This Row],[Data Plantio]])</f>
        <v>2018</v>
      </c>
      <c r="F715" s="83">
        <v>3009</v>
      </c>
      <c r="G715" s="83">
        <v>3</v>
      </c>
      <c r="H715" s="83">
        <v>2</v>
      </c>
      <c r="I715" s="83" t="s">
        <v>5</v>
      </c>
      <c r="J715" s="83">
        <v>2.2999999999999998</v>
      </c>
      <c r="K715" s="83" t="s">
        <v>2</v>
      </c>
      <c r="L715" s="83" t="s">
        <v>28</v>
      </c>
      <c r="M715" s="83" t="s">
        <v>46</v>
      </c>
      <c r="N715" s="83" t="s">
        <v>4</v>
      </c>
      <c r="O715" s="74">
        <f>(10000/1.5)*Canaplanta[[#This Row],[Área Plantada(Ha)]]</f>
        <v>15333.333333333332</v>
      </c>
      <c r="P715" s="73">
        <v>6</v>
      </c>
      <c r="Q715" s="75">
        <f>IFERROR(Canaplanta[[#This Row],[Área Plantada(Ha)]]/Canaplanta[[#This Row],[Pessoas]],"")</f>
        <v>0.3833333333333333</v>
      </c>
      <c r="R715" s="75"/>
    </row>
    <row r="716" spans="2:18" x14ac:dyDescent="0.25">
      <c r="B716" t="s">
        <v>27</v>
      </c>
      <c r="C716" s="98">
        <v>43179</v>
      </c>
      <c r="D716" s="73" t="str">
        <f>PROPER(TEXT(Canaplanta[[#This Row],[Data Plantio]],"mmm"))</f>
        <v>Mar</v>
      </c>
      <c r="E716" s="73">
        <f>YEAR(Canaplanta[[#This Row],[Data Plantio]])</f>
        <v>2018</v>
      </c>
      <c r="F716" s="83">
        <v>3047</v>
      </c>
      <c r="G716" s="83">
        <v>1</v>
      </c>
      <c r="H716" s="83">
        <v>4</v>
      </c>
      <c r="I716" s="83" t="s">
        <v>70</v>
      </c>
      <c r="J716" s="83">
        <v>1.65</v>
      </c>
      <c r="K716" s="83" t="s">
        <v>2</v>
      </c>
      <c r="L716" s="83" t="s">
        <v>28</v>
      </c>
      <c r="M716" s="83" t="s">
        <v>44</v>
      </c>
      <c r="N716" s="83" t="s">
        <v>4</v>
      </c>
      <c r="O716" s="74">
        <f>(10000/1.5)*Canaplanta[[#This Row],[Área Plantada(Ha)]]</f>
        <v>11000</v>
      </c>
      <c r="P716" s="73">
        <v>6</v>
      </c>
      <c r="Q716" s="75">
        <f>IFERROR(Canaplanta[[#This Row],[Área Plantada(Ha)]]/Canaplanta[[#This Row],[Pessoas]],"")</f>
        <v>0.27499999999999997</v>
      </c>
      <c r="R716" s="75"/>
    </row>
    <row r="717" spans="2:18" x14ac:dyDescent="0.25">
      <c r="B717" t="s">
        <v>27</v>
      </c>
      <c r="C717" s="98">
        <v>43179</v>
      </c>
      <c r="D717" s="73" t="str">
        <f>PROPER(TEXT(Canaplanta[[#This Row],[Data Plantio]],"mmm"))</f>
        <v>Mar</v>
      </c>
      <c r="E717" s="73">
        <f>YEAR(Canaplanta[[#This Row],[Data Plantio]])</f>
        <v>2018</v>
      </c>
      <c r="F717" s="83">
        <v>3047</v>
      </c>
      <c r="G717" s="83">
        <v>1</v>
      </c>
      <c r="H717" s="83">
        <v>3</v>
      </c>
      <c r="I717" s="83" t="s">
        <v>70</v>
      </c>
      <c r="J717" s="83">
        <v>1</v>
      </c>
      <c r="K717" s="83" t="s">
        <v>2</v>
      </c>
      <c r="L717" s="83" t="s">
        <v>28</v>
      </c>
      <c r="M717" s="83" t="s">
        <v>44</v>
      </c>
      <c r="N717" s="83" t="s">
        <v>4</v>
      </c>
      <c r="O717" s="74">
        <f>(10000/1.5)*Canaplanta[[#This Row],[Área Plantada(Ha)]]</f>
        <v>6666.666666666667</v>
      </c>
      <c r="P717" s="73">
        <v>6</v>
      </c>
      <c r="Q717" s="75">
        <f>IFERROR(Canaplanta[[#This Row],[Área Plantada(Ha)]]/Canaplanta[[#This Row],[Pessoas]],"")</f>
        <v>0.16666666666666666</v>
      </c>
      <c r="R717" s="75"/>
    </row>
    <row r="718" spans="2:18" x14ac:dyDescent="0.25">
      <c r="B718" t="s">
        <v>27</v>
      </c>
      <c r="C718" s="98">
        <v>43180</v>
      </c>
      <c r="D718" s="73" t="str">
        <f>PROPER(TEXT(Canaplanta[[#This Row],[Data Plantio]],"mmm"))</f>
        <v>Mar</v>
      </c>
      <c r="E718" s="73">
        <f>YEAR(Canaplanta[[#This Row],[Data Plantio]])</f>
        <v>2018</v>
      </c>
      <c r="F718" s="83">
        <v>3047</v>
      </c>
      <c r="G718" s="83">
        <v>1</v>
      </c>
      <c r="H718" s="83">
        <v>4</v>
      </c>
      <c r="I718" s="83" t="s">
        <v>20</v>
      </c>
      <c r="J718" s="83">
        <v>0.52</v>
      </c>
      <c r="K718" s="83" t="s">
        <v>2</v>
      </c>
      <c r="L718" s="83" t="s">
        <v>28</v>
      </c>
      <c r="M718" s="83" t="s">
        <v>44</v>
      </c>
      <c r="N718" s="83" t="s">
        <v>4</v>
      </c>
      <c r="O718" s="74">
        <f>(10000/1.5)*Canaplanta[[#This Row],[Área Plantada(Ha)]]</f>
        <v>3466.666666666667</v>
      </c>
      <c r="P718" s="73">
        <v>6</v>
      </c>
      <c r="Q718" s="75">
        <f>IFERROR(Canaplanta[[#This Row],[Área Plantada(Ha)]]/Canaplanta[[#This Row],[Pessoas]],"")</f>
        <v>8.666666666666667E-2</v>
      </c>
      <c r="R718" s="75"/>
    </row>
    <row r="719" spans="2:18" x14ac:dyDescent="0.25">
      <c r="B719" t="s">
        <v>27</v>
      </c>
      <c r="C719" s="98">
        <v>43180</v>
      </c>
      <c r="D719" s="73" t="str">
        <f>PROPER(TEXT(Canaplanta[[#This Row],[Data Plantio]],"mmm"))</f>
        <v>Mar</v>
      </c>
      <c r="E719" s="73">
        <f>YEAR(Canaplanta[[#This Row],[Data Plantio]])</f>
        <v>2018</v>
      </c>
      <c r="F719" s="83">
        <v>3047</v>
      </c>
      <c r="G719" s="83">
        <v>1</v>
      </c>
      <c r="H719" s="83">
        <v>3</v>
      </c>
      <c r="I719" s="83" t="s">
        <v>70</v>
      </c>
      <c r="J719" s="83">
        <v>1.56</v>
      </c>
      <c r="K719" s="83" t="s">
        <v>2</v>
      </c>
      <c r="L719" s="83" t="s">
        <v>28</v>
      </c>
      <c r="M719" s="83" t="s">
        <v>44</v>
      </c>
      <c r="N719" s="83" t="s">
        <v>4</v>
      </c>
      <c r="O719" s="74">
        <f>(10000/1.5)*Canaplanta[[#This Row],[Área Plantada(Ha)]]</f>
        <v>10400</v>
      </c>
      <c r="P719" s="73">
        <v>6</v>
      </c>
      <c r="Q719" s="75">
        <f>IFERROR(Canaplanta[[#This Row],[Área Plantada(Ha)]]/Canaplanta[[#This Row],[Pessoas]],"")</f>
        <v>0.26</v>
      </c>
      <c r="R719" s="75"/>
    </row>
    <row r="720" spans="2:18" x14ac:dyDescent="0.25">
      <c r="B720" t="s">
        <v>27</v>
      </c>
      <c r="C720" s="98">
        <v>43181</v>
      </c>
      <c r="D720" s="73" t="str">
        <f>PROPER(TEXT(Canaplanta[[#This Row],[Data Plantio]],"mmm"))</f>
        <v>Mar</v>
      </c>
      <c r="E720" s="73">
        <f>YEAR(Canaplanta[[#This Row],[Data Plantio]])</f>
        <v>2018</v>
      </c>
      <c r="F720" s="83">
        <v>3009</v>
      </c>
      <c r="G720" s="83">
        <v>3</v>
      </c>
      <c r="H720" s="83">
        <v>2</v>
      </c>
      <c r="I720" s="83" t="s">
        <v>5</v>
      </c>
      <c r="J720" s="83">
        <v>1.8</v>
      </c>
      <c r="K720" s="83" t="s">
        <v>2</v>
      </c>
      <c r="L720" s="83" t="s">
        <v>28</v>
      </c>
      <c r="M720" s="83" t="s">
        <v>46</v>
      </c>
      <c r="N720" s="83" t="s">
        <v>4</v>
      </c>
      <c r="O720" s="74">
        <f>(10000/1.5)*Canaplanta[[#This Row],[Área Plantada(Ha)]]</f>
        <v>12000</v>
      </c>
      <c r="P720" s="73">
        <v>6</v>
      </c>
      <c r="Q720" s="75">
        <f>IFERROR(Canaplanta[[#This Row],[Área Plantada(Ha)]]/Canaplanta[[#This Row],[Pessoas]],"")</f>
        <v>0.3</v>
      </c>
      <c r="R720" s="75"/>
    </row>
    <row r="721" spans="2:18" x14ac:dyDescent="0.25">
      <c r="B721" t="s">
        <v>27</v>
      </c>
      <c r="C721" s="98">
        <v>43181</v>
      </c>
      <c r="D721" s="73" t="str">
        <f>PROPER(TEXT(Canaplanta[[#This Row],[Data Plantio]],"mmm"))</f>
        <v>Mar</v>
      </c>
      <c r="E721" s="73">
        <f>YEAR(Canaplanta[[#This Row],[Data Plantio]])</f>
        <v>2018</v>
      </c>
      <c r="F721" s="83">
        <v>3047</v>
      </c>
      <c r="G721" s="83">
        <v>1</v>
      </c>
      <c r="H721" s="83">
        <v>4</v>
      </c>
      <c r="I721" s="83" t="s">
        <v>70</v>
      </c>
      <c r="J721" s="83">
        <v>0.5</v>
      </c>
      <c r="K721" s="83" t="s">
        <v>2</v>
      </c>
      <c r="L721" s="83" t="s">
        <v>28</v>
      </c>
      <c r="M721" s="83" t="s">
        <v>44</v>
      </c>
      <c r="N721" s="83" t="s">
        <v>4</v>
      </c>
      <c r="O721" s="74">
        <f>(10000/1.5)*Canaplanta[[#This Row],[Área Plantada(Ha)]]</f>
        <v>3333.3333333333335</v>
      </c>
      <c r="P721" s="73">
        <v>6</v>
      </c>
      <c r="Q721" s="75">
        <f>IFERROR(Canaplanta[[#This Row],[Área Plantada(Ha)]]/Canaplanta[[#This Row],[Pessoas]],"")</f>
        <v>8.3333333333333329E-2</v>
      </c>
      <c r="R721" s="75"/>
    </row>
    <row r="722" spans="2:18" x14ac:dyDescent="0.25">
      <c r="B722" t="s">
        <v>27</v>
      </c>
      <c r="C722" s="98">
        <v>43181</v>
      </c>
      <c r="D722" s="73" t="str">
        <f>PROPER(TEXT(Canaplanta[[#This Row],[Data Plantio]],"mmm"))</f>
        <v>Mar</v>
      </c>
      <c r="E722" s="73">
        <f>YEAR(Canaplanta[[#This Row],[Data Plantio]])</f>
        <v>2018</v>
      </c>
      <c r="F722" s="83">
        <v>3047</v>
      </c>
      <c r="G722" s="83">
        <v>1</v>
      </c>
      <c r="H722" s="83">
        <v>3</v>
      </c>
      <c r="I722" s="83" t="s">
        <v>70</v>
      </c>
      <c r="J722" s="83">
        <v>1.66</v>
      </c>
      <c r="K722" s="83" t="s">
        <v>2</v>
      </c>
      <c r="L722" s="83" t="s">
        <v>28</v>
      </c>
      <c r="M722" s="83" t="s">
        <v>44</v>
      </c>
      <c r="N722" s="83" t="s">
        <v>4</v>
      </c>
      <c r="O722" s="74">
        <f>(10000/1.5)*Canaplanta[[#This Row],[Área Plantada(Ha)]]</f>
        <v>11066.666666666666</v>
      </c>
      <c r="P722" s="73">
        <v>6</v>
      </c>
      <c r="Q722" s="75">
        <f>IFERROR(Canaplanta[[#This Row],[Área Plantada(Ha)]]/Canaplanta[[#This Row],[Pessoas]],"")</f>
        <v>0.27666666666666667</v>
      </c>
      <c r="R722" s="75"/>
    </row>
    <row r="723" spans="2:18" x14ac:dyDescent="0.25">
      <c r="B723" t="s">
        <v>27</v>
      </c>
      <c r="C723" s="98">
        <v>43181</v>
      </c>
      <c r="D723" s="73" t="str">
        <f>PROPER(TEXT(Canaplanta[[#This Row],[Data Plantio]],"mmm"))</f>
        <v>Mar</v>
      </c>
      <c r="E723" s="73">
        <f>YEAR(Canaplanta[[#This Row],[Data Plantio]])</f>
        <v>2018</v>
      </c>
      <c r="F723" s="83">
        <v>3002</v>
      </c>
      <c r="G723" s="83">
        <v>1</v>
      </c>
      <c r="H723" s="83">
        <v>17</v>
      </c>
      <c r="I723" s="83" t="s">
        <v>9</v>
      </c>
      <c r="J723" s="83">
        <v>0.6</v>
      </c>
      <c r="K723" s="83" t="s">
        <v>2</v>
      </c>
      <c r="L723" s="83" t="s">
        <v>28</v>
      </c>
      <c r="M723" s="83" t="s">
        <v>44</v>
      </c>
      <c r="N723" s="83" t="s">
        <v>4</v>
      </c>
      <c r="O723" s="74">
        <f>(10000/1.5)*Canaplanta[[#This Row],[Área Plantada(Ha)]]</f>
        <v>4000</v>
      </c>
      <c r="P723" s="73">
        <v>6</v>
      </c>
      <c r="Q723" s="75">
        <f>IFERROR(Canaplanta[[#This Row],[Área Plantada(Ha)]]/Canaplanta[[#This Row],[Pessoas]],"")</f>
        <v>9.9999999999999992E-2</v>
      </c>
      <c r="R723" s="75"/>
    </row>
    <row r="724" spans="2:18" x14ac:dyDescent="0.25">
      <c r="B724" t="s">
        <v>27</v>
      </c>
      <c r="C724" s="98">
        <v>43181</v>
      </c>
      <c r="D724" s="73" t="str">
        <f>PROPER(TEXT(Canaplanta[[#This Row],[Data Plantio]],"mmm"))</f>
        <v>Mar</v>
      </c>
      <c r="E724" s="73">
        <f>YEAR(Canaplanta[[#This Row],[Data Plantio]])</f>
        <v>2018</v>
      </c>
      <c r="F724" s="83">
        <v>3002</v>
      </c>
      <c r="G724" s="83">
        <v>1</v>
      </c>
      <c r="H724" s="83">
        <v>17</v>
      </c>
      <c r="I724" s="83" t="s">
        <v>9</v>
      </c>
      <c r="J724" s="83">
        <v>0.5</v>
      </c>
      <c r="K724" s="83" t="s">
        <v>2</v>
      </c>
      <c r="L724" s="83" t="s">
        <v>28</v>
      </c>
      <c r="M724" s="83" t="s">
        <v>44</v>
      </c>
      <c r="N724" s="83" t="s">
        <v>4</v>
      </c>
      <c r="O724" s="74">
        <f>(10000/1.5)*Canaplanta[[#This Row],[Área Plantada(Ha)]]</f>
        <v>3333.3333333333335</v>
      </c>
      <c r="P724" s="73">
        <v>6</v>
      </c>
      <c r="Q724" s="75">
        <f>IFERROR(Canaplanta[[#This Row],[Área Plantada(Ha)]]/Canaplanta[[#This Row],[Pessoas]],"")</f>
        <v>8.3333333333333329E-2</v>
      </c>
      <c r="R724" s="75"/>
    </row>
    <row r="725" spans="2:18" x14ac:dyDescent="0.25">
      <c r="B725" t="s">
        <v>27</v>
      </c>
      <c r="C725" s="98">
        <v>43181</v>
      </c>
      <c r="D725" s="73" t="str">
        <f>PROPER(TEXT(Canaplanta[[#This Row],[Data Plantio]],"mmm"))</f>
        <v>Mar</v>
      </c>
      <c r="E725" s="73">
        <f>YEAR(Canaplanta[[#This Row],[Data Plantio]])</f>
        <v>2018</v>
      </c>
      <c r="F725" s="83">
        <v>3002</v>
      </c>
      <c r="G725" s="83">
        <v>1</v>
      </c>
      <c r="H725" s="83">
        <v>17</v>
      </c>
      <c r="I725" s="83" t="s">
        <v>9</v>
      </c>
      <c r="J725" s="83">
        <v>0.67</v>
      </c>
      <c r="K725" s="83" t="s">
        <v>2</v>
      </c>
      <c r="L725" s="83" t="s">
        <v>28</v>
      </c>
      <c r="M725" s="83" t="s">
        <v>44</v>
      </c>
      <c r="N725" s="83" t="s">
        <v>4</v>
      </c>
      <c r="O725" s="74">
        <f>(10000/1.5)*Canaplanta[[#This Row],[Área Plantada(Ha)]]</f>
        <v>4466.666666666667</v>
      </c>
      <c r="P725" s="73">
        <v>6</v>
      </c>
      <c r="Q725" s="75">
        <f>IFERROR(Canaplanta[[#This Row],[Área Plantada(Ha)]]/Canaplanta[[#This Row],[Pessoas]],"")</f>
        <v>0.11166666666666668</v>
      </c>
      <c r="R725" s="75"/>
    </row>
    <row r="726" spans="2:18" x14ac:dyDescent="0.25">
      <c r="B726" t="s">
        <v>27</v>
      </c>
      <c r="C726" s="98">
        <v>43181</v>
      </c>
      <c r="D726" s="73" t="str">
        <f>PROPER(TEXT(Canaplanta[[#This Row],[Data Plantio]],"mmm"))</f>
        <v>Mar</v>
      </c>
      <c r="E726" s="73">
        <f>YEAR(Canaplanta[[#This Row],[Data Plantio]])</f>
        <v>2018</v>
      </c>
      <c r="F726" s="83">
        <v>3002</v>
      </c>
      <c r="G726" s="83">
        <v>1</v>
      </c>
      <c r="H726" s="83">
        <v>17</v>
      </c>
      <c r="I726" s="83" t="s">
        <v>9</v>
      </c>
      <c r="J726" s="83">
        <v>0.65</v>
      </c>
      <c r="K726" s="83" t="s">
        <v>2</v>
      </c>
      <c r="L726" s="83" t="s">
        <v>28</v>
      </c>
      <c r="M726" s="83" t="s">
        <v>44</v>
      </c>
      <c r="N726" s="83" t="s">
        <v>4</v>
      </c>
      <c r="O726" s="74">
        <f>(10000/1.5)*Canaplanta[[#This Row],[Área Plantada(Ha)]]</f>
        <v>4333.3333333333339</v>
      </c>
      <c r="P726" s="73">
        <v>6</v>
      </c>
      <c r="Q726" s="75">
        <f>IFERROR(Canaplanta[[#This Row],[Área Plantada(Ha)]]/Canaplanta[[#This Row],[Pessoas]],"")</f>
        <v>0.10833333333333334</v>
      </c>
      <c r="R726" s="75"/>
    </row>
    <row r="727" spans="2:18" x14ac:dyDescent="0.25">
      <c r="B727" t="s">
        <v>27</v>
      </c>
      <c r="C727" s="98">
        <v>43181</v>
      </c>
      <c r="D727" s="73" t="str">
        <f>PROPER(TEXT(Canaplanta[[#This Row],[Data Plantio]],"mmm"))</f>
        <v>Mar</v>
      </c>
      <c r="E727" s="73">
        <f>YEAR(Canaplanta[[#This Row],[Data Plantio]])</f>
        <v>2018</v>
      </c>
      <c r="F727" s="83">
        <v>3002</v>
      </c>
      <c r="G727" s="83">
        <v>1</v>
      </c>
      <c r="H727" s="83">
        <v>17</v>
      </c>
      <c r="I727" s="83" t="s">
        <v>9</v>
      </c>
      <c r="J727" s="83">
        <v>0.52</v>
      </c>
      <c r="K727" s="83" t="s">
        <v>2</v>
      </c>
      <c r="L727" s="83" t="s">
        <v>28</v>
      </c>
      <c r="M727" s="83" t="s">
        <v>44</v>
      </c>
      <c r="N727" s="83" t="s">
        <v>4</v>
      </c>
      <c r="O727" s="74">
        <f>(10000/1.5)*Canaplanta[[#This Row],[Área Plantada(Ha)]]</f>
        <v>3466.666666666667</v>
      </c>
      <c r="P727" s="73">
        <v>6</v>
      </c>
      <c r="Q727" s="75">
        <f>IFERROR(Canaplanta[[#This Row],[Área Plantada(Ha)]]/Canaplanta[[#This Row],[Pessoas]],"")</f>
        <v>8.666666666666667E-2</v>
      </c>
      <c r="R727" s="75"/>
    </row>
    <row r="728" spans="2:18" x14ac:dyDescent="0.25">
      <c r="B728" t="s">
        <v>27</v>
      </c>
      <c r="C728" s="98">
        <v>43181</v>
      </c>
      <c r="D728" s="73" t="str">
        <f>PROPER(TEXT(Canaplanta[[#This Row],[Data Plantio]],"mmm"))</f>
        <v>Mar</v>
      </c>
      <c r="E728" s="73">
        <f>YEAR(Canaplanta[[#This Row],[Data Plantio]])</f>
        <v>2018</v>
      </c>
      <c r="F728" s="83">
        <v>3002</v>
      </c>
      <c r="G728" s="83">
        <v>1</v>
      </c>
      <c r="H728" s="83">
        <v>17</v>
      </c>
      <c r="I728" s="83" t="s">
        <v>9</v>
      </c>
      <c r="J728" s="83">
        <v>0.26</v>
      </c>
      <c r="K728" s="83" t="s">
        <v>2</v>
      </c>
      <c r="L728" s="83" t="s">
        <v>28</v>
      </c>
      <c r="M728" s="83" t="s">
        <v>44</v>
      </c>
      <c r="N728" s="83" t="s">
        <v>4</v>
      </c>
      <c r="O728" s="74">
        <f>(10000/1.5)*Canaplanta[[#This Row],[Área Plantada(Ha)]]</f>
        <v>1733.3333333333335</v>
      </c>
      <c r="P728" s="73">
        <v>6</v>
      </c>
      <c r="Q728" s="75">
        <f>IFERROR(Canaplanta[[#This Row],[Área Plantada(Ha)]]/Canaplanta[[#This Row],[Pessoas]],"")</f>
        <v>4.3333333333333335E-2</v>
      </c>
      <c r="R728" s="75"/>
    </row>
    <row r="729" spans="2:18" x14ac:dyDescent="0.25">
      <c r="B729" t="s">
        <v>27</v>
      </c>
      <c r="C729" s="98">
        <v>43182</v>
      </c>
      <c r="D729" s="73" t="str">
        <f>PROPER(TEXT(Canaplanta[[#This Row],[Data Plantio]],"mmm"))</f>
        <v>Mar</v>
      </c>
      <c r="E729" s="73">
        <f>YEAR(Canaplanta[[#This Row],[Data Plantio]])</f>
        <v>2018</v>
      </c>
      <c r="F729" s="83">
        <v>3047</v>
      </c>
      <c r="G729" s="83">
        <v>1</v>
      </c>
      <c r="H729" s="83">
        <v>3</v>
      </c>
      <c r="I729" s="83" t="s">
        <v>70</v>
      </c>
      <c r="J729" s="83">
        <v>2</v>
      </c>
      <c r="K729" s="83" t="s">
        <v>2</v>
      </c>
      <c r="L729" s="83" t="s">
        <v>28</v>
      </c>
      <c r="M729" s="83" t="s">
        <v>44</v>
      </c>
      <c r="N729" s="83" t="s">
        <v>4</v>
      </c>
      <c r="O729" s="74">
        <f>(10000/1.5)*Canaplanta[[#This Row],[Área Plantada(Ha)]]</f>
        <v>13333.333333333334</v>
      </c>
      <c r="P729" s="73">
        <v>6</v>
      </c>
      <c r="Q729" s="75">
        <f>IFERROR(Canaplanta[[#This Row],[Área Plantada(Ha)]]/Canaplanta[[#This Row],[Pessoas]],"")</f>
        <v>0.33333333333333331</v>
      </c>
      <c r="R729" s="75"/>
    </row>
    <row r="730" spans="2:18" x14ac:dyDescent="0.25">
      <c r="B730" t="s">
        <v>27</v>
      </c>
      <c r="C730" s="98">
        <v>43182</v>
      </c>
      <c r="D730" s="73" t="str">
        <f>PROPER(TEXT(Canaplanta[[#This Row],[Data Plantio]],"mmm"))</f>
        <v>Mar</v>
      </c>
      <c r="E730" s="73">
        <f>YEAR(Canaplanta[[#This Row],[Data Plantio]])</f>
        <v>2018</v>
      </c>
      <c r="F730" s="83">
        <v>3002</v>
      </c>
      <c r="G730" s="83">
        <v>1</v>
      </c>
      <c r="H730" s="83">
        <v>17</v>
      </c>
      <c r="I730" s="83" t="s">
        <v>9</v>
      </c>
      <c r="J730" s="83">
        <v>0.35</v>
      </c>
      <c r="K730" s="83" t="s">
        <v>2</v>
      </c>
      <c r="L730" s="83" t="s">
        <v>28</v>
      </c>
      <c r="M730" s="83" t="s">
        <v>44</v>
      </c>
      <c r="N730" s="83" t="s">
        <v>4</v>
      </c>
      <c r="O730" s="74">
        <f>(10000/1.5)*Canaplanta[[#This Row],[Área Plantada(Ha)]]</f>
        <v>2333.3333333333335</v>
      </c>
      <c r="P730" s="73">
        <v>6</v>
      </c>
      <c r="Q730" s="75">
        <f>IFERROR(Canaplanta[[#This Row],[Área Plantada(Ha)]]/Canaplanta[[#This Row],[Pessoas]],"")</f>
        <v>5.8333333333333327E-2</v>
      </c>
      <c r="R730" s="75"/>
    </row>
    <row r="731" spans="2:18" x14ac:dyDescent="0.25">
      <c r="B731" t="s">
        <v>27</v>
      </c>
      <c r="C731" s="98">
        <v>43182</v>
      </c>
      <c r="D731" s="73" t="str">
        <f>PROPER(TEXT(Canaplanta[[#This Row],[Data Plantio]],"mmm"))</f>
        <v>Mar</v>
      </c>
      <c r="E731" s="73">
        <f>YEAR(Canaplanta[[#This Row],[Data Plantio]])</f>
        <v>2018</v>
      </c>
      <c r="F731" s="83">
        <v>3009</v>
      </c>
      <c r="G731" s="83">
        <v>3</v>
      </c>
      <c r="H731" s="83">
        <v>2</v>
      </c>
      <c r="I731" s="83" t="s">
        <v>5</v>
      </c>
      <c r="J731" s="83">
        <v>2.2999999999999998</v>
      </c>
      <c r="K731" s="83" t="s">
        <v>2</v>
      </c>
      <c r="L731" s="83" t="s">
        <v>28</v>
      </c>
      <c r="M731" s="83" t="s">
        <v>46</v>
      </c>
      <c r="N731" s="83" t="s">
        <v>4</v>
      </c>
      <c r="O731" s="74">
        <f>(10000/1.5)*Canaplanta[[#This Row],[Área Plantada(Ha)]]</f>
        <v>15333.333333333332</v>
      </c>
      <c r="P731" s="73">
        <v>6</v>
      </c>
      <c r="Q731" s="75">
        <f>IFERROR(Canaplanta[[#This Row],[Área Plantada(Ha)]]/Canaplanta[[#This Row],[Pessoas]],"")</f>
        <v>0.3833333333333333</v>
      </c>
      <c r="R731" s="75"/>
    </row>
    <row r="732" spans="2:18" x14ac:dyDescent="0.25">
      <c r="B732" t="s">
        <v>27</v>
      </c>
      <c r="C732" s="98">
        <v>43183</v>
      </c>
      <c r="D732" s="73" t="str">
        <f>PROPER(TEXT(Canaplanta[[#This Row],[Data Plantio]],"mmm"))</f>
        <v>Mar</v>
      </c>
      <c r="E732" s="73">
        <f>YEAR(Canaplanta[[#This Row],[Data Plantio]])</f>
        <v>2018</v>
      </c>
      <c r="F732" s="83">
        <v>3009</v>
      </c>
      <c r="G732" s="83">
        <v>3</v>
      </c>
      <c r="H732" s="83" t="s">
        <v>30</v>
      </c>
      <c r="I732" s="83" t="s">
        <v>5</v>
      </c>
      <c r="J732" s="83">
        <v>3.2</v>
      </c>
      <c r="K732" s="83" t="s">
        <v>2</v>
      </c>
      <c r="L732" s="83" t="s">
        <v>28</v>
      </c>
      <c r="M732" s="83" t="s">
        <v>46</v>
      </c>
      <c r="N732" s="83" t="s">
        <v>4</v>
      </c>
      <c r="O732" s="74">
        <f>(10000/1.5)*Canaplanta[[#This Row],[Área Plantada(Ha)]]</f>
        <v>21333.333333333336</v>
      </c>
      <c r="P732" s="73">
        <v>6</v>
      </c>
      <c r="Q732" s="75">
        <f>IFERROR(Canaplanta[[#This Row],[Área Plantada(Ha)]]/Canaplanta[[#This Row],[Pessoas]],"")</f>
        <v>0.53333333333333333</v>
      </c>
      <c r="R732" s="75"/>
    </row>
    <row r="733" spans="2:18" x14ac:dyDescent="0.25">
      <c r="B733" t="s">
        <v>27</v>
      </c>
      <c r="C733" s="98">
        <v>43183</v>
      </c>
      <c r="D733" s="73" t="str">
        <f>PROPER(TEXT(Canaplanta[[#This Row],[Data Plantio]],"mmm"))</f>
        <v>Mar</v>
      </c>
      <c r="E733" s="73">
        <f>YEAR(Canaplanta[[#This Row],[Data Plantio]])</f>
        <v>2018</v>
      </c>
      <c r="F733" s="83">
        <v>3009</v>
      </c>
      <c r="G733" s="83">
        <v>3</v>
      </c>
      <c r="H733" s="83">
        <v>2</v>
      </c>
      <c r="I733" s="83" t="s">
        <v>5</v>
      </c>
      <c r="J733" s="83">
        <v>5</v>
      </c>
      <c r="K733" s="83" t="s">
        <v>2</v>
      </c>
      <c r="L733" s="83" t="s">
        <v>28</v>
      </c>
      <c r="M733" s="83" t="s">
        <v>46</v>
      </c>
      <c r="N733" s="83" t="s">
        <v>4</v>
      </c>
      <c r="O733" s="74">
        <f>(10000/1.5)*Canaplanta[[#This Row],[Área Plantada(Ha)]]</f>
        <v>33333.333333333336</v>
      </c>
      <c r="P733" s="73">
        <v>6</v>
      </c>
      <c r="Q733" s="75">
        <f>IFERROR(Canaplanta[[#This Row],[Área Plantada(Ha)]]/Canaplanta[[#This Row],[Pessoas]],"")</f>
        <v>0.83333333333333337</v>
      </c>
      <c r="R733" s="75"/>
    </row>
    <row r="734" spans="2:18" x14ac:dyDescent="0.25">
      <c r="B734" t="s">
        <v>27</v>
      </c>
      <c r="C734" s="98">
        <v>43184</v>
      </c>
      <c r="D734" s="73" t="str">
        <f>PROPER(TEXT(Canaplanta[[#This Row],[Data Plantio]],"mmm"))</f>
        <v>Mar</v>
      </c>
      <c r="E734" s="73">
        <f>YEAR(Canaplanta[[#This Row],[Data Plantio]])</f>
        <v>2018</v>
      </c>
      <c r="F734" s="83">
        <v>3009</v>
      </c>
      <c r="G734" s="83">
        <v>3</v>
      </c>
      <c r="H734" s="83">
        <v>2</v>
      </c>
      <c r="I734" s="83" t="s">
        <v>5</v>
      </c>
      <c r="J734" s="83">
        <v>1.5</v>
      </c>
      <c r="K734" s="83" t="s">
        <v>2</v>
      </c>
      <c r="L734" s="83" t="s">
        <v>28</v>
      </c>
      <c r="M734" s="83" t="s">
        <v>46</v>
      </c>
      <c r="N734" s="83" t="s">
        <v>4</v>
      </c>
      <c r="O734" s="74">
        <f>(10000/1.5)*Canaplanta[[#This Row],[Área Plantada(Ha)]]</f>
        <v>10000</v>
      </c>
      <c r="P734" s="73">
        <v>6</v>
      </c>
      <c r="Q734" s="75">
        <f>IFERROR(Canaplanta[[#This Row],[Área Plantada(Ha)]]/Canaplanta[[#This Row],[Pessoas]],"")</f>
        <v>0.25</v>
      </c>
      <c r="R734" s="75"/>
    </row>
    <row r="735" spans="2:18" x14ac:dyDescent="0.25">
      <c r="B735" t="s">
        <v>27</v>
      </c>
      <c r="C735" s="98">
        <v>43185</v>
      </c>
      <c r="D735" s="73" t="str">
        <f>PROPER(TEXT(Canaplanta[[#This Row],[Data Plantio]],"mmm"))</f>
        <v>Mar</v>
      </c>
      <c r="E735" s="73">
        <f>YEAR(Canaplanta[[#This Row],[Data Plantio]])</f>
        <v>2018</v>
      </c>
      <c r="F735" s="83">
        <v>3009</v>
      </c>
      <c r="G735" s="83">
        <v>3</v>
      </c>
      <c r="H735" s="83">
        <v>7</v>
      </c>
      <c r="I735" s="83" t="s">
        <v>5</v>
      </c>
      <c r="J735" s="83">
        <v>3.8</v>
      </c>
      <c r="K735" s="83" t="s">
        <v>2</v>
      </c>
      <c r="L735" s="83" t="s">
        <v>28</v>
      </c>
      <c r="M735" s="83" t="s">
        <v>46</v>
      </c>
      <c r="N735" s="83" t="s">
        <v>4</v>
      </c>
      <c r="O735" s="74">
        <f>(10000/1.5)*Canaplanta[[#This Row],[Área Plantada(Ha)]]</f>
        <v>25333.333333333332</v>
      </c>
      <c r="P735" s="73">
        <v>6</v>
      </c>
      <c r="Q735" s="75">
        <f>IFERROR(Canaplanta[[#This Row],[Área Plantada(Ha)]]/Canaplanta[[#This Row],[Pessoas]],"")</f>
        <v>0.6333333333333333</v>
      </c>
      <c r="R735" s="75"/>
    </row>
    <row r="736" spans="2:18" x14ac:dyDescent="0.25">
      <c r="B736" t="s">
        <v>27</v>
      </c>
      <c r="C736" s="98">
        <v>43185</v>
      </c>
      <c r="D736" s="73" t="str">
        <f>PROPER(TEXT(Canaplanta[[#This Row],[Data Plantio]],"mmm"))</f>
        <v>Mar</v>
      </c>
      <c r="E736" s="73">
        <f>YEAR(Canaplanta[[#This Row],[Data Plantio]])</f>
        <v>2018</v>
      </c>
      <c r="F736" s="83">
        <v>3009</v>
      </c>
      <c r="G736" s="83">
        <v>3</v>
      </c>
      <c r="H736" s="83">
        <v>7</v>
      </c>
      <c r="I736" s="83" t="s">
        <v>5</v>
      </c>
      <c r="J736" s="83">
        <v>1.3</v>
      </c>
      <c r="K736" s="83" t="s">
        <v>2</v>
      </c>
      <c r="L736" s="83" t="s">
        <v>28</v>
      </c>
      <c r="M736" s="83" t="s">
        <v>45</v>
      </c>
      <c r="N736" s="83" t="s">
        <v>4</v>
      </c>
      <c r="O736" s="74">
        <f>(10000/1.5)*Canaplanta[[#This Row],[Área Plantada(Ha)]]</f>
        <v>8666.6666666666679</v>
      </c>
      <c r="P736" s="73">
        <v>6</v>
      </c>
      <c r="Q736" s="75">
        <f>IFERROR(Canaplanta[[#This Row],[Área Plantada(Ha)]]/Canaplanta[[#This Row],[Pessoas]],"")</f>
        <v>0.21666666666666667</v>
      </c>
      <c r="R736" s="75"/>
    </row>
    <row r="737" spans="2:18" x14ac:dyDescent="0.25">
      <c r="B737" t="s">
        <v>27</v>
      </c>
      <c r="C737" s="98">
        <v>43185</v>
      </c>
      <c r="D737" s="73" t="str">
        <f>PROPER(TEXT(Canaplanta[[#This Row],[Data Plantio]],"mmm"))</f>
        <v>Mar</v>
      </c>
      <c r="E737" s="73">
        <f>YEAR(Canaplanta[[#This Row],[Data Plantio]])</f>
        <v>2018</v>
      </c>
      <c r="F737" s="83">
        <v>3047</v>
      </c>
      <c r="G737" s="83">
        <v>1</v>
      </c>
      <c r="H737" s="83">
        <v>3</v>
      </c>
      <c r="I737" s="83" t="s">
        <v>81</v>
      </c>
      <c r="J737" s="83">
        <v>1.93</v>
      </c>
      <c r="K737" s="83" t="s">
        <v>2</v>
      </c>
      <c r="L737" s="83" t="s">
        <v>28</v>
      </c>
      <c r="M737" s="83" t="s">
        <v>44</v>
      </c>
      <c r="N737" s="83" t="s">
        <v>4</v>
      </c>
      <c r="O737" s="74">
        <f>(10000/1.5)*Canaplanta[[#This Row],[Área Plantada(Ha)]]</f>
        <v>12866.666666666666</v>
      </c>
      <c r="P737" s="73">
        <v>6</v>
      </c>
      <c r="Q737" s="75">
        <f>IFERROR(Canaplanta[[#This Row],[Área Plantada(Ha)]]/Canaplanta[[#This Row],[Pessoas]],"")</f>
        <v>0.32166666666666666</v>
      </c>
      <c r="R737" s="75"/>
    </row>
    <row r="738" spans="2:18" x14ac:dyDescent="0.25">
      <c r="B738" t="s">
        <v>27</v>
      </c>
      <c r="C738" s="98">
        <v>43186</v>
      </c>
      <c r="D738" s="73" t="str">
        <f>PROPER(TEXT(Canaplanta[[#This Row],[Data Plantio]],"mmm"))</f>
        <v>Mar</v>
      </c>
      <c r="E738" s="73">
        <f>YEAR(Canaplanta[[#This Row],[Data Plantio]])</f>
        <v>2018</v>
      </c>
      <c r="F738" s="83">
        <v>3002</v>
      </c>
      <c r="G738" s="83">
        <v>1</v>
      </c>
      <c r="H738" s="83">
        <v>17</v>
      </c>
      <c r="I738" s="83" t="s">
        <v>9</v>
      </c>
      <c r="J738" s="83">
        <v>0.31</v>
      </c>
      <c r="K738" s="83" t="s">
        <v>2</v>
      </c>
      <c r="L738" s="83" t="s">
        <v>28</v>
      </c>
      <c r="M738" s="83" t="s">
        <v>44</v>
      </c>
      <c r="N738" s="83" t="s">
        <v>4</v>
      </c>
      <c r="O738" s="74">
        <f>(10000/1.5)*Canaplanta[[#This Row],[Área Plantada(Ha)]]</f>
        <v>2066.666666666667</v>
      </c>
      <c r="P738" s="73">
        <v>6</v>
      </c>
      <c r="Q738" s="75">
        <f>IFERROR(Canaplanta[[#This Row],[Área Plantada(Ha)]]/Canaplanta[[#This Row],[Pessoas]],"")</f>
        <v>5.1666666666666666E-2</v>
      </c>
      <c r="R738" s="75"/>
    </row>
    <row r="739" spans="2:18" x14ac:dyDescent="0.25">
      <c r="B739" t="s">
        <v>27</v>
      </c>
      <c r="C739" s="98">
        <v>43186</v>
      </c>
      <c r="D739" s="73" t="str">
        <f>PROPER(TEXT(Canaplanta[[#This Row],[Data Plantio]],"mmm"))</f>
        <v>Mar</v>
      </c>
      <c r="E739" s="73">
        <f>YEAR(Canaplanta[[#This Row],[Data Plantio]])</f>
        <v>2018</v>
      </c>
      <c r="F739" s="83">
        <v>3002</v>
      </c>
      <c r="G739" s="83">
        <v>1</v>
      </c>
      <c r="H739" s="83">
        <v>17</v>
      </c>
      <c r="I739" s="83" t="s">
        <v>9</v>
      </c>
      <c r="J739" s="83">
        <v>0.34</v>
      </c>
      <c r="K739" s="83" t="s">
        <v>2</v>
      </c>
      <c r="L739" s="83" t="s">
        <v>28</v>
      </c>
      <c r="M739" s="83" t="s">
        <v>44</v>
      </c>
      <c r="N739" s="83" t="s">
        <v>4</v>
      </c>
      <c r="O739" s="74">
        <f>(10000/1.5)*Canaplanta[[#This Row],[Área Plantada(Ha)]]</f>
        <v>2266.666666666667</v>
      </c>
      <c r="P739" s="73">
        <v>6</v>
      </c>
      <c r="Q739" s="75">
        <f>IFERROR(Canaplanta[[#This Row],[Área Plantada(Ha)]]/Canaplanta[[#This Row],[Pessoas]],"")</f>
        <v>5.6666666666666671E-2</v>
      </c>
      <c r="R739" s="75"/>
    </row>
    <row r="740" spans="2:18" x14ac:dyDescent="0.25">
      <c r="B740" t="s">
        <v>27</v>
      </c>
      <c r="C740" s="98">
        <v>43186</v>
      </c>
      <c r="D740" s="73" t="str">
        <f>PROPER(TEXT(Canaplanta[[#This Row],[Data Plantio]],"mmm"))</f>
        <v>Mar</v>
      </c>
      <c r="E740" s="73">
        <f>YEAR(Canaplanta[[#This Row],[Data Plantio]])</f>
        <v>2018</v>
      </c>
      <c r="F740" s="83">
        <v>3002</v>
      </c>
      <c r="G740" s="83">
        <v>1</v>
      </c>
      <c r="H740" s="83">
        <v>17</v>
      </c>
      <c r="I740" s="83" t="s">
        <v>9</v>
      </c>
      <c r="J740" s="83">
        <v>0.25</v>
      </c>
      <c r="K740" s="83" t="s">
        <v>2</v>
      </c>
      <c r="L740" s="83" t="s">
        <v>28</v>
      </c>
      <c r="M740" s="83" t="s">
        <v>44</v>
      </c>
      <c r="N740" s="83" t="s">
        <v>4</v>
      </c>
      <c r="O740" s="74">
        <f>(10000/1.5)*Canaplanta[[#This Row],[Área Plantada(Ha)]]</f>
        <v>1666.6666666666667</v>
      </c>
      <c r="P740" s="73">
        <v>6</v>
      </c>
      <c r="Q740" s="75">
        <f>IFERROR(Canaplanta[[#This Row],[Área Plantada(Ha)]]/Canaplanta[[#This Row],[Pessoas]],"")</f>
        <v>4.1666666666666664E-2</v>
      </c>
      <c r="R740" s="75"/>
    </row>
    <row r="741" spans="2:18" x14ac:dyDescent="0.25">
      <c r="B741" t="s">
        <v>27</v>
      </c>
      <c r="C741" s="98">
        <v>43186</v>
      </c>
      <c r="D741" s="73" t="str">
        <f>PROPER(TEXT(Canaplanta[[#This Row],[Data Plantio]],"mmm"))</f>
        <v>Mar</v>
      </c>
      <c r="E741" s="73">
        <f>YEAR(Canaplanta[[#This Row],[Data Plantio]])</f>
        <v>2018</v>
      </c>
      <c r="F741" s="83">
        <v>3009</v>
      </c>
      <c r="G741" s="83">
        <v>3</v>
      </c>
      <c r="H741" s="83">
        <v>7</v>
      </c>
      <c r="I741" s="83" t="s">
        <v>5</v>
      </c>
      <c r="J741" s="83">
        <v>0.67</v>
      </c>
      <c r="K741" s="83" t="s">
        <v>2</v>
      </c>
      <c r="L741" s="83" t="s">
        <v>28</v>
      </c>
      <c r="M741" s="83" t="s">
        <v>46</v>
      </c>
      <c r="N741" s="83" t="s">
        <v>4</v>
      </c>
      <c r="O741" s="74">
        <f>(10000/1.5)*Canaplanta[[#This Row],[Área Plantada(Ha)]]</f>
        <v>4466.666666666667</v>
      </c>
      <c r="P741" s="73">
        <v>6</v>
      </c>
      <c r="Q741" s="75">
        <f>IFERROR(Canaplanta[[#This Row],[Área Plantada(Ha)]]/Canaplanta[[#This Row],[Pessoas]],"")</f>
        <v>0.11166666666666668</v>
      </c>
      <c r="R741" s="75"/>
    </row>
    <row r="742" spans="2:18" x14ac:dyDescent="0.25">
      <c r="B742" t="s">
        <v>27</v>
      </c>
      <c r="C742" s="98">
        <v>43186</v>
      </c>
      <c r="D742" s="73" t="str">
        <f>PROPER(TEXT(Canaplanta[[#This Row],[Data Plantio]],"mmm"))</f>
        <v>Mar</v>
      </c>
      <c r="E742" s="73">
        <f>YEAR(Canaplanta[[#This Row],[Data Plantio]])</f>
        <v>2018</v>
      </c>
      <c r="F742" s="83">
        <v>3002</v>
      </c>
      <c r="G742" s="83">
        <v>1</v>
      </c>
      <c r="H742" s="83">
        <v>17</v>
      </c>
      <c r="I742" s="83" t="s">
        <v>9</v>
      </c>
      <c r="J742" s="83">
        <v>0.41</v>
      </c>
      <c r="K742" s="83" t="s">
        <v>2</v>
      </c>
      <c r="L742" s="83" t="s">
        <v>28</v>
      </c>
      <c r="M742" s="83" t="s">
        <v>44</v>
      </c>
      <c r="N742" s="83" t="s">
        <v>4</v>
      </c>
      <c r="O742" s="74">
        <f>(10000/1.5)*Canaplanta[[#This Row],[Área Plantada(Ha)]]</f>
        <v>2733.3333333333335</v>
      </c>
      <c r="P742" s="73">
        <v>6</v>
      </c>
      <c r="Q742" s="75">
        <f>IFERROR(Canaplanta[[#This Row],[Área Plantada(Ha)]]/Canaplanta[[#This Row],[Pessoas]],"")</f>
        <v>6.8333333333333329E-2</v>
      </c>
      <c r="R742" s="75"/>
    </row>
    <row r="743" spans="2:18" x14ac:dyDescent="0.25">
      <c r="B743" t="s">
        <v>27</v>
      </c>
      <c r="C743" s="98">
        <v>43186</v>
      </c>
      <c r="D743" s="73" t="str">
        <f>PROPER(TEXT(Canaplanta[[#This Row],[Data Plantio]],"mmm"))</f>
        <v>Mar</v>
      </c>
      <c r="E743" s="73">
        <f>YEAR(Canaplanta[[#This Row],[Data Plantio]])</f>
        <v>2018</v>
      </c>
      <c r="F743" s="83">
        <v>3038</v>
      </c>
      <c r="G743" s="83">
        <v>1</v>
      </c>
      <c r="H743" s="83">
        <v>1</v>
      </c>
      <c r="I743" s="83" t="s">
        <v>5</v>
      </c>
      <c r="J743" s="83">
        <v>2.5</v>
      </c>
      <c r="K743" s="83" t="s">
        <v>2</v>
      </c>
      <c r="L743" s="83" t="s">
        <v>28</v>
      </c>
      <c r="M743" s="83" t="s">
        <v>46</v>
      </c>
      <c r="N743" s="83" t="s">
        <v>4</v>
      </c>
      <c r="O743" s="74">
        <f>(10000/1.5)*Canaplanta[[#This Row],[Área Plantada(Ha)]]</f>
        <v>16666.666666666668</v>
      </c>
      <c r="P743" s="73">
        <v>6</v>
      </c>
      <c r="Q743" s="75">
        <f>IFERROR(Canaplanta[[#This Row],[Área Plantada(Ha)]]/Canaplanta[[#This Row],[Pessoas]],"")</f>
        <v>0.41666666666666669</v>
      </c>
      <c r="R743" s="75"/>
    </row>
    <row r="744" spans="2:18" x14ac:dyDescent="0.25">
      <c r="B744" t="s">
        <v>27</v>
      </c>
      <c r="C744" s="98">
        <v>43187</v>
      </c>
      <c r="D744" s="73" t="str">
        <f>PROPER(TEXT(Canaplanta[[#This Row],[Data Plantio]],"mmm"))</f>
        <v>Mar</v>
      </c>
      <c r="E744" s="73">
        <f>YEAR(Canaplanta[[#This Row],[Data Plantio]])</f>
        <v>2018</v>
      </c>
      <c r="F744" s="83">
        <v>3038</v>
      </c>
      <c r="G744" s="83">
        <v>1</v>
      </c>
      <c r="H744" s="83">
        <v>1</v>
      </c>
      <c r="I744" s="83" t="s">
        <v>5</v>
      </c>
      <c r="J744" s="83">
        <v>3.5</v>
      </c>
      <c r="K744" s="83" t="s">
        <v>2</v>
      </c>
      <c r="L744" s="83" t="s">
        <v>28</v>
      </c>
      <c r="M744" s="83" t="s">
        <v>45</v>
      </c>
      <c r="N744" s="83" t="s">
        <v>4</v>
      </c>
      <c r="O744" s="74">
        <f>(10000/1.5)*Canaplanta[[#This Row],[Área Plantada(Ha)]]</f>
        <v>23333.333333333336</v>
      </c>
      <c r="P744" s="73">
        <v>6</v>
      </c>
      <c r="Q744" s="75">
        <f>IFERROR(Canaplanta[[#This Row],[Área Plantada(Ha)]]/Canaplanta[[#This Row],[Pessoas]],"")</f>
        <v>0.58333333333333337</v>
      </c>
      <c r="R744" s="75"/>
    </row>
    <row r="745" spans="2:18" x14ac:dyDescent="0.25">
      <c r="B745" t="s">
        <v>27</v>
      </c>
      <c r="C745" s="98">
        <v>43187</v>
      </c>
      <c r="D745" s="73" t="str">
        <f>PROPER(TEXT(Canaplanta[[#This Row],[Data Plantio]],"mmm"))</f>
        <v>Mar</v>
      </c>
      <c r="E745" s="73">
        <f>YEAR(Canaplanta[[#This Row],[Data Plantio]])</f>
        <v>2018</v>
      </c>
      <c r="F745" s="83">
        <v>3053</v>
      </c>
      <c r="G745" s="83">
        <v>1</v>
      </c>
      <c r="H745" s="83">
        <v>1</v>
      </c>
      <c r="I745" s="83" t="s">
        <v>9</v>
      </c>
      <c r="J745" s="83">
        <v>3.85</v>
      </c>
      <c r="K745" s="83" t="s">
        <v>2</v>
      </c>
      <c r="L745" s="83" t="s">
        <v>28</v>
      </c>
      <c r="M745" s="83" t="s">
        <v>44</v>
      </c>
      <c r="N745" s="83" t="s">
        <v>4</v>
      </c>
      <c r="O745" s="74">
        <f>(10000/1.5)*Canaplanta[[#This Row],[Área Plantada(Ha)]]</f>
        <v>25666.666666666668</v>
      </c>
      <c r="P745" s="73">
        <v>6</v>
      </c>
      <c r="Q745" s="75">
        <f>IFERROR(Canaplanta[[#This Row],[Área Plantada(Ha)]]/Canaplanta[[#This Row],[Pessoas]],"")</f>
        <v>0.64166666666666672</v>
      </c>
      <c r="R745" s="75"/>
    </row>
    <row r="746" spans="2:18" x14ac:dyDescent="0.25">
      <c r="B746" t="s">
        <v>27</v>
      </c>
      <c r="C746" s="98">
        <v>43187</v>
      </c>
      <c r="D746" s="73" t="str">
        <f>PROPER(TEXT(Canaplanta[[#This Row],[Data Plantio]],"mmm"))</f>
        <v>Mar</v>
      </c>
      <c r="E746" s="73">
        <f>YEAR(Canaplanta[[#This Row],[Data Plantio]])</f>
        <v>2018</v>
      </c>
      <c r="F746" s="83">
        <v>3053</v>
      </c>
      <c r="G746" s="83">
        <v>1</v>
      </c>
      <c r="H746" s="83">
        <v>1</v>
      </c>
      <c r="I746" s="83" t="s">
        <v>9</v>
      </c>
      <c r="J746" s="83">
        <v>0.15</v>
      </c>
      <c r="K746" s="83" t="s">
        <v>2</v>
      </c>
      <c r="L746" s="83" t="s">
        <v>28</v>
      </c>
      <c r="M746" s="83" t="s">
        <v>44</v>
      </c>
      <c r="N746" s="83" t="s">
        <v>4</v>
      </c>
      <c r="O746" s="74">
        <f>(10000/1.5)*Canaplanta[[#This Row],[Área Plantada(Ha)]]</f>
        <v>1000</v>
      </c>
      <c r="P746" s="73">
        <v>6</v>
      </c>
      <c r="Q746" s="75">
        <f>IFERROR(Canaplanta[[#This Row],[Área Plantada(Ha)]]/Canaplanta[[#This Row],[Pessoas]],"")</f>
        <v>2.4999999999999998E-2</v>
      </c>
      <c r="R746" s="75"/>
    </row>
    <row r="747" spans="2:18" x14ac:dyDescent="0.25">
      <c r="B747" t="s">
        <v>27</v>
      </c>
      <c r="C747" s="98">
        <v>43188</v>
      </c>
      <c r="D747" s="73" t="str">
        <f>PROPER(TEXT(Canaplanta[[#This Row],[Data Plantio]],"mmm"))</f>
        <v>Mar</v>
      </c>
      <c r="E747" s="73">
        <f>YEAR(Canaplanta[[#This Row],[Data Plantio]])</f>
        <v>2018</v>
      </c>
      <c r="F747" s="83">
        <v>3053</v>
      </c>
      <c r="G747" s="83">
        <v>1</v>
      </c>
      <c r="H747" s="83">
        <v>1</v>
      </c>
      <c r="I747" s="83" t="s">
        <v>9</v>
      </c>
      <c r="J747" s="83">
        <v>1.63</v>
      </c>
      <c r="K747" s="83" t="s">
        <v>2</v>
      </c>
      <c r="L747" s="83" t="s">
        <v>28</v>
      </c>
      <c r="M747" s="83" t="s">
        <v>44</v>
      </c>
      <c r="N747" s="83" t="s">
        <v>4</v>
      </c>
      <c r="O747" s="74">
        <f>(10000/1.5)*Canaplanta[[#This Row],[Área Plantada(Ha)]]</f>
        <v>10866.666666666666</v>
      </c>
      <c r="P747" s="73">
        <v>6</v>
      </c>
      <c r="Q747" s="75">
        <f>IFERROR(Canaplanta[[#This Row],[Área Plantada(Ha)]]/Canaplanta[[#This Row],[Pessoas]],"")</f>
        <v>0.27166666666666667</v>
      </c>
      <c r="R747" s="75"/>
    </row>
    <row r="748" spans="2:18" x14ac:dyDescent="0.25">
      <c r="B748" t="s">
        <v>27</v>
      </c>
      <c r="C748" s="98">
        <v>43188</v>
      </c>
      <c r="D748" s="73" t="str">
        <f>PROPER(TEXT(Canaplanta[[#This Row],[Data Plantio]],"mmm"))</f>
        <v>Mar</v>
      </c>
      <c r="E748" s="73">
        <f>YEAR(Canaplanta[[#This Row],[Data Plantio]])</f>
        <v>2018</v>
      </c>
      <c r="F748" s="83">
        <v>3053</v>
      </c>
      <c r="G748" s="83">
        <v>1</v>
      </c>
      <c r="H748" s="83">
        <v>1</v>
      </c>
      <c r="I748" s="83" t="s">
        <v>9</v>
      </c>
      <c r="J748" s="83">
        <v>0.5</v>
      </c>
      <c r="K748" s="83" t="s">
        <v>2</v>
      </c>
      <c r="L748" s="83" t="s">
        <v>28</v>
      </c>
      <c r="M748" s="83" t="s">
        <v>44</v>
      </c>
      <c r="N748" s="83" t="s">
        <v>4</v>
      </c>
      <c r="O748" s="74">
        <f>(10000/1.5)*Canaplanta[[#This Row],[Área Plantada(Ha)]]</f>
        <v>3333.3333333333335</v>
      </c>
      <c r="P748" s="73">
        <v>6</v>
      </c>
      <c r="Q748" s="75">
        <f>IFERROR(Canaplanta[[#This Row],[Área Plantada(Ha)]]/Canaplanta[[#This Row],[Pessoas]],"")</f>
        <v>8.3333333333333329E-2</v>
      </c>
      <c r="R748" s="75"/>
    </row>
    <row r="749" spans="2:18" x14ac:dyDescent="0.25">
      <c r="B749" t="s">
        <v>27</v>
      </c>
      <c r="C749" s="98">
        <v>43188</v>
      </c>
      <c r="D749" s="73" t="str">
        <f>PROPER(TEXT(Canaplanta[[#This Row],[Data Plantio]],"mmm"))</f>
        <v>Mar</v>
      </c>
      <c r="E749" s="73">
        <f>YEAR(Canaplanta[[#This Row],[Data Plantio]])</f>
        <v>2018</v>
      </c>
      <c r="F749" s="83">
        <v>3053</v>
      </c>
      <c r="G749" s="83">
        <v>1</v>
      </c>
      <c r="H749" s="83">
        <v>1</v>
      </c>
      <c r="I749" s="83" t="s">
        <v>9</v>
      </c>
      <c r="J749" s="83">
        <v>1.65</v>
      </c>
      <c r="K749" s="83" t="s">
        <v>2</v>
      </c>
      <c r="L749" s="83" t="s">
        <v>28</v>
      </c>
      <c r="M749" s="83" t="s">
        <v>44</v>
      </c>
      <c r="N749" s="83" t="s">
        <v>4</v>
      </c>
      <c r="O749" s="74">
        <f>(10000/1.5)*Canaplanta[[#This Row],[Área Plantada(Ha)]]</f>
        <v>11000</v>
      </c>
      <c r="P749" s="73">
        <v>6</v>
      </c>
      <c r="Q749" s="75">
        <f>IFERROR(Canaplanta[[#This Row],[Área Plantada(Ha)]]/Canaplanta[[#This Row],[Pessoas]],"")</f>
        <v>0.27499999999999997</v>
      </c>
      <c r="R749" s="75"/>
    </row>
    <row r="750" spans="2:18" x14ac:dyDescent="0.25">
      <c r="B750" t="s">
        <v>27</v>
      </c>
      <c r="C750" s="98">
        <v>43188</v>
      </c>
      <c r="D750" s="73" t="str">
        <f>PROPER(TEXT(Canaplanta[[#This Row],[Data Plantio]],"mmm"))</f>
        <v>Mar</v>
      </c>
      <c r="E750" s="73">
        <f>YEAR(Canaplanta[[#This Row],[Data Plantio]])</f>
        <v>2018</v>
      </c>
      <c r="F750" s="83">
        <v>3053</v>
      </c>
      <c r="G750" s="83">
        <v>1</v>
      </c>
      <c r="H750" s="83">
        <v>1</v>
      </c>
      <c r="I750" s="83" t="s">
        <v>9</v>
      </c>
      <c r="J750" s="83">
        <v>1.18</v>
      </c>
      <c r="K750" s="83" t="s">
        <v>2</v>
      </c>
      <c r="L750" s="83" t="s">
        <v>28</v>
      </c>
      <c r="M750" s="83" t="s">
        <v>44</v>
      </c>
      <c r="N750" s="83" t="s">
        <v>4</v>
      </c>
      <c r="O750" s="74">
        <f>(10000/1.5)*Canaplanta[[#This Row],[Área Plantada(Ha)]]</f>
        <v>7866.666666666667</v>
      </c>
      <c r="P750" s="73">
        <v>6</v>
      </c>
      <c r="Q750" s="75">
        <f>IFERROR(Canaplanta[[#This Row],[Área Plantada(Ha)]]/Canaplanta[[#This Row],[Pessoas]],"")</f>
        <v>0.19666666666666666</v>
      </c>
      <c r="R750" s="75"/>
    </row>
    <row r="751" spans="2:18" x14ac:dyDescent="0.25">
      <c r="B751" t="s">
        <v>27</v>
      </c>
      <c r="C751" s="98">
        <v>43188</v>
      </c>
      <c r="D751" s="73" t="str">
        <f>PROPER(TEXT(Canaplanta[[#This Row],[Data Plantio]],"mmm"))</f>
        <v>Mar</v>
      </c>
      <c r="E751" s="73">
        <f>YEAR(Canaplanta[[#This Row],[Data Plantio]])</f>
        <v>2018</v>
      </c>
      <c r="F751" s="83">
        <v>3038</v>
      </c>
      <c r="G751" s="83">
        <v>1</v>
      </c>
      <c r="H751" s="83">
        <v>1</v>
      </c>
      <c r="I751" s="83" t="s">
        <v>5</v>
      </c>
      <c r="J751" s="83">
        <v>1.6</v>
      </c>
      <c r="K751" s="83" t="s">
        <v>2</v>
      </c>
      <c r="L751" s="83" t="s">
        <v>28</v>
      </c>
      <c r="M751" s="83" t="s">
        <v>45</v>
      </c>
      <c r="N751" s="83" t="s">
        <v>4</v>
      </c>
      <c r="O751" s="74">
        <f>(10000/1.5)*Canaplanta[[#This Row],[Área Plantada(Ha)]]</f>
        <v>10666.666666666668</v>
      </c>
      <c r="P751" s="73">
        <v>6</v>
      </c>
      <c r="Q751" s="75">
        <f>IFERROR(Canaplanta[[#This Row],[Área Plantada(Ha)]]/Canaplanta[[#This Row],[Pessoas]],"")</f>
        <v>0.26666666666666666</v>
      </c>
      <c r="R751" s="75"/>
    </row>
    <row r="752" spans="2:18" x14ac:dyDescent="0.25">
      <c r="B752" t="s">
        <v>29</v>
      </c>
      <c r="C752" s="98">
        <v>43192</v>
      </c>
      <c r="D752" s="73" t="str">
        <f>PROPER(TEXT(Canaplanta[[#This Row],[Data Plantio]],"mmm"))</f>
        <v>Abr</v>
      </c>
      <c r="E752" s="73">
        <f>YEAR(Canaplanta[[#This Row],[Data Plantio]])</f>
        <v>2018</v>
      </c>
      <c r="F752" s="83">
        <v>3002</v>
      </c>
      <c r="G752" s="83">
        <v>1</v>
      </c>
      <c r="H752" s="83">
        <v>17</v>
      </c>
      <c r="I752" s="83" t="s">
        <v>9</v>
      </c>
      <c r="J752" s="83">
        <v>1.9</v>
      </c>
      <c r="K752" s="83" t="s">
        <v>11</v>
      </c>
      <c r="L752" s="83" t="s">
        <v>28</v>
      </c>
      <c r="M752" s="83" t="s">
        <v>44</v>
      </c>
      <c r="N752" s="83" t="s">
        <v>4</v>
      </c>
      <c r="O752" s="74">
        <f>(10000/1.5)*Canaplanta[[#This Row],[Área Plantada(Ha)]]</f>
        <v>12666.666666666666</v>
      </c>
      <c r="P752" s="73">
        <v>6</v>
      </c>
      <c r="Q752" s="75">
        <f>IFERROR(Canaplanta[[#This Row],[Área Plantada(Ha)]]/Canaplanta[[#This Row],[Pessoas]],"")</f>
        <v>0.31666666666666665</v>
      </c>
      <c r="R752" s="75"/>
    </row>
    <row r="753" spans="2:18" x14ac:dyDescent="0.25">
      <c r="B753" t="s">
        <v>29</v>
      </c>
      <c r="C753" s="98">
        <v>43193</v>
      </c>
      <c r="D753" s="73" t="str">
        <f>PROPER(TEXT(Canaplanta[[#This Row],[Data Plantio]],"mmm"))</f>
        <v>Abr</v>
      </c>
      <c r="E753" s="73">
        <f>YEAR(Canaplanta[[#This Row],[Data Plantio]])</f>
        <v>2018</v>
      </c>
      <c r="F753" s="83">
        <v>3009</v>
      </c>
      <c r="G753" s="83">
        <v>3</v>
      </c>
      <c r="H753" s="83">
        <v>2</v>
      </c>
      <c r="I753" s="83" t="s">
        <v>5</v>
      </c>
      <c r="J753" s="83">
        <v>0.8</v>
      </c>
      <c r="K753" s="83" t="s">
        <v>11</v>
      </c>
      <c r="L753" s="83" t="s">
        <v>28</v>
      </c>
      <c r="M753" s="83" t="s">
        <v>44</v>
      </c>
      <c r="N753" s="83" t="s">
        <v>4</v>
      </c>
      <c r="O753" s="74">
        <f>(10000/1.5)*Canaplanta[[#This Row],[Área Plantada(Ha)]]</f>
        <v>5333.3333333333339</v>
      </c>
      <c r="P753" s="73">
        <v>6</v>
      </c>
      <c r="Q753" s="75">
        <f>IFERROR(Canaplanta[[#This Row],[Área Plantada(Ha)]]/Canaplanta[[#This Row],[Pessoas]],"")</f>
        <v>0.13333333333333333</v>
      </c>
      <c r="R753" s="75"/>
    </row>
    <row r="754" spans="2:18" x14ac:dyDescent="0.25">
      <c r="B754" t="s">
        <v>29</v>
      </c>
      <c r="C754" s="98">
        <v>43193</v>
      </c>
      <c r="D754" s="73" t="str">
        <f>PROPER(TEXT(Canaplanta[[#This Row],[Data Plantio]],"mmm"))</f>
        <v>Abr</v>
      </c>
      <c r="E754" s="73">
        <f>YEAR(Canaplanta[[#This Row],[Data Plantio]])</f>
        <v>2018</v>
      </c>
      <c r="F754" s="83">
        <v>3002</v>
      </c>
      <c r="G754" s="83">
        <v>1</v>
      </c>
      <c r="H754" s="83">
        <v>17</v>
      </c>
      <c r="I754" s="83" t="s">
        <v>9</v>
      </c>
      <c r="J754" s="83">
        <v>2.59</v>
      </c>
      <c r="K754" s="83" t="s">
        <v>11</v>
      </c>
      <c r="L754" s="83" t="s">
        <v>28</v>
      </c>
      <c r="M754" s="83" t="s">
        <v>44</v>
      </c>
      <c r="N754" s="83" t="s">
        <v>4</v>
      </c>
      <c r="O754" s="74">
        <f>(10000/1.5)*Canaplanta[[#This Row],[Área Plantada(Ha)]]</f>
        <v>17266.666666666668</v>
      </c>
      <c r="P754" s="73">
        <v>6</v>
      </c>
      <c r="Q754" s="75">
        <f>IFERROR(Canaplanta[[#This Row],[Área Plantada(Ha)]]/Canaplanta[[#This Row],[Pessoas]],"")</f>
        <v>0.43166666666666664</v>
      </c>
      <c r="R754" s="75"/>
    </row>
    <row r="755" spans="2:18" x14ac:dyDescent="0.25">
      <c r="B755" t="s">
        <v>29</v>
      </c>
      <c r="C755" s="98">
        <v>43193</v>
      </c>
      <c r="D755" s="73" t="str">
        <f>PROPER(TEXT(Canaplanta[[#This Row],[Data Plantio]],"mmm"))</f>
        <v>Abr</v>
      </c>
      <c r="E755" s="73">
        <f>YEAR(Canaplanta[[#This Row],[Data Plantio]])</f>
        <v>2018</v>
      </c>
      <c r="F755" s="83">
        <v>3038</v>
      </c>
      <c r="G755" s="83">
        <v>1</v>
      </c>
      <c r="H755" s="83">
        <v>1</v>
      </c>
      <c r="I755" s="83" t="s">
        <v>5</v>
      </c>
      <c r="J755" s="83">
        <v>1.5</v>
      </c>
      <c r="K755" s="83" t="s">
        <v>11</v>
      </c>
      <c r="L755" s="83" t="s">
        <v>28</v>
      </c>
      <c r="M755" s="83" t="s">
        <v>45</v>
      </c>
      <c r="N755" s="83" t="s">
        <v>4</v>
      </c>
      <c r="O755" s="74">
        <f>(10000/1.5)*Canaplanta[[#This Row],[Área Plantada(Ha)]]</f>
        <v>10000</v>
      </c>
      <c r="P755" s="73">
        <v>6</v>
      </c>
      <c r="Q755" s="75">
        <f>IFERROR(Canaplanta[[#This Row],[Área Plantada(Ha)]]/Canaplanta[[#This Row],[Pessoas]],"")</f>
        <v>0.25</v>
      </c>
      <c r="R755" s="75"/>
    </row>
    <row r="756" spans="2:18" x14ac:dyDescent="0.25">
      <c r="B756" t="s">
        <v>29</v>
      </c>
      <c r="C756" s="98">
        <v>43194</v>
      </c>
      <c r="D756" s="73" t="str">
        <f>PROPER(TEXT(Canaplanta[[#This Row],[Data Plantio]],"mmm"))</f>
        <v>Abr</v>
      </c>
      <c r="E756" s="73">
        <f>YEAR(Canaplanta[[#This Row],[Data Plantio]])</f>
        <v>2018</v>
      </c>
      <c r="F756" s="83">
        <v>3038</v>
      </c>
      <c r="G756" s="83">
        <v>1</v>
      </c>
      <c r="H756" s="83">
        <v>1</v>
      </c>
      <c r="I756" s="83" t="s">
        <v>5</v>
      </c>
      <c r="J756" s="83">
        <v>3.72</v>
      </c>
      <c r="K756" s="83" t="s">
        <v>11</v>
      </c>
      <c r="L756" s="83" t="s">
        <v>28</v>
      </c>
      <c r="M756" s="83" t="s">
        <v>44</v>
      </c>
      <c r="N756" s="83" t="s">
        <v>4</v>
      </c>
      <c r="O756" s="74">
        <f>(10000/1.5)*Canaplanta[[#This Row],[Área Plantada(Ha)]]</f>
        <v>24800.000000000004</v>
      </c>
      <c r="P756" s="73">
        <v>6</v>
      </c>
      <c r="Q756" s="75">
        <f>IFERROR(Canaplanta[[#This Row],[Área Plantada(Ha)]]/Canaplanta[[#This Row],[Pessoas]],"")</f>
        <v>0.62</v>
      </c>
      <c r="R756" s="75"/>
    </row>
    <row r="757" spans="2:18" x14ac:dyDescent="0.25">
      <c r="B757" t="s">
        <v>29</v>
      </c>
      <c r="C757" s="98">
        <v>43194</v>
      </c>
      <c r="D757" s="73" t="str">
        <f>PROPER(TEXT(Canaplanta[[#This Row],[Data Plantio]],"mmm"))</f>
        <v>Abr</v>
      </c>
      <c r="E757" s="73">
        <f>YEAR(Canaplanta[[#This Row],[Data Plantio]])</f>
        <v>2018</v>
      </c>
      <c r="F757" s="83">
        <v>3002</v>
      </c>
      <c r="G757" s="83">
        <v>1</v>
      </c>
      <c r="H757" s="83">
        <v>17</v>
      </c>
      <c r="I757" s="83" t="s">
        <v>9</v>
      </c>
      <c r="J757" s="83">
        <v>3.28</v>
      </c>
      <c r="K757" s="83" t="s">
        <v>11</v>
      </c>
      <c r="L757" s="83" t="s">
        <v>28</v>
      </c>
      <c r="M757" s="83" t="s">
        <v>44</v>
      </c>
      <c r="N757" s="83" t="s">
        <v>4</v>
      </c>
      <c r="O757" s="74">
        <f>(10000/1.5)*Canaplanta[[#This Row],[Área Plantada(Ha)]]</f>
        <v>21866.666666666668</v>
      </c>
      <c r="P757" s="73">
        <v>6</v>
      </c>
      <c r="Q757" s="75">
        <f>IFERROR(Canaplanta[[#This Row],[Área Plantada(Ha)]]/Canaplanta[[#This Row],[Pessoas]],"")</f>
        <v>0.54666666666666663</v>
      </c>
      <c r="R757" s="75"/>
    </row>
    <row r="758" spans="2:18" x14ac:dyDescent="0.25">
      <c r="B758" t="s">
        <v>29</v>
      </c>
      <c r="C758" s="98">
        <v>43194</v>
      </c>
      <c r="D758" s="73" t="str">
        <f>PROPER(TEXT(Canaplanta[[#This Row],[Data Plantio]],"mmm"))</f>
        <v>Abr</v>
      </c>
      <c r="E758" s="73">
        <f>YEAR(Canaplanta[[#This Row],[Data Plantio]])</f>
        <v>2018</v>
      </c>
      <c r="F758" s="83">
        <v>3038</v>
      </c>
      <c r="G758" s="83">
        <v>1</v>
      </c>
      <c r="H758" s="83">
        <v>1</v>
      </c>
      <c r="I758" s="83" t="s">
        <v>5</v>
      </c>
      <c r="J758" s="83">
        <v>1.28</v>
      </c>
      <c r="K758" s="83" t="s">
        <v>11</v>
      </c>
      <c r="L758" s="83" t="s">
        <v>28</v>
      </c>
      <c r="M758" s="83" t="s">
        <v>45</v>
      </c>
      <c r="N758" s="83" t="s">
        <v>4</v>
      </c>
      <c r="O758" s="74">
        <f>(10000/1.5)*Canaplanta[[#This Row],[Área Plantada(Ha)]]</f>
        <v>8533.3333333333339</v>
      </c>
      <c r="P758" s="73">
        <v>6</v>
      </c>
      <c r="Q758" s="75">
        <f>IFERROR(Canaplanta[[#This Row],[Área Plantada(Ha)]]/Canaplanta[[#This Row],[Pessoas]],"")</f>
        <v>0.21333333333333335</v>
      </c>
      <c r="R758" s="75"/>
    </row>
    <row r="759" spans="2:18" x14ac:dyDescent="0.25">
      <c r="B759" t="s">
        <v>29</v>
      </c>
      <c r="C759" s="98">
        <v>43195</v>
      </c>
      <c r="D759" s="73" t="str">
        <f>PROPER(TEXT(Canaplanta[[#This Row],[Data Plantio]],"mmm"))</f>
        <v>Abr</v>
      </c>
      <c r="E759" s="73">
        <f>YEAR(Canaplanta[[#This Row],[Data Plantio]])</f>
        <v>2018</v>
      </c>
      <c r="F759" s="83">
        <v>3002</v>
      </c>
      <c r="G759" s="83">
        <v>1</v>
      </c>
      <c r="H759" s="83">
        <v>17</v>
      </c>
      <c r="I759" s="83" t="s">
        <v>9</v>
      </c>
      <c r="J759" s="83">
        <v>0.8</v>
      </c>
      <c r="K759" s="83" t="s">
        <v>11</v>
      </c>
      <c r="L759" s="83" t="s">
        <v>28</v>
      </c>
      <c r="M759" s="83" t="s">
        <v>44</v>
      </c>
      <c r="N759" s="83" t="s">
        <v>4</v>
      </c>
      <c r="O759" s="74">
        <f>(10000/1.5)*Canaplanta[[#This Row],[Área Plantada(Ha)]]</f>
        <v>5333.3333333333339</v>
      </c>
      <c r="P759" s="73">
        <v>6</v>
      </c>
      <c r="Q759" s="75">
        <f>IFERROR(Canaplanta[[#This Row],[Área Plantada(Ha)]]/Canaplanta[[#This Row],[Pessoas]],"")</f>
        <v>0.13333333333333333</v>
      </c>
      <c r="R759" s="75"/>
    </row>
    <row r="760" spans="2:18" x14ac:dyDescent="0.25">
      <c r="B760" t="s">
        <v>29</v>
      </c>
      <c r="C760" s="98">
        <v>43196</v>
      </c>
      <c r="D760" s="73" t="str">
        <f>PROPER(TEXT(Canaplanta[[#This Row],[Data Plantio]],"mmm"))</f>
        <v>Abr</v>
      </c>
      <c r="E760" s="73">
        <f>YEAR(Canaplanta[[#This Row],[Data Plantio]])</f>
        <v>2018</v>
      </c>
      <c r="F760" s="83">
        <v>3049</v>
      </c>
      <c r="G760" s="83">
        <v>2</v>
      </c>
      <c r="H760" s="83">
        <v>15</v>
      </c>
      <c r="I760" s="83" t="s">
        <v>5</v>
      </c>
      <c r="J760" s="83">
        <v>6.08</v>
      </c>
      <c r="K760" s="83" t="s">
        <v>11</v>
      </c>
      <c r="L760" s="83" t="s">
        <v>28</v>
      </c>
      <c r="M760" s="83" t="s">
        <v>45</v>
      </c>
      <c r="N760" s="83" t="s">
        <v>4</v>
      </c>
      <c r="O760" s="74">
        <f>(10000/1.5)*Canaplanta[[#This Row],[Área Plantada(Ha)]]</f>
        <v>40533.333333333336</v>
      </c>
      <c r="P760" s="73">
        <v>6</v>
      </c>
      <c r="Q760" s="75">
        <f>IFERROR(Canaplanta[[#This Row],[Área Plantada(Ha)]]/Canaplanta[[#This Row],[Pessoas]],"")</f>
        <v>1.0133333333333334</v>
      </c>
      <c r="R760" s="75"/>
    </row>
    <row r="761" spans="2:18" x14ac:dyDescent="0.25">
      <c r="B761" t="s">
        <v>29</v>
      </c>
      <c r="C761" s="98">
        <v>43196</v>
      </c>
      <c r="D761" s="73" t="str">
        <f>PROPER(TEXT(Canaplanta[[#This Row],[Data Plantio]],"mmm"))</f>
        <v>Abr</v>
      </c>
      <c r="E761" s="73">
        <f>YEAR(Canaplanta[[#This Row],[Data Plantio]])</f>
        <v>2018</v>
      </c>
      <c r="F761" s="83">
        <v>3049</v>
      </c>
      <c r="G761" s="83">
        <v>2</v>
      </c>
      <c r="H761" s="83">
        <v>15</v>
      </c>
      <c r="I761" s="83" t="s">
        <v>5</v>
      </c>
      <c r="J761" s="83">
        <v>1.04</v>
      </c>
      <c r="K761" s="83" t="s">
        <v>11</v>
      </c>
      <c r="L761" s="83" t="s">
        <v>28</v>
      </c>
      <c r="M761" s="83" t="s">
        <v>44</v>
      </c>
      <c r="N761" s="83" t="s">
        <v>4</v>
      </c>
      <c r="O761" s="74">
        <f>(10000/1.5)*Canaplanta[[#This Row],[Área Plantada(Ha)]]</f>
        <v>6933.3333333333339</v>
      </c>
      <c r="P761" s="73">
        <v>6</v>
      </c>
      <c r="Q761" s="75">
        <f>IFERROR(Canaplanta[[#This Row],[Área Plantada(Ha)]]/Canaplanta[[#This Row],[Pessoas]],"")</f>
        <v>0.17333333333333334</v>
      </c>
      <c r="R761" s="75"/>
    </row>
    <row r="762" spans="2:18" x14ac:dyDescent="0.25">
      <c r="B762" t="s">
        <v>29</v>
      </c>
      <c r="C762" s="98">
        <v>43196</v>
      </c>
      <c r="D762" s="73" t="str">
        <f>PROPER(TEXT(Canaplanta[[#This Row],[Data Plantio]],"mmm"))</f>
        <v>Abr</v>
      </c>
      <c r="E762" s="73">
        <f>YEAR(Canaplanta[[#This Row],[Data Plantio]])</f>
        <v>2018</v>
      </c>
      <c r="F762" s="83">
        <v>3049</v>
      </c>
      <c r="G762" s="83">
        <v>2</v>
      </c>
      <c r="H762" s="83">
        <v>15</v>
      </c>
      <c r="I762" s="83" t="s">
        <v>5</v>
      </c>
      <c r="J762" s="83">
        <v>0.96</v>
      </c>
      <c r="K762" s="83" t="s">
        <v>11</v>
      </c>
      <c r="L762" s="83" t="s">
        <v>28</v>
      </c>
      <c r="M762" s="83" t="s">
        <v>44</v>
      </c>
      <c r="N762" s="83" t="s">
        <v>4</v>
      </c>
      <c r="O762" s="74">
        <f>(10000/1.5)*Canaplanta[[#This Row],[Área Plantada(Ha)]]</f>
        <v>6400</v>
      </c>
      <c r="P762" s="73">
        <v>6</v>
      </c>
      <c r="Q762" s="75">
        <f>IFERROR(Canaplanta[[#This Row],[Área Plantada(Ha)]]/Canaplanta[[#This Row],[Pessoas]],"")</f>
        <v>0.16</v>
      </c>
      <c r="R762" s="75"/>
    </row>
    <row r="763" spans="2:18" x14ac:dyDescent="0.25">
      <c r="B763" t="s">
        <v>29</v>
      </c>
      <c r="C763" s="98">
        <v>43197</v>
      </c>
      <c r="D763" s="73" t="str">
        <f>PROPER(TEXT(Canaplanta[[#This Row],[Data Plantio]],"mmm"))</f>
        <v>Abr</v>
      </c>
      <c r="E763" s="73">
        <f>YEAR(Canaplanta[[#This Row],[Data Plantio]])</f>
        <v>2018</v>
      </c>
      <c r="F763" s="83">
        <v>3049</v>
      </c>
      <c r="G763" s="83">
        <v>2</v>
      </c>
      <c r="H763" s="83">
        <v>15</v>
      </c>
      <c r="I763" s="83" t="s">
        <v>5</v>
      </c>
      <c r="J763" s="83">
        <v>0.73</v>
      </c>
      <c r="K763" s="83" t="s">
        <v>11</v>
      </c>
      <c r="L763" s="83" t="s">
        <v>28</v>
      </c>
      <c r="M763" s="83" t="s">
        <v>45</v>
      </c>
      <c r="N763" s="83" t="s">
        <v>4</v>
      </c>
      <c r="O763" s="74">
        <f>(10000/1.5)*Canaplanta[[#This Row],[Área Plantada(Ha)]]</f>
        <v>4866.666666666667</v>
      </c>
      <c r="P763" s="73">
        <v>6</v>
      </c>
      <c r="Q763" s="75">
        <f>IFERROR(Canaplanta[[#This Row],[Área Plantada(Ha)]]/Canaplanta[[#This Row],[Pessoas]],"")</f>
        <v>0.12166666666666666</v>
      </c>
      <c r="R763" s="75"/>
    </row>
    <row r="764" spans="2:18" x14ac:dyDescent="0.25">
      <c r="B764" t="s">
        <v>29</v>
      </c>
      <c r="C764" s="98">
        <v>43223</v>
      </c>
      <c r="D764" s="73" t="str">
        <f>PROPER(TEXT(Canaplanta[[#This Row],[Data Plantio]],"mmm"))</f>
        <v>Mai</v>
      </c>
      <c r="E764" s="73">
        <f>YEAR(Canaplanta[[#This Row],[Data Plantio]])</f>
        <v>2018</v>
      </c>
      <c r="F764" s="83">
        <v>3016</v>
      </c>
      <c r="G764" s="83">
        <v>1</v>
      </c>
      <c r="H764" s="83">
        <v>9</v>
      </c>
      <c r="I764" s="83" t="s">
        <v>5</v>
      </c>
      <c r="J764" s="83">
        <v>5.26</v>
      </c>
      <c r="K764" s="83" t="s">
        <v>11</v>
      </c>
      <c r="L764" s="83" t="s">
        <v>28</v>
      </c>
      <c r="M764" s="83" t="s">
        <v>44</v>
      </c>
      <c r="N764" s="83" t="s">
        <v>4</v>
      </c>
      <c r="O764" s="74">
        <f>(10000/1.5)*Canaplanta[[#This Row],[Área Plantada(Ha)]]</f>
        <v>35066.666666666664</v>
      </c>
      <c r="P764" s="73">
        <v>6</v>
      </c>
      <c r="Q764" s="75">
        <f>IFERROR(Canaplanta[[#This Row],[Área Plantada(Ha)]]/Canaplanta[[#This Row],[Pessoas]],"")</f>
        <v>0.87666666666666659</v>
      </c>
      <c r="R764" s="75"/>
    </row>
    <row r="765" spans="2:18" x14ac:dyDescent="0.25">
      <c r="B765" t="s">
        <v>29</v>
      </c>
      <c r="C765" s="98">
        <v>43224</v>
      </c>
      <c r="D765" s="73" t="str">
        <f>PROPER(TEXT(Canaplanta[[#This Row],[Data Plantio]],"mmm"))</f>
        <v>Mai</v>
      </c>
      <c r="E765" s="73">
        <f>YEAR(Canaplanta[[#This Row],[Data Plantio]])</f>
        <v>2018</v>
      </c>
      <c r="F765" s="83">
        <v>3016</v>
      </c>
      <c r="G765" s="83">
        <v>1</v>
      </c>
      <c r="H765" s="83">
        <v>9</v>
      </c>
      <c r="I765" s="83" t="s">
        <v>5</v>
      </c>
      <c r="J765" s="83">
        <v>5.37</v>
      </c>
      <c r="K765" s="83" t="s">
        <v>11</v>
      </c>
      <c r="L765" s="83" t="s">
        <v>28</v>
      </c>
      <c r="M765" s="83" t="s">
        <v>44</v>
      </c>
      <c r="N765" s="83" t="s">
        <v>4</v>
      </c>
      <c r="O765" s="74">
        <f>(10000/1.5)*Canaplanta[[#This Row],[Área Plantada(Ha)]]</f>
        <v>35800</v>
      </c>
      <c r="P765" s="73">
        <v>6</v>
      </c>
      <c r="Q765" s="75">
        <f>IFERROR(Canaplanta[[#This Row],[Área Plantada(Ha)]]/Canaplanta[[#This Row],[Pessoas]],"")</f>
        <v>0.89500000000000002</v>
      </c>
      <c r="R765" s="75"/>
    </row>
    <row r="766" spans="2:18" x14ac:dyDescent="0.25">
      <c r="B766" t="s">
        <v>29</v>
      </c>
      <c r="C766" s="98">
        <v>43227</v>
      </c>
      <c r="D766" s="73" t="str">
        <f>PROPER(TEXT(Canaplanta[[#This Row],[Data Plantio]],"mmm"))</f>
        <v>Mai</v>
      </c>
      <c r="E766" s="73">
        <f>YEAR(Canaplanta[[#This Row],[Data Plantio]])</f>
        <v>2018</v>
      </c>
      <c r="F766" s="83">
        <v>3016</v>
      </c>
      <c r="G766" s="83">
        <v>1</v>
      </c>
      <c r="H766" s="83">
        <v>8</v>
      </c>
      <c r="I766" s="83" t="s">
        <v>5</v>
      </c>
      <c r="J766" s="83">
        <v>3.8</v>
      </c>
      <c r="K766" s="83" t="s">
        <v>11</v>
      </c>
      <c r="L766" s="83" t="s">
        <v>28</v>
      </c>
      <c r="M766" s="83" t="s">
        <v>44</v>
      </c>
      <c r="N766" s="83" t="s">
        <v>4</v>
      </c>
      <c r="O766" s="74">
        <f>(10000/1.5)*Canaplanta[[#This Row],[Área Plantada(Ha)]]</f>
        <v>25333.333333333332</v>
      </c>
      <c r="P766" s="73">
        <v>6</v>
      </c>
      <c r="Q766" s="75">
        <f>IFERROR(Canaplanta[[#This Row],[Área Plantada(Ha)]]/Canaplanta[[#This Row],[Pessoas]],"")</f>
        <v>0.6333333333333333</v>
      </c>
      <c r="R766" s="75"/>
    </row>
    <row r="767" spans="2:18" x14ac:dyDescent="0.25">
      <c r="B767" t="s">
        <v>29</v>
      </c>
      <c r="C767" s="98">
        <v>43228</v>
      </c>
      <c r="D767" s="73" t="str">
        <f>PROPER(TEXT(Canaplanta[[#This Row],[Data Plantio]],"mmm"))</f>
        <v>Mai</v>
      </c>
      <c r="E767" s="73">
        <f>YEAR(Canaplanta[[#This Row],[Data Plantio]])</f>
        <v>2018</v>
      </c>
      <c r="F767" s="83">
        <v>3016</v>
      </c>
      <c r="G767" s="83">
        <v>1</v>
      </c>
      <c r="H767" s="83">
        <v>9</v>
      </c>
      <c r="I767" s="83" t="s">
        <v>5</v>
      </c>
      <c r="J767" s="83">
        <v>1.87</v>
      </c>
      <c r="K767" s="83" t="s">
        <v>11</v>
      </c>
      <c r="L767" s="83" t="s">
        <v>28</v>
      </c>
      <c r="M767" s="83" t="s">
        <v>44</v>
      </c>
      <c r="N767" s="83" t="s">
        <v>4</v>
      </c>
      <c r="O767" s="74">
        <f>(10000/1.5)*Canaplanta[[#This Row],[Área Plantada(Ha)]]</f>
        <v>12466.666666666668</v>
      </c>
      <c r="P767" s="73">
        <v>6</v>
      </c>
      <c r="Q767" s="75">
        <f>IFERROR(Canaplanta[[#This Row],[Área Plantada(Ha)]]/Canaplanta[[#This Row],[Pessoas]],"")</f>
        <v>0.3116666666666667</v>
      </c>
      <c r="R767" s="75"/>
    </row>
    <row r="768" spans="2:18" x14ac:dyDescent="0.25">
      <c r="B768" t="s">
        <v>29</v>
      </c>
      <c r="C768" s="98">
        <v>43228</v>
      </c>
      <c r="D768" s="73" t="str">
        <f>PROPER(TEXT(Canaplanta[[#This Row],[Data Plantio]],"mmm"))</f>
        <v>Mai</v>
      </c>
      <c r="E768" s="73">
        <f>YEAR(Canaplanta[[#This Row],[Data Plantio]])</f>
        <v>2018</v>
      </c>
      <c r="F768" s="83">
        <v>3016</v>
      </c>
      <c r="G768" s="83">
        <v>1</v>
      </c>
      <c r="H768" s="83">
        <v>8</v>
      </c>
      <c r="I768" s="83" t="s">
        <v>5</v>
      </c>
      <c r="J768" s="83">
        <v>5</v>
      </c>
      <c r="K768" s="83" t="s">
        <v>11</v>
      </c>
      <c r="L768" s="83" t="s">
        <v>28</v>
      </c>
      <c r="M768" s="83" t="s">
        <v>44</v>
      </c>
      <c r="N768" s="83" t="s">
        <v>4</v>
      </c>
      <c r="O768" s="74">
        <f>(10000/1.5)*Canaplanta[[#This Row],[Área Plantada(Ha)]]</f>
        <v>33333.333333333336</v>
      </c>
      <c r="P768" s="73">
        <v>6</v>
      </c>
      <c r="Q768" s="75">
        <f>IFERROR(Canaplanta[[#This Row],[Área Plantada(Ha)]]/Canaplanta[[#This Row],[Pessoas]],"")</f>
        <v>0.83333333333333337</v>
      </c>
      <c r="R768" s="75"/>
    </row>
    <row r="769" spans="2:18" x14ac:dyDescent="0.25">
      <c r="B769" t="s">
        <v>29</v>
      </c>
      <c r="C769" s="98">
        <v>43229</v>
      </c>
      <c r="D769" s="73" t="str">
        <f>PROPER(TEXT(Canaplanta[[#This Row],[Data Plantio]],"mmm"))</f>
        <v>Mai</v>
      </c>
      <c r="E769" s="73">
        <f>YEAR(Canaplanta[[#This Row],[Data Plantio]])</f>
        <v>2018</v>
      </c>
      <c r="F769" s="83">
        <v>3016</v>
      </c>
      <c r="G769" s="83">
        <v>1</v>
      </c>
      <c r="H769" s="83">
        <v>8</v>
      </c>
      <c r="I769" s="83" t="s">
        <v>5</v>
      </c>
      <c r="J769" s="83">
        <v>2.5</v>
      </c>
      <c r="K769" s="83" t="s">
        <v>11</v>
      </c>
      <c r="L769" s="83" t="s">
        <v>28</v>
      </c>
      <c r="M769" s="83" t="s">
        <v>44</v>
      </c>
      <c r="N769" s="83" t="s">
        <v>4</v>
      </c>
      <c r="O769" s="74">
        <f>(10000/1.5)*Canaplanta[[#This Row],[Área Plantada(Ha)]]</f>
        <v>16666.666666666668</v>
      </c>
      <c r="P769" s="73">
        <v>6</v>
      </c>
      <c r="Q769" s="75">
        <f>IFERROR(Canaplanta[[#This Row],[Área Plantada(Ha)]]/Canaplanta[[#This Row],[Pessoas]],"")</f>
        <v>0.41666666666666669</v>
      </c>
      <c r="R769" s="75"/>
    </row>
    <row r="770" spans="2:18" x14ac:dyDescent="0.25">
      <c r="B770" t="s">
        <v>29</v>
      </c>
      <c r="C770" s="98">
        <v>43229</v>
      </c>
      <c r="D770" s="73" t="str">
        <f>PROPER(TEXT(Canaplanta[[#This Row],[Data Plantio]],"mmm"))</f>
        <v>Mai</v>
      </c>
      <c r="E770" s="73">
        <f>YEAR(Canaplanta[[#This Row],[Data Plantio]])</f>
        <v>2018</v>
      </c>
      <c r="F770" s="83">
        <v>3016</v>
      </c>
      <c r="G770" s="83">
        <v>1</v>
      </c>
      <c r="H770" s="83">
        <v>10</v>
      </c>
      <c r="I770" s="83" t="s">
        <v>5</v>
      </c>
      <c r="J770" s="83">
        <v>3.9</v>
      </c>
      <c r="K770" s="83" t="s">
        <v>11</v>
      </c>
      <c r="L770" s="83" t="s">
        <v>28</v>
      </c>
      <c r="M770" s="83" t="s">
        <v>44</v>
      </c>
      <c r="N770" s="83" t="s">
        <v>4</v>
      </c>
      <c r="O770" s="74">
        <f>(10000/1.5)*Canaplanta[[#This Row],[Área Plantada(Ha)]]</f>
        <v>26000</v>
      </c>
      <c r="P770" s="73">
        <v>6</v>
      </c>
      <c r="Q770" s="75">
        <f>IFERROR(Canaplanta[[#This Row],[Área Plantada(Ha)]]/Canaplanta[[#This Row],[Pessoas]],"")</f>
        <v>0.65</v>
      </c>
      <c r="R770" s="75"/>
    </row>
    <row r="771" spans="2:18" x14ac:dyDescent="0.25">
      <c r="B771" t="s">
        <v>29</v>
      </c>
      <c r="C771" s="98">
        <v>43231</v>
      </c>
      <c r="D771" s="73" t="str">
        <f>PROPER(TEXT(Canaplanta[[#This Row],[Data Plantio]],"mmm"))</f>
        <v>Mai</v>
      </c>
      <c r="E771" s="73">
        <f>YEAR(Canaplanta[[#This Row],[Data Plantio]])</f>
        <v>2018</v>
      </c>
      <c r="F771" s="83">
        <v>3016</v>
      </c>
      <c r="G771" s="83">
        <v>1</v>
      </c>
      <c r="H771" s="83">
        <v>10</v>
      </c>
      <c r="I771" s="83" t="s">
        <v>5</v>
      </c>
      <c r="J771" s="83">
        <v>3.2</v>
      </c>
      <c r="K771" s="83" t="s">
        <v>11</v>
      </c>
      <c r="L771" s="83" t="s">
        <v>28</v>
      </c>
      <c r="M771" s="83" t="s">
        <v>44</v>
      </c>
      <c r="N771" s="83" t="s">
        <v>4</v>
      </c>
      <c r="O771" s="74">
        <f>(10000/1.5)*Canaplanta[[#This Row],[Área Plantada(Ha)]]</f>
        <v>21333.333333333336</v>
      </c>
      <c r="P771" s="73">
        <v>6</v>
      </c>
      <c r="Q771" s="75">
        <f>IFERROR(Canaplanta[[#This Row],[Área Plantada(Ha)]]/Canaplanta[[#This Row],[Pessoas]],"")</f>
        <v>0.53333333333333333</v>
      </c>
      <c r="R771" s="75"/>
    </row>
    <row r="772" spans="2:18" x14ac:dyDescent="0.25">
      <c r="B772" t="s">
        <v>29</v>
      </c>
      <c r="C772" s="98">
        <v>43231</v>
      </c>
      <c r="D772" s="73" t="str">
        <f>PROPER(TEXT(Canaplanta[[#This Row],[Data Plantio]],"mmm"))</f>
        <v>Mai</v>
      </c>
      <c r="E772" s="73">
        <f>YEAR(Canaplanta[[#This Row],[Data Plantio]])</f>
        <v>2018</v>
      </c>
      <c r="F772" s="83">
        <v>3016</v>
      </c>
      <c r="G772" s="83">
        <v>1</v>
      </c>
      <c r="H772" s="83">
        <v>11</v>
      </c>
      <c r="I772" s="83" t="s">
        <v>5</v>
      </c>
      <c r="J772" s="83">
        <v>3.82</v>
      </c>
      <c r="K772" s="83" t="s">
        <v>11</v>
      </c>
      <c r="L772" s="83" t="s">
        <v>28</v>
      </c>
      <c r="M772" s="83" t="s">
        <v>44</v>
      </c>
      <c r="N772" s="83" t="s">
        <v>4</v>
      </c>
      <c r="O772" s="74">
        <f>(10000/1.5)*Canaplanta[[#This Row],[Área Plantada(Ha)]]</f>
        <v>25466.666666666668</v>
      </c>
      <c r="P772" s="73">
        <v>6</v>
      </c>
      <c r="Q772" s="75">
        <f>IFERROR(Canaplanta[[#This Row],[Área Plantada(Ha)]]/Canaplanta[[#This Row],[Pessoas]],"")</f>
        <v>0.6366666666666666</v>
      </c>
      <c r="R772" s="75"/>
    </row>
    <row r="773" spans="2:18" x14ac:dyDescent="0.25">
      <c r="B773" t="s">
        <v>29</v>
      </c>
      <c r="C773" s="98">
        <v>43234</v>
      </c>
      <c r="D773" s="73" t="str">
        <f>PROPER(TEXT(Canaplanta[[#This Row],[Data Plantio]],"mmm"))</f>
        <v>Mai</v>
      </c>
      <c r="E773" s="73">
        <f>YEAR(Canaplanta[[#This Row],[Data Plantio]])</f>
        <v>2018</v>
      </c>
      <c r="F773" s="83">
        <v>3016</v>
      </c>
      <c r="G773" s="83">
        <v>1</v>
      </c>
      <c r="H773" s="83">
        <v>11</v>
      </c>
      <c r="I773" s="83" t="s">
        <v>5</v>
      </c>
      <c r="J773" s="83">
        <v>2.5499999999999998</v>
      </c>
      <c r="K773" s="83" t="s">
        <v>11</v>
      </c>
      <c r="L773" s="83" t="s">
        <v>28</v>
      </c>
      <c r="M773" s="83" t="s">
        <v>44</v>
      </c>
      <c r="N773" s="83" t="s">
        <v>4</v>
      </c>
      <c r="O773" s="74">
        <f>(10000/1.5)*Canaplanta[[#This Row],[Área Plantada(Ha)]]</f>
        <v>17000</v>
      </c>
      <c r="P773" s="73">
        <v>6</v>
      </c>
      <c r="Q773" s="75">
        <f>IFERROR(Canaplanta[[#This Row],[Área Plantada(Ha)]]/Canaplanta[[#This Row],[Pessoas]],"")</f>
        <v>0.42499999999999999</v>
      </c>
      <c r="R773" s="75"/>
    </row>
    <row r="774" spans="2:18" x14ac:dyDescent="0.25">
      <c r="B774" t="s">
        <v>29</v>
      </c>
      <c r="C774" s="98">
        <v>43235</v>
      </c>
      <c r="D774" s="73" t="str">
        <f>PROPER(TEXT(Canaplanta[[#This Row],[Data Plantio]],"mmm"))</f>
        <v>Mai</v>
      </c>
      <c r="E774" s="73">
        <f>YEAR(Canaplanta[[#This Row],[Data Plantio]])</f>
        <v>2018</v>
      </c>
      <c r="F774" s="83">
        <v>3016</v>
      </c>
      <c r="G774" s="83">
        <v>1</v>
      </c>
      <c r="H774" s="83">
        <v>5</v>
      </c>
      <c r="I774" s="83" t="s">
        <v>5</v>
      </c>
      <c r="J774" s="83">
        <v>4.2</v>
      </c>
      <c r="K774" s="83" t="s">
        <v>11</v>
      </c>
      <c r="L774" s="83" t="s">
        <v>28</v>
      </c>
      <c r="M774" s="83" t="s">
        <v>44</v>
      </c>
      <c r="N774" s="83" t="s">
        <v>4</v>
      </c>
      <c r="O774" s="74">
        <f>(10000/1.5)*Canaplanta[[#This Row],[Área Plantada(Ha)]]</f>
        <v>28000.000000000004</v>
      </c>
      <c r="P774" s="73">
        <v>6</v>
      </c>
      <c r="Q774" s="75">
        <f>IFERROR(Canaplanta[[#This Row],[Área Plantada(Ha)]]/Canaplanta[[#This Row],[Pessoas]],"")</f>
        <v>0.70000000000000007</v>
      </c>
      <c r="R774" s="75"/>
    </row>
    <row r="775" spans="2:18" x14ac:dyDescent="0.25">
      <c r="B775" t="s">
        <v>29</v>
      </c>
      <c r="C775" s="98">
        <v>43237</v>
      </c>
      <c r="D775" s="73" t="str">
        <f>PROPER(TEXT(Canaplanta[[#This Row],[Data Plantio]],"mmm"))</f>
        <v>Mai</v>
      </c>
      <c r="E775" s="73">
        <f>YEAR(Canaplanta[[#This Row],[Data Plantio]])</f>
        <v>2018</v>
      </c>
      <c r="F775" s="83">
        <v>3016</v>
      </c>
      <c r="G775" s="83">
        <v>1</v>
      </c>
      <c r="H775" s="83">
        <v>6</v>
      </c>
      <c r="I775" s="83" t="s">
        <v>20</v>
      </c>
      <c r="J775" s="83">
        <v>3.55</v>
      </c>
      <c r="K775" s="83" t="s">
        <v>11</v>
      </c>
      <c r="L775" s="83" t="s">
        <v>28</v>
      </c>
      <c r="M775" s="83" t="s">
        <v>44</v>
      </c>
      <c r="N775" s="83" t="s">
        <v>4</v>
      </c>
      <c r="O775" s="74">
        <f>(10000/1.5)*Canaplanta[[#This Row],[Área Plantada(Ha)]]</f>
        <v>23666.666666666668</v>
      </c>
      <c r="P775" s="73">
        <v>6</v>
      </c>
      <c r="Q775" s="75">
        <f>IFERROR(Canaplanta[[#This Row],[Área Plantada(Ha)]]/Canaplanta[[#This Row],[Pessoas]],"")</f>
        <v>0.59166666666666667</v>
      </c>
      <c r="R775" s="75"/>
    </row>
    <row r="776" spans="2:18" x14ac:dyDescent="0.25">
      <c r="B776" t="s">
        <v>29</v>
      </c>
      <c r="C776" s="98">
        <v>43237</v>
      </c>
      <c r="D776" s="73" t="str">
        <f>PROPER(TEXT(Canaplanta[[#This Row],[Data Plantio]],"mmm"))</f>
        <v>Mai</v>
      </c>
      <c r="E776" s="73">
        <f>YEAR(Canaplanta[[#This Row],[Data Plantio]])</f>
        <v>2018</v>
      </c>
      <c r="F776" s="83">
        <v>3016</v>
      </c>
      <c r="G776" s="83">
        <v>1</v>
      </c>
      <c r="H776" s="83">
        <v>7</v>
      </c>
      <c r="I776" s="83" t="s">
        <v>20</v>
      </c>
      <c r="J776" s="83">
        <v>1.72</v>
      </c>
      <c r="K776" s="83" t="s">
        <v>11</v>
      </c>
      <c r="L776" s="83" t="s">
        <v>28</v>
      </c>
      <c r="M776" s="83" t="s">
        <v>44</v>
      </c>
      <c r="N776" s="83" t="s">
        <v>4</v>
      </c>
      <c r="O776" s="74">
        <f>(10000/1.5)*Canaplanta[[#This Row],[Área Plantada(Ha)]]</f>
        <v>11466.666666666668</v>
      </c>
      <c r="P776" s="73">
        <v>6</v>
      </c>
      <c r="Q776" s="75">
        <f>IFERROR(Canaplanta[[#This Row],[Área Plantada(Ha)]]/Canaplanta[[#This Row],[Pessoas]],"")</f>
        <v>0.28666666666666668</v>
      </c>
      <c r="R776" s="75"/>
    </row>
    <row r="777" spans="2:18" x14ac:dyDescent="0.25">
      <c r="B777" t="s">
        <v>29</v>
      </c>
      <c r="C777" s="98">
        <v>43238</v>
      </c>
      <c r="D777" s="73" t="str">
        <f>PROPER(TEXT(Canaplanta[[#This Row],[Data Plantio]],"mmm"))</f>
        <v>Mai</v>
      </c>
      <c r="E777" s="73">
        <f>YEAR(Canaplanta[[#This Row],[Data Plantio]])</f>
        <v>2018</v>
      </c>
      <c r="F777" s="83">
        <v>3016</v>
      </c>
      <c r="G777" s="83">
        <v>1</v>
      </c>
      <c r="H777" s="83">
        <v>4</v>
      </c>
      <c r="I777" s="83" t="s">
        <v>20</v>
      </c>
      <c r="J777" s="83">
        <v>2.7</v>
      </c>
      <c r="K777" s="83" t="s">
        <v>11</v>
      </c>
      <c r="L777" s="83" t="s">
        <v>28</v>
      </c>
      <c r="M777" s="83" t="s">
        <v>44</v>
      </c>
      <c r="N777" s="83" t="s">
        <v>4</v>
      </c>
      <c r="O777" s="74">
        <f>(10000/1.5)*Canaplanta[[#This Row],[Área Plantada(Ha)]]</f>
        <v>18000.000000000004</v>
      </c>
      <c r="P777" s="73">
        <v>6</v>
      </c>
      <c r="Q777" s="75">
        <f>IFERROR(Canaplanta[[#This Row],[Área Plantada(Ha)]]/Canaplanta[[#This Row],[Pessoas]],"")</f>
        <v>0.45</v>
      </c>
      <c r="R777" s="75"/>
    </row>
    <row r="778" spans="2:18" x14ac:dyDescent="0.25">
      <c r="B778" t="s">
        <v>29</v>
      </c>
      <c r="C778" s="98">
        <v>43238</v>
      </c>
      <c r="D778" s="73" t="str">
        <f>PROPER(TEXT(Canaplanta[[#This Row],[Data Plantio]],"mmm"))</f>
        <v>Mai</v>
      </c>
      <c r="E778" s="73">
        <f>YEAR(Canaplanta[[#This Row],[Data Plantio]])</f>
        <v>2018</v>
      </c>
      <c r="F778" s="83">
        <v>3016</v>
      </c>
      <c r="G778" s="83">
        <v>1</v>
      </c>
      <c r="H778" s="83">
        <v>6</v>
      </c>
      <c r="I778" s="83" t="s">
        <v>20</v>
      </c>
      <c r="J778" s="83">
        <v>0.33</v>
      </c>
      <c r="K778" s="83" t="s">
        <v>11</v>
      </c>
      <c r="L778" s="83" t="s">
        <v>28</v>
      </c>
      <c r="M778" s="83" t="s">
        <v>44</v>
      </c>
      <c r="N778" s="83" t="s">
        <v>4</v>
      </c>
      <c r="O778" s="74">
        <f>(10000/1.5)*Canaplanta[[#This Row],[Área Plantada(Ha)]]</f>
        <v>2200</v>
      </c>
      <c r="P778" s="73">
        <v>6</v>
      </c>
      <c r="Q778" s="75">
        <f>IFERROR(Canaplanta[[#This Row],[Área Plantada(Ha)]]/Canaplanta[[#This Row],[Pessoas]],"")</f>
        <v>5.5E-2</v>
      </c>
      <c r="R778" s="75"/>
    </row>
    <row r="779" spans="2:18" x14ac:dyDescent="0.25">
      <c r="B779" t="s">
        <v>29</v>
      </c>
      <c r="C779" s="98">
        <v>43238</v>
      </c>
      <c r="D779" s="73" t="str">
        <f>PROPER(TEXT(Canaplanta[[#This Row],[Data Plantio]],"mmm"))</f>
        <v>Mai</v>
      </c>
      <c r="E779" s="73">
        <f>YEAR(Canaplanta[[#This Row],[Data Plantio]])</f>
        <v>2018</v>
      </c>
      <c r="F779" s="83">
        <v>3016</v>
      </c>
      <c r="G779" s="83">
        <v>1</v>
      </c>
      <c r="H779" s="83">
        <v>7</v>
      </c>
      <c r="I779" s="83" t="s">
        <v>20</v>
      </c>
      <c r="J779" s="83">
        <v>1.34</v>
      </c>
      <c r="K779" s="83" t="s">
        <v>11</v>
      </c>
      <c r="L779" s="83" t="s">
        <v>28</v>
      </c>
      <c r="M779" s="83" t="s">
        <v>44</v>
      </c>
      <c r="N779" s="83" t="s">
        <v>4</v>
      </c>
      <c r="O779" s="74">
        <f>(10000/1.5)*Canaplanta[[#This Row],[Área Plantada(Ha)]]</f>
        <v>8933.3333333333339</v>
      </c>
      <c r="P779" s="73">
        <v>6</v>
      </c>
      <c r="Q779" s="75">
        <f>IFERROR(Canaplanta[[#This Row],[Área Plantada(Ha)]]/Canaplanta[[#This Row],[Pessoas]],"")</f>
        <v>0.22333333333333336</v>
      </c>
      <c r="R779" s="75"/>
    </row>
    <row r="780" spans="2:18" x14ac:dyDescent="0.25">
      <c r="B780" t="s">
        <v>29</v>
      </c>
      <c r="C780" s="98">
        <v>43238</v>
      </c>
      <c r="D780" s="73" t="str">
        <f>PROPER(TEXT(Canaplanta[[#This Row],[Data Plantio]],"mmm"))</f>
        <v>Mai</v>
      </c>
      <c r="E780" s="73">
        <f>YEAR(Canaplanta[[#This Row],[Data Plantio]])</f>
        <v>2018</v>
      </c>
      <c r="F780" s="83">
        <v>3016</v>
      </c>
      <c r="G780" s="83">
        <v>1</v>
      </c>
      <c r="H780" s="83">
        <v>5</v>
      </c>
      <c r="I780" s="83" t="s">
        <v>5</v>
      </c>
      <c r="J780" s="83">
        <v>0.45</v>
      </c>
      <c r="K780" s="83" t="s">
        <v>11</v>
      </c>
      <c r="L780" s="83" t="s">
        <v>28</v>
      </c>
      <c r="M780" s="83" t="s">
        <v>44</v>
      </c>
      <c r="N780" s="83" t="s">
        <v>4</v>
      </c>
      <c r="O780" s="74">
        <f>(10000/1.5)*Canaplanta[[#This Row],[Área Plantada(Ha)]]</f>
        <v>3000</v>
      </c>
      <c r="P780" s="73">
        <v>6</v>
      </c>
      <c r="Q780" s="75">
        <f>IFERROR(Canaplanta[[#This Row],[Área Plantada(Ha)]]/Canaplanta[[#This Row],[Pessoas]],"")</f>
        <v>7.4999999999999997E-2</v>
      </c>
      <c r="R780" s="75"/>
    </row>
    <row r="781" spans="2:18" x14ac:dyDescent="0.25">
      <c r="B781" t="s">
        <v>29</v>
      </c>
      <c r="C781" s="98">
        <v>43241</v>
      </c>
      <c r="D781" s="73" t="str">
        <f>PROPER(TEXT(Canaplanta[[#This Row],[Data Plantio]],"mmm"))</f>
        <v>Mai</v>
      </c>
      <c r="E781" s="73">
        <f>YEAR(Canaplanta[[#This Row],[Data Plantio]])</f>
        <v>2018</v>
      </c>
      <c r="F781" s="83">
        <v>3016</v>
      </c>
      <c r="G781" s="83">
        <v>1</v>
      </c>
      <c r="H781" s="83">
        <v>5</v>
      </c>
      <c r="I781" s="83" t="s">
        <v>5</v>
      </c>
      <c r="J781" s="83">
        <v>3.76</v>
      </c>
      <c r="K781" s="83" t="s">
        <v>11</v>
      </c>
      <c r="L781" s="83" t="s">
        <v>28</v>
      </c>
      <c r="M781" s="83" t="s">
        <v>44</v>
      </c>
      <c r="N781" s="83" t="s">
        <v>4</v>
      </c>
      <c r="O781" s="74">
        <f>(10000/1.5)*Canaplanta[[#This Row],[Área Plantada(Ha)]]</f>
        <v>25066.666666666668</v>
      </c>
      <c r="P781" s="73">
        <v>6</v>
      </c>
      <c r="Q781" s="75">
        <f>IFERROR(Canaplanta[[#This Row],[Área Plantada(Ha)]]/Canaplanta[[#This Row],[Pessoas]],"")</f>
        <v>0.62666666666666659</v>
      </c>
      <c r="R781" s="75"/>
    </row>
    <row r="782" spans="2:18" x14ac:dyDescent="0.25">
      <c r="B782" t="s">
        <v>29</v>
      </c>
      <c r="C782" s="98">
        <v>43241</v>
      </c>
      <c r="D782" s="73" t="str">
        <f>PROPER(TEXT(Canaplanta[[#This Row],[Data Plantio]],"mmm"))</f>
        <v>Mai</v>
      </c>
      <c r="E782" s="73">
        <f>YEAR(Canaplanta[[#This Row],[Data Plantio]])</f>
        <v>2018</v>
      </c>
      <c r="F782" s="83">
        <v>3016</v>
      </c>
      <c r="G782" s="83">
        <v>1</v>
      </c>
      <c r="H782" s="83">
        <v>3</v>
      </c>
      <c r="I782" s="83" t="s">
        <v>5</v>
      </c>
      <c r="J782" s="83">
        <v>2.4</v>
      </c>
      <c r="K782" s="83" t="s">
        <v>11</v>
      </c>
      <c r="L782" s="83" t="s">
        <v>28</v>
      </c>
      <c r="M782" s="83" t="s">
        <v>44</v>
      </c>
      <c r="N782" s="83" t="s">
        <v>4</v>
      </c>
      <c r="O782" s="74">
        <f>(10000/1.5)*Canaplanta[[#This Row],[Área Plantada(Ha)]]</f>
        <v>16000</v>
      </c>
      <c r="P782" s="73">
        <v>6</v>
      </c>
      <c r="Q782" s="75">
        <f>IFERROR(Canaplanta[[#This Row],[Área Plantada(Ha)]]/Canaplanta[[#This Row],[Pessoas]],"")</f>
        <v>0.39999999999999997</v>
      </c>
      <c r="R782" s="75"/>
    </row>
    <row r="783" spans="2:18" x14ac:dyDescent="0.25">
      <c r="B783" t="s">
        <v>29</v>
      </c>
      <c r="C783" s="98">
        <v>43242</v>
      </c>
      <c r="D783" s="73" t="str">
        <f>PROPER(TEXT(Canaplanta[[#This Row],[Data Plantio]],"mmm"))</f>
        <v>Mai</v>
      </c>
      <c r="E783" s="73">
        <f>YEAR(Canaplanta[[#This Row],[Data Plantio]])</f>
        <v>2018</v>
      </c>
      <c r="F783" s="83">
        <v>3016</v>
      </c>
      <c r="G783" s="83">
        <v>1</v>
      </c>
      <c r="H783" s="83">
        <v>3</v>
      </c>
      <c r="I783" s="83" t="s">
        <v>5</v>
      </c>
      <c r="J783" s="83">
        <v>5.85</v>
      </c>
      <c r="K783" s="83" t="s">
        <v>11</v>
      </c>
      <c r="L783" s="83" t="s">
        <v>28</v>
      </c>
      <c r="M783" s="83" t="s">
        <v>44</v>
      </c>
      <c r="N783" s="83" t="s">
        <v>4</v>
      </c>
      <c r="O783" s="74">
        <f>(10000/1.5)*Canaplanta[[#This Row],[Área Plantada(Ha)]]</f>
        <v>39000</v>
      </c>
      <c r="P783" s="73">
        <v>6</v>
      </c>
      <c r="Q783" s="75">
        <f>IFERROR(Canaplanta[[#This Row],[Área Plantada(Ha)]]/Canaplanta[[#This Row],[Pessoas]],"")</f>
        <v>0.97499999999999998</v>
      </c>
      <c r="R783" s="75"/>
    </row>
    <row r="784" spans="2:18" x14ac:dyDescent="0.25">
      <c r="B784" t="s">
        <v>29</v>
      </c>
      <c r="C784" s="98">
        <v>43243</v>
      </c>
      <c r="D784" s="73" t="str">
        <f>PROPER(TEXT(Canaplanta[[#This Row],[Data Plantio]],"mmm"))</f>
        <v>Mai</v>
      </c>
      <c r="E784" s="73">
        <f>YEAR(Canaplanta[[#This Row],[Data Plantio]])</f>
        <v>2018</v>
      </c>
      <c r="F784" s="83">
        <v>3016</v>
      </c>
      <c r="G784" s="83">
        <v>1</v>
      </c>
      <c r="H784" s="83">
        <v>5</v>
      </c>
      <c r="I784" s="83" t="s">
        <v>5</v>
      </c>
      <c r="J784" s="83">
        <v>0.23</v>
      </c>
      <c r="K784" s="83" t="s">
        <v>11</v>
      </c>
      <c r="L784" s="83" t="s">
        <v>28</v>
      </c>
      <c r="M784" s="83" t="s">
        <v>44</v>
      </c>
      <c r="N784" s="83" t="s">
        <v>4</v>
      </c>
      <c r="O784" s="74">
        <f>(10000/1.5)*Canaplanta[[#This Row],[Área Plantada(Ha)]]</f>
        <v>1533.3333333333335</v>
      </c>
      <c r="P784" s="73">
        <v>6</v>
      </c>
      <c r="Q784" s="75">
        <f>IFERROR(Canaplanta[[#This Row],[Área Plantada(Ha)]]/Canaplanta[[#This Row],[Pessoas]],"")</f>
        <v>3.8333333333333337E-2</v>
      </c>
      <c r="R784" s="75"/>
    </row>
    <row r="785" spans="2:18" x14ac:dyDescent="0.25">
      <c r="B785" t="s">
        <v>29</v>
      </c>
      <c r="C785" s="98">
        <v>43243</v>
      </c>
      <c r="D785" s="73" t="str">
        <f>PROPER(TEXT(Canaplanta[[#This Row],[Data Plantio]],"mmm"))</f>
        <v>Mai</v>
      </c>
      <c r="E785" s="73">
        <f>YEAR(Canaplanta[[#This Row],[Data Plantio]])</f>
        <v>2018</v>
      </c>
      <c r="F785" s="83">
        <v>3016</v>
      </c>
      <c r="G785" s="83">
        <v>1</v>
      </c>
      <c r="H785" s="83">
        <v>6</v>
      </c>
      <c r="I785" s="83" t="s">
        <v>5</v>
      </c>
      <c r="J785" s="83">
        <v>0.21</v>
      </c>
      <c r="K785" s="83" t="s">
        <v>11</v>
      </c>
      <c r="L785" s="83" t="s">
        <v>28</v>
      </c>
      <c r="M785" s="83" t="s">
        <v>44</v>
      </c>
      <c r="N785" s="83" t="s">
        <v>4</v>
      </c>
      <c r="O785" s="74">
        <f>(10000/1.5)*Canaplanta[[#This Row],[Área Plantada(Ha)]]</f>
        <v>1400</v>
      </c>
      <c r="P785" s="73">
        <v>6</v>
      </c>
      <c r="Q785" s="75">
        <f>IFERROR(Canaplanta[[#This Row],[Área Plantada(Ha)]]/Canaplanta[[#This Row],[Pessoas]],"")</f>
        <v>3.4999999999999996E-2</v>
      </c>
      <c r="R785" s="75"/>
    </row>
    <row r="786" spans="2:18" x14ac:dyDescent="0.25">
      <c r="B786" t="s">
        <v>29</v>
      </c>
      <c r="C786" s="98">
        <v>43243</v>
      </c>
      <c r="D786" s="73" t="str">
        <f>PROPER(TEXT(Canaplanta[[#This Row],[Data Plantio]],"mmm"))</f>
        <v>Mai</v>
      </c>
      <c r="E786" s="73">
        <f>YEAR(Canaplanta[[#This Row],[Data Plantio]])</f>
        <v>2018</v>
      </c>
      <c r="F786" s="83">
        <v>3048</v>
      </c>
      <c r="G786" s="83">
        <v>1</v>
      </c>
      <c r="H786" s="83">
        <v>6</v>
      </c>
      <c r="I786" s="83" t="s">
        <v>5</v>
      </c>
      <c r="J786" s="83">
        <v>5.29</v>
      </c>
      <c r="K786" s="83" t="s">
        <v>11</v>
      </c>
      <c r="L786" s="83" t="s">
        <v>28</v>
      </c>
      <c r="M786" s="83" t="s">
        <v>44</v>
      </c>
      <c r="N786" s="83" t="s">
        <v>4</v>
      </c>
      <c r="O786" s="74">
        <f>(10000/1.5)*Canaplanta[[#This Row],[Área Plantada(Ha)]]</f>
        <v>35266.666666666672</v>
      </c>
      <c r="P786" s="73">
        <v>6</v>
      </c>
      <c r="Q786" s="75">
        <f>IFERROR(Canaplanta[[#This Row],[Área Plantada(Ha)]]/Canaplanta[[#This Row],[Pessoas]],"")</f>
        <v>0.88166666666666671</v>
      </c>
      <c r="R786" s="75"/>
    </row>
    <row r="787" spans="2:18" x14ac:dyDescent="0.25">
      <c r="B787" t="s">
        <v>29</v>
      </c>
      <c r="C787" s="98">
        <v>43244</v>
      </c>
      <c r="D787" s="73" t="str">
        <f>PROPER(TEXT(Canaplanta[[#This Row],[Data Plantio]],"mmm"))</f>
        <v>Mai</v>
      </c>
      <c r="E787" s="73">
        <f>YEAR(Canaplanta[[#This Row],[Data Plantio]])</f>
        <v>2018</v>
      </c>
      <c r="F787" s="83">
        <v>3048</v>
      </c>
      <c r="G787" s="83">
        <v>1</v>
      </c>
      <c r="H787" s="83">
        <v>6</v>
      </c>
      <c r="I787" s="83" t="s">
        <v>5</v>
      </c>
      <c r="J787" s="83">
        <v>4.1500000000000004</v>
      </c>
      <c r="K787" s="83" t="s">
        <v>11</v>
      </c>
      <c r="L787" s="83" t="s">
        <v>28</v>
      </c>
      <c r="M787" s="83" t="s">
        <v>44</v>
      </c>
      <c r="N787" s="83" t="s">
        <v>4</v>
      </c>
      <c r="O787" s="74">
        <f>(10000/1.5)*Canaplanta[[#This Row],[Área Plantada(Ha)]]</f>
        <v>27666.666666666672</v>
      </c>
      <c r="P787" s="73">
        <v>6</v>
      </c>
      <c r="Q787" s="75">
        <f>IFERROR(Canaplanta[[#This Row],[Área Plantada(Ha)]]/Canaplanta[[#This Row],[Pessoas]],"")</f>
        <v>0.69166666666666676</v>
      </c>
      <c r="R787" s="75"/>
    </row>
    <row r="788" spans="2:18" x14ac:dyDescent="0.25">
      <c r="B788" t="s">
        <v>29</v>
      </c>
      <c r="C788" s="98">
        <v>43244</v>
      </c>
      <c r="D788" s="73" t="str">
        <f>PROPER(TEXT(Canaplanta[[#This Row],[Data Plantio]],"mmm"))</f>
        <v>Mai</v>
      </c>
      <c r="E788" s="73">
        <f>YEAR(Canaplanta[[#This Row],[Data Plantio]])</f>
        <v>2018</v>
      </c>
      <c r="F788" s="83">
        <v>3048</v>
      </c>
      <c r="G788" s="83">
        <v>1</v>
      </c>
      <c r="H788" s="83">
        <v>5</v>
      </c>
      <c r="I788" s="83" t="s">
        <v>5</v>
      </c>
      <c r="J788" s="83">
        <v>4.2</v>
      </c>
      <c r="K788" s="83" t="s">
        <v>11</v>
      </c>
      <c r="L788" s="83" t="s">
        <v>28</v>
      </c>
      <c r="M788" s="83" t="s">
        <v>44</v>
      </c>
      <c r="N788" s="83" t="s">
        <v>4</v>
      </c>
      <c r="O788" s="74">
        <f>(10000/1.5)*Canaplanta[[#This Row],[Área Plantada(Ha)]]</f>
        <v>28000.000000000004</v>
      </c>
      <c r="P788" s="73">
        <v>6</v>
      </c>
      <c r="Q788" s="75">
        <f>IFERROR(Canaplanta[[#This Row],[Área Plantada(Ha)]]/Canaplanta[[#This Row],[Pessoas]],"")</f>
        <v>0.70000000000000007</v>
      </c>
      <c r="R788" s="75"/>
    </row>
    <row r="789" spans="2:18" x14ac:dyDescent="0.25">
      <c r="B789" t="s">
        <v>29</v>
      </c>
      <c r="C789" s="98">
        <v>43245</v>
      </c>
      <c r="D789" s="73" t="str">
        <f>PROPER(TEXT(Canaplanta[[#This Row],[Data Plantio]],"mmm"))</f>
        <v>Mai</v>
      </c>
      <c r="E789" s="73">
        <f>YEAR(Canaplanta[[#This Row],[Data Plantio]])</f>
        <v>2018</v>
      </c>
      <c r="F789" s="83">
        <v>3048</v>
      </c>
      <c r="G789" s="83">
        <v>1</v>
      </c>
      <c r="H789" s="83">
        <v>5</v>
      </c>
      <c r="I789" s="83" t="s">
        <v>5</v>
      </c>
      <c r="J789" s="83">
        <v>8.92</v>
      </c>
      <c r="K789" s="83" t="s">
        <v>11</v>
      </c>
      <c r="L789" s="83" t="s">
        <v>28</v>
      </c>
      <c r="M789" s="83" t="s">
        <v>44</v>
      </c>
      <c r="N789" s="83" t="s">
        <v>4</v>
      </c>
      <c r="O789" s="74">
        <f>(10000/1.5)*Canaplanta[[#This Row],[Área Plantada(Ha)]]</f>
        <v>59466.666666666672</v>
      </c>
      <c r="P789" s="73">
        <v>6</v>
      </c>
      <c r="Q789" s="75">
        <f>IFERROR(Canaplanta[[#This Row],[Área Plantada(Ha)]]/Canaplanta[[#This Row],[Pessoas]],"")</f>
        <v>1.4866666666666666</v>
      </c>
      <c r="R789" s="75"/>
    </row>
    <row r="790" spans="2:18" x14ac:dyDescent="0.25">
      <c r="B790" t="s">
        <v>29</v>
      </c>
      <c r="C790" s="98">
        <v>43248</v>
      </c>
      <c r="D790" s="73" t="str">
        <f>PROPER(TEXT(Canaplanta[[#This Row],[Data Plantio]],"mmm"))</f>
        <v>Mai</v>
      </c>
      <c r="E790" s="73">
        <f>YEAR(Canaplanta[[#This Row],[Data Plantio]])</f>
        <v>2018</v>
      </c>
      <c r="F790" s="83">
        <v>3007</v>
      </c>
      <c r="G790" s="83">
        <v>1</v>
      </c>
      <c r="H790" s="83">
        <v>3</v>
      </c>
      <c r="I790" s="83" t="s">
        <v>5</v>
      </c>
      <c r="J790" s="83">
        <v>7.32</v>
      </c>
      <c r="K790" s="83" t="s">
        <v>11</v>
      </c>
      <c r="L790" s="83" t="s">
        <v>28</v>
      </c>
      <c r="M790" s="83" t="s">
        <v>44</v>
      </c>
      <c r="N790" s="83" t="s">
        <v>4</v>
      </c>
      <c r="O790" s="74">
        <f>(10000/1.5)*Canaplanta[[#This Row],[Área Plantada(Ha)]]</f>
        <v>48800.000000000007</v>
      </c>
      <c r="P790" s="73">
        <v>6</v>
      </c>
      <c r="Q790" s="75">
        <f>IFERROR(Canaplanta[[#This Row],[Área Plantada(Ha)]]/Canaplanta[[#This Row],[Pessoas]],"")</f>
        <v>1.22</v>
      </c>
      <c r="R790" s="75"/>
    </row>
    <row r="791" spans="2:18" x14ac:dyDescent="0.25">
      <c r="B791" t="s">
        <v>29</v>
      </c>
      <c r="C791" s="98">
        <v>43250</v>
      </c>
      <c r="D791" s="73" t="str">
        <f>PROPER(TEXT(Canaplanta[[#This Row],[Data Plantio]],"mmm"))</f>
        <v>Mai</v>
      </c>
      <c r="E791" s="73">
        <f>YEAR(Canaplanta[[#This Row],[Data Plantio]])</f>
        <v>2018</v>
      </c>
      <c r="F791" s="83">
        <v>3007</v>
      </c>
      <c r="G791" s="83">
        <v>1</v>
      </c>
      <c r="H791" s="83">
        <v>3</v>
      </c>
      <c r="I791" s="83" t="s">
        <v>5</v>
      </c>
      <c r="J791" s="83">
        <v>4.87</v>
      </c>
      <c r="K791" s="83" t="s">
        <v>11</v>
      </c>
      <c r="L791" s="83" t="s">
        <v>28</v>
      </c>
      <c r="M791" s="83" t="s">
        <v>44</v>
      </c>
      <c r="N791" s="83" t="s">
        <v>4</v>
      </c>
      <c r="O791" s="74">
        <f>(10000/1.5)*Canaplanta[[#This Row],[Área Plantada(Ha)]]</f>
        <v>32466.666666666668</v>
      </c>
      <c r="P791" s="73">
        <v>6</v>
      </c>
      <c r="Q791" s="75">
        <f>IFERROR(Canaplanta[[#This Row],[Área Plantada(Ha)]]/Canaplanta[[#This Row],[Pessoas]],"")</f>
        <v>0.81166666666666665</v>
      </c>
      <c r="R791" s="75"/>
    </row>
    <row r="792" spans="2:18" x14ac:dyDescent="0.25">
      <c r="B792" t="s">
        <v>29</v>
      </c>
      <c r="C792" s="98">
        <v>43251</v>
      </c>
      <c r="D792" s="73" t="str">
        <f>PROPER(TEXT(Canaplanta[[#This Row],[Data Plantio]],"mmm"))</f>
        <v>Mai</v>
      </c>
      <c r="E792" s="73">
        <f>YEAR(Canaplanta[[#This Row],[Data Plantio]])</f>
        <v>2018</v>
      </c>
      <c r="F792" s="83">
        <v>3048</v>
      </c>
      <c r="G792" s="83">
        <v>1</v>
      </c>
      <c r="H792" s="83">
        <v>2</v>
      </c>
      <c r="I792" s="83" t="s">
        <v>5</v>
      </c>
      <c r="J792" s="83">
        <v>7.24</v>
      </c>
      <c r="K792" s="83" t="s">
        <v>11</v>
      </c>
      <c r="L792" s="83" t="s">
        <v>28</v>
      </c>
      <c r="M792" s="83" t="s">
        <v>44</v>
      </c>
      <c r="N792" s="83" t="s">
        <v>4</v>
      </c>
      <c r="O792" s="74">
        <f>(10000/1.5)*Canaplanta[[#This Row],[Área Plantada(Ha)]]</f>
        <v>48266.666666666672</v>
      </c>
      <c r="P792" s="73">
        <v>6</v>
      </c>
      <c r="Q792" s="75">
        <f>IFERROR(Canaplanta[[#This Row],[Área Plantada(Ha)]]/Canaplanta[[#This Row],[Pessoas]],"")</f>
        <v>1.2066666666666668</v>
      </c>
      <c r="R792" s="75"/>
    </row>
    <row r="793" spans="2:18" x14ac:dyDescent="0.25">
      <c r="B793" t="s">
        <v>29</v>
      </c>
      <c r="C793" s="98">
        <v>43251</v>
      </c>
      <c r="D793" s="73" t="str">
        <f>PROPER(TEXT(Canaplanta[[#This Row],[Data Plantio]],"mmm"))</f>
        <v>Mai</v>
      </c>
      <c r="E793" s="73">
        <f>YEAR(Canaplanta[[#This Row],[Data Plantio]])</f>
        <v>2018</v>
      </c>
      <c r="F793" s="83">
        <v>3002</v>
      </c>
      <c r="G793" s="83">
        <v>1</v>
      </c>
      <c r="H793" s="83">
        <v>17</v>
      </c>
      <c r="I793" s="83" t="s">
        <v>9</v>
      </c>
      <c r="J793" s="83">
        <v>0.8</v>
      </c>
      <c r="K793" s="83" t="s">
        <v>11</v>
      </c>
      <c r="L793" s="83" t="s">
        <v>28</v>
      </c>
      <c r="M793" s="83" t="s">
        <v>44</v>
      </c>
      <c r="N793" s="83" t="s">
        <v>4</v>
      </c>
      <c r="O793" s="74">
        <f>(10000/1.5)*Canaplanta[[#This Row],[Área Plantada(Ha)]]</f>
        <v>5333.3333333333339</v>
      </c>
      <c r="P793" s="73">
        <v>6</v>
      </c>
      <c r="Q793" s="75">
        <f>IFERROR(Canaplanta[[#This Row],[Área Plantada(Ha)]]/Canaplanta[[#This Row],[Pessoas]],"")</f>
        <v>0.13333333333333333</v>
      </c>
      <c r="R793" s="75"/>
    </row>
    <row r="794" spans="2:18" x14ac:dyDescent="0.25">
      <c r="B794" t="s">
        <v>29</v>
      </c>
      <c r="C794" s="98">
        <v>43251</v>
      </c>
      <c r="D794" s="73" t="str">
        <f>PROPER(TEXT(Canaplanta[[#This Row],[Data Plantio]],"mmm"))</f>
        <v>Mai</v>
      </c>
      <c r="E794" s="73">
        <f>YEAR(Canaplanta[[#This Row],[Data Plantio]])</f>
        <v>2018</v>
      </c>
      <c r="F794" s="83">
        <v>3048</v>
      </c>
      <c r="G794" s="83">
        <v>1</v>
      </c>
      <c r="H794" s="83">
        <v>2</v>
      </c>
      <c r="I794" s="83" t="s">
        <v>5</v>
      </c>
      <c r="J794" s="83">
        <v>6.51</v>
      </c>
      <c r="K794" s="83" t="s">
        <v>11</v>
      </c>
      <c r="L794" s="83" t="s">
        <v>28</v>
      </c>
      <c r="M794" s="83" t="s">
        <v>44</v>
      </c>
      <c r="N794" s="83" t="s">
        <v>4</v>
      </c>
      <c r="O794" s="74">
        <f>(10000/1.5)*Canaplanta[[#This Row],[Área Plantada(Ha)]]</f>
        <v>43400</v>
      </c>
      <c r="P794" s="73">
        <v>6</v>
      </c>
      <c r="Q794" s="75">
        <f>IFERROR(Canaplanta[[#This Row],[Área Plantada(Ha)]]/Canaplanta[[#This Row],[Pessoas]],"")</f>
        <v>1.085</v>
      </c>
      <c r="R794" s="75"/>
    </row>
    <row r="795" spans="2:18" x14ac:dyDescent="0.25">
      <c r="B795" t="s">
        <v>29</v>
      </c>
      <c r="C795" s="98">
        <v>43252</v>
      </c>
      <c r="D795" s="73" t="str">
        <f>PROPER(TEXT(Canaplanta[[#This Row],[Data Plantio]],"mmm"))</f>
        <v>Jun</v>
      </c>
      <c r="E795" s="73">
        <f>YEAR(Canaplanta[[#This Row],[Data Plantio]])</f>
        <v>2018</v>
      </c>
      <c r="F795" s="83">
        <v>3048</v>
      </c>
      <c r="G795" s="83">
        <v>1</v>
      </c>
      <c r="H795" s="83">
        <v>2</v>
      </c>
      <c r="I795" s="83" t="s">
        <v>5</v>
      </c>
      <c r="J795" s="83">
        <v>7.62</v>
      </c>
      <c r="K795" s="83" t="s">
        <v>11</v>
      </c>
      <c r="L795" s="83" t="s">
        <v>28</v>
      </c>
      <c r="M795" s="83" t="s">
        <v>44</v>
      </c>
      <c r="N795" s="83" t="s">
        <v>4</v>
      </c>
      <c r="O795" s="74">
        <f>(10000/1.5)*Canaplanta[[#This Row],[Área Plantada(Ha)]]</f>
        <v>50800</v>
      </c>
      <c r="P795" s="73">
        <v>6</v>
      </c>
      <c r="Q795" s="75">
        <f>IFERROR(Canaplanta[[#This Row],[Área Plantada(Ha)]]/Canaplanta[[#This Row],[Pessoas]],"")</f>
        <v>1.27</v>
      </c>
      <c r="R795" s="75"/>
    </row>
    <row r="796" spans="2:18" x14ac:dyDescent="0.25">
      <c r="B796" t="s">
        <v>29</v>
      </c>
      <c r="C796" s="98">
        <v>43255</v>
      </c>
      <c r="D796" s="73" t="str">
        <f>PROPER(TEXT(Canaplanta[[#This Row],[Data Plantio]],"mmm"))</f>
        <v>Jun</v>
      </c>
      <c r="E796" s="73">
        <f>YEAR(Canaplanta[[#This Row],[Data Plantio]])</f>
        <v>2018</v>
      </c>
      <c r="F796" s="83">
        <v>3048</v>
      </c>
      <c r="G796" s="83">
        <v>1</v>
      </c>
      <c r="H796" s="83">
        <v>2</v>
      </c>
      <c r="I796" s="83" t="s">
        <v>5</v>
      </c>
      <c r="J796" s="83">
        <v>3.2</v>
      </c>
      <c r="K796" s="83" t="s">
        <v>11</v>
      </c>
      <c r="L796" s="83" t="s">
        <v>28</v>
      </c>
      <c r="M796" s="83" t="s">
        <v>44</v>
      </c>
      <c r="N796" s="83" t="s">
        <v>4</v>
      </c>
      <c r="O796" s="74">
        <f>(10000/1.5)*Canaplanta[[#This Row],[Área Plantada(Ha)]]</f>
        <v>21333.333333333336</v>
      </c>
      <c r="P796" s="73">
        <v>6</v>
      </c>
      <c r="Q796" s="75">
        <f>IFERROR(Canaplanta[[#This Row],[Área Plantada(Ha)]]/Canaplanta[[#This Row],[Pessoas]],"")</f>
        <v>0.53333333333333333</v>
      </c>
      <c r="R796" s="75"/>
    </row>
    <row r="797" spans="2:18" x14ac:dyDescent="0.25">
      <c r="B797" t="s">
        <v>29</v>
      </c>
      <c r="C797" s="98">
        <v>43255</v>
      </c>
      <c r="D797" s="73" t="str">
        <f>PROPER(TEXT(Canaplanta[[#This Row],[Data Plantio]],"mmm"))</f>
        <v>Jun</v>
      </c>
      <c r="E797" s="73">
        <f>YEAR(Canaplanta[[#This Row],[Data Plantio]])</f>
        <v>2018</v>
      </c>
      <c r="F797" s="83">
        <v>3007</v>
      </c>
      <c r="G797" s="83">
        <v>1</v>
      </c>
      <c r="H797" s="83">
        <v>2</v>
      </c>
      <c r="I797" s="83" t="s">
        <v>5</v>
      </c>
      <c r="J797" s="83">
        <v>3.38</v>
      </c>
      <c r="K797" s="83" t="s">
        <v>11</v>
      </c>
      <c r="L797" s="83" t="s">
        <v>28</v>
      </c>
      <c r="M797" s="83" t="s">
        <v>44</v>
      </c>
      <c r="N797" s="83" t="s">
        <v>4</v>
      </c>
      <c r="O797" s="74">
        <f>(10000/1.5)*Canaplanta[[#This Row],[Área Plantada(Ha)]]</f>
        <v>22533.333333333332</v>
      </c>
      <c r="P797" s="73">
        <v>6</v>
      </c>
      <c r="Q797" s="75">
        <f>IFERROR(Canaplanta[[#This Row],[Área Plantada(Ha)]]/Canaplanta[[#This Row],[Pessoas]],"")</f>
        <v>0.56333333333333335</v>
      </c>
      <c r="R797" s="75"/>
    </row>
    <row r="798" spans="2:18" x14ac:dyDescent="0.25">
      <c r="B798" t="s">
        <v>29</v>
      </c>
      <c r="C798" s="98">
        <v>43256</v>
      </c>
      <c r="D798" s="73" t="str">
        <f>PROPER(TEXT(Canaplanta[[#This Row],[Data Plantio]],"mmm"))</f>
        <v>Jun</v>
      </c>
      <c r="E798" s="73">
        <f>YEAR(Canaplanta[[#This Row],[Data Plantio]])</f>
        <v>2018</v>
      </c>
      <c r="F798" s="83">
        <v>3007</v>
      </c>
      <c r="G798" s="83">
        <v>1</v>
      </c>
      <c r="H798" s="83">
        <v>2</v>
      </c>
      <c r="I798" s="83" t="s">
        <v>5</v>
      </c>
      <c r="J798" s="83">
        <v>3.39</v>
      </c>
      <c r="K798" s="83" t="s">
        <v>11</v>
      </c>
      <c r="L798" s="83" t="s">
        <v>28</v>
      </c>
      <c r="M798" s="83" t="s">
        <v>44</v>
      </c>
      <c r="N798" s="83" t="s">
        <v>4</v>
      </c>
      <c r="O798" s="74">
        <f>(10000/1.5)*Canaplanta[[#This Row],[Área Plantada(Ha)]]</f>
        <v>22600.000000000004</v>
      </c>
      <c r="P798" s="73">
        <v>6</v>
      </c>
      <c r="Q798" s="75">
        <f>IFERROR(Canaplanta[[#This Row],[Área Plantada(Ha)]]/Canaplanta[[#This Row],[Pessoas]],"")</f>
        <v>0.56500000000000006</v>
      </c>
      <c r="R798" s="75"/>
    </row>
    <row r="799" spans="2:18" x14ac:dyDescent="0.25">
      <c r="B799" t="s">
        <v>29</v>
      </c>
      <c r="C799" s="98">
        <v>43256</v>
      </c>
      <c r="D799" s="73" t="str">
        <f>PROPER(TEXT(Canaplanta[[#This Row],[Data Plantio]],"mmm"))</f>
        <v>Jun</v>
      </c>
      <c r="E799" s="73">
        <f>YEAR(Canaplanta[[#This Row],[Data Plantio]])</f>
        <v>2018</v>
      </c>
      <c r="F799" s="83">
        <v>3007</v>
      </c>
      <c r="G799" s="83">
        <v>1</v>
      </c>
      <c r="H799" s="83">
        <v>3</v>
      </c>
      <c r="I799" s="83" t="s">
        <v>5</v>
      </c>
      <c r="J799" s="83">
        <v>4.68</v>
      </c>
      <c r="K799" s="83" t="s">
        <v>11</v>
      </c>
      <c r="L799" s="83" t="s">
        <v>28</v>
      </c>
      <c r="M799" s="83" t="s">
        <v>44</v>
      </c>
      <c r="N799" s="83" t="s">
        <v>4</v>
      </c>
      <c r="O799" s="74">
        <f>(10000/1.5)*Canaplanta[[#This Row],[Área Plantada(Ha)]]</f>
        <v>31200</v>
      </c>
      <c r="P799" s="73">
        <v>6</v>
      </c>
      <c r="Q799" s="75">
        <f>IFERROR(Canaplanta[[#This Row],[Área Plantada(Ha)]]/Canaplanta[[#This Row],[Pessoas]],"")</f>
        <v>0.77999999999999992</v>
      </c>
      <c r="R799" s="75"/>
    </row>
    <row r="800" spans="2:18" x14ac:dyDescent="0.25">
      <c r="B800" t="s">
        <v>29</v>
      </c>
      <c r="C800" s="98">
        <v>43257</v>
      </c>
      <c r="D800" s="73" t="str">
        <f>PROPER(TEXT(Canaplanta[[#This Row],[Data Plantio]],"mmm"))</f>
        <v>Jun</v>
      </c>
      <c r="E800" s="73">
        <f>YEAR(Canaplanta[[#This Row],[Data Plantio]])</f>
        <v>2018</v>
      </c>
      <c r="F800" s="83">
        <v>3007</v>
      </c>
      <c r="G800" s="83">
        <v>1</v>
      </c>
      <c r="H800" s="83">
        <v>3</v>
      </c>
      <c r="I800" s="83" t="s">
        <v>5</v>
      </c>
      <c r="J800" s="83">
        <v>1.8480000000000001</v>
      </c>
      <c r="K800" s="83" t="s">
        <v>11</v>
      </c>
      <c r="L800" s="83" t="s">
        <v>28</v>
      </c>
      <c r="M800" s="83" t="s">
        <v>44</v>
      </c>
      <c r="N800" s="83" t="s">
        <v>4</v>
      </c>
      <c r="O800" s="74">
        <f>(10000/1.5)*Canaplanta[[#This Row],[Área Plantada(Ha)]]</f>
        <v>12320.000000000002</v>
      </c>
      <c r="P800" s="73">
        <v>6</v>
      </c>
      <c r="Q800" s="75">
        <f>IFERROR(Canaplanta[[#This Row],[Área Plantada(Ha)]]/Canaplanta[[#This Row],[Pessoas]],"")</f>
        <v>0.308</v>
      </c>
      <c r="R800" s="75"/>
    </row>
    <row r="801" spans="2:18" x14ac:dyDescent="0.25">
      <c r="B801" t="s">
        <v>29</v>
      </c>
      <c r="C801" s="98">
        <v>43257</v>
      </c>
      <c r="D801" s="73" t="str">
        <f>PROPER(TEXT(Canaplanta[[#This Row],[Data Plantio]],"mmm"))</f>
        <v>Jun</v>
      </c>
      <c r="E801" s="73">
        <f>YEAR(Canaplanta[[#This Row],[Data Plantio]])</f>
        <v>2018</v>
      </c>
      <c r="F801" s="83">
        <v>3007</v>
      </c>
      <c r="G801" s="83">
        <v>1</v>
      </c>
      <c r="H801" s="83">
        <v>2</v>
      </c>
      <c r="I801" s="83" t="s">
        <v>5</v>
      </c>
      <c r="J801" s="83">
        <v>5.73</v>
      </c>
      <c r="K801" s="83" t="s">
        <v>11</v>
      </c>
      <c r="L801" s="83" t="s">
        <v>28</v>
      </c>
      <c r="M801" s="83" t="s">
        <v>44</v>
      </c>
      <c r="N801" s="83" t="s">
        <v>4</v>
      </c>
      <c r="O801" s="74">
        <f>(10000/1.5)*Canaplanta[[#This Row],[Área Plantada(Ha)]]</f>
        <v>38200.000000000007</v>
      </c>
      <c r="P801" s="73">
        <v>6</v>
      </c>
      <c r="Q801" s="75">
        <f>IFERROR(Canaplanta[[#This Row],[Área Plantada(Ha)]]/Canaplanta[[#This Row],[Pessoas]],"")</f>
        <v>0.95500000000000007</v>
      </c>
      <c r="R801" s="75"/>
    </row>
    <row r="802" spans="2:18" x14ac:dyDescent="0.25">
      <c r="B802" t="s">
        <v>29</v>
      </c>
      <c r="C802" s="98">
        <v>43258</v>
      </c>
      <c r="D802" s="73" t="str">
        <f>PROPER(TEXT(Canaplanta[[#This Row],[Data Plantio]],"mmm"))</f>
        <v>Jun</v>
      </c>
      <c r="E802" s="73">
        <f>YEAR(Canaplanta[[#This Row],[Data Plantio]])</f>
        <v>2018</v>
      </c>
      <c r="F802" s="83">
        <v>3007</v>
      </c>
      <c r="G802" s="83">
        <v>1</v>
      </c>
      <c r="H802" s="83">
        <v>2</v>
      </c>
      <c r="I802" s="83" t="s">
        <v>5</v>
      </c>
      <c r="J802" s="83">
        <v>3.2</v>
      </c>
      <c r="K802" s="83" t="s">
        <v>11</v>
      </c>
      <c r="L802" s="83" t="s">
        <v>28</v>
      </c>
      <c r="M802" s="83" t="s">
        <v>44</v>
      </c>
      <c r="N802" s="83" t="s">
        <v>4</v>
      </c>
      <c r="O802" s="74">
        <f>(10000/1.5)*Canaplanta[[#This Row],[Área Plantada(Ha)]]</f>
        <v>21333.333333333336</v>
      </c>
      <c r="P802" s="73">
        <v>6</v>
      </c>
      <c r="Q802" s="75">
        <f>IFERROR(Canaplanta[[#This Row],[Área Plantada(Ha)]]/Canaplanta[[#This Row],[Pessoas]],"")</f>
        <v>0.53333333333333333</v>
      </c>
      <c r="R802" s="75"/>
    </row>
    <row r="803" spans="2:18" x14ac:dyDescent="0.25">
      <c r="B803" t="s">
        <v>29</v>
      </c>
      <c r="C803" s="98">
        <v>43258</v>
      </c>
      <c r="D803" s="73" t="str">
        <f>PROPER(TEXT(Canaplanta[[#This Row],[Data Plantio]],"mmm"))</f>
        <v>Jun</v>
      </c>
      <c r="E803" s="73">
        <f>YEAR(Canaplanta[[#This Row],[Data Plantio]])</f>
        <v>2018</v>
      </c>
      <c r="F803" s="83">
        <v>3048</v>
      </c>
      <c r="G803" s="83">
        <v>1</v>
      </c>
      <c r="H803" s="83">
        <v>2</v>
      </c>
      <c r="I803" s="83" t="s">
        <v>5</v>
      </c>
      <c r="J803" s="83">
        <v>5.22</v>
      </c>
      <c r="K803" s="83" t="s">
        <v>11</v>
      </c>
      <c r="L803" s="83" t="s">
        <v>28</v>
      </c>
      <c r="M803" s="83" t="s">
        <v>44</v>
      </c>
      <c r="N803" s="83" t="s">
        <v>4</v>
      </c>
      <c r="O803" s="74">
        <f>(10000/1.5)*Canaplanta[[#This Row],[Área Plantada(Ha)]]</f>
        <v>34800</v>
      </c>
      <c r="P803" s="73">
        <v>6</v>
      </c>
      <c r="Q803" s="75">
        <f>IFERROR(Canaplanta[[#This Row],[Área Plantada(Ha)]]/Canaplanta[[#This Row],[Pessoas]],"")</f>
        <v>0.87</v>
      </c>
      <c r="R803" s="75"/>
    </row>
    <row r="804" spans="2:18" x14ac:dyDescent="0.25">
      <c r="B804" t="s">
        <v>29</v>
      </c>
      <c r="C804" s="98">
        <v>43259</v>
      </c>
      <c r="D804" s="73" t="str">
        <f>PROPER(TEXT(Canaplanta[[#This Row],[Data Plantio]],"mmm"))</f>
        <v>Jun</v>
      </c>
      <c r="E804" s="73">
        <f>YEAR(Canaplanta[[#This Row],[Data Plantio]])</f>
        <v>2018</v>
      </c>
      <c r="F804" s="83">
        <v>3048</v>
      </c>
      <c r="G804" s="83">
        <v>1</v>
      </c>
      <c r="H804" s="83">
        <v>2</v>
      </c>
      <c r="I804" s="83" t="s">
        <v>5</v>
      </c>
      <c r="J804" s="83">
        <v>7.93</v>
      </c>
      <c r="K804" s="83" t="s">
        <v>11</v>
      </c>
      <c r="L804" s="83" t="s">
        <v>28</v>
      </c>
      <c r="M804" s="83" t="s">
        <v>44</v>
      </c>
      <c r="N804" s="83" t="s">
        <v>4</v>
      </c>
      <c r="O804" s="74">
        <f>(10000/1.5)*Canaplanta[[#This Row],[Área Plantada(Ha)]]</f>
        <v>52866.666666666664</v>
      </c>
      <c r="P804" s="73">
        <v>6</v>
      </c>
      <c r="Q804" s="75">
        <f>IFERROR(Canaplanta[[#This Row],[Área Plantada(Ha)]]/Canaplanta[[#This Row],[Pessoas]],"")</f>
        <v>1.3216666666666665</v>
      </c>
      <c r="R804" s="75"/>
    </row>
    <row r="805" spans="2:18" x14ac:dyDescent="0.25">
      <c r="B805" t="s">
        <v>29</v>
      </c>
      <c r="C805" s="98">
        <v>43262</v>
      </c>
      <c r="D805" s="73" t="str">
        <f>PROPER(TEXT(Canaplanta[[#This Row],[Data Plantio]],"mmm"))</f>
        <v>Jun</v>
      </c>
      <c r="E805" s="73">
        <f>YEAR(Canaplanta[[#This Row],[Data Plantio]])</f>
        <v>2018</v>
      </c>
      <c r="F805" s="83">
        <v>3048</v>
      </c>
      <c r="G805" s="83">
        <v>1</v>
      </c>
      <c r="H805" s="83">
        <v>2</v>
      </c>
      <c r="I805" s="83" t="s">
        <v>5</v>
      </c>
      <c r="J805" s="83">
        <v>11.08</v>
      </c>
      <c r="K805" s="83" t="s">
        <v>11</v>
      </c>
      <c r="L805" s="83" t="s">
        <v>28</v>
      </c>
      <c r="M805" s="83" t="s">
        <v>44</v>
      </c>
      <c r="N805" s="83" t="s">
        <v>4</v>
      </c>
      <c r="O805" s="74">
        <f>(10000/1.5)*Canaplanta[[#This Row],[Área Plantada(Ha)]]</f>
        <v>73866.666666666672</v>
      </c>
      <c r="P805" s="73">
        <v>6</v>
      </c>
      <c r="Q805" s="75">
        <f>IFERROR(Canaplanta[[#This Row],[Área Plantada(Ha)]]/Canaplanta[[#This Row],[Pessoas]],"")</f>
        <v>1.8466666666666667</v>
      </c>
      <c r="R805" s="75"/>
    </row>
    <row r="806" spans="2:18" x14ac:dyDescent="0.25">
      <c r="B806" t="s">
        <v>29</v>
      </c>
      <c r="C806" s="98">
        <v>43263</v>
      </c>
      <c r="D806" s="73" t="str">
        <f>PROPER(TEXT(Canaplanta[[#This Row],[Data Plantio]],"mmm"))</f>
        <v>Jun</v>
      </c>
      <c r="E806" s="73">
        <f>YEAR(Canaplanta[[#This Row],[Data Plantio]])</f>
        <v>2018</v>
      </c>
      <c r="F806" s="83">
        <v>3048</v>
      </c>
      <c r="G806" s="83">
        <v>1</v>
      </c>
      <c r="H806" s="83">
        <v>2</v>
      </c>
      <c r="I806" s="83" t="s">
        <v>5</v>
      </c>
      <c r="J806" s="83">
        <v>6.2</v>
      </c>
      <c r="K806" s="83" t="s">
        <v>11</v>
      </c>
      <c r="L806" s="83" t="s">
        <v>28</v>
      </c>
      <c r="M806" s="83" t="s">
        <v>44</v>
      </c>
      <c r="N806" s="83" t="s">
        <v>4</v>
      </c>
      <c r="O806" s="74">
        <f>(10000/1.5)*Canaplanta[[#This Row],[Área Plantada(Ha)]]</f>
        <v>41333.333333333336</v>
      </c>
      <c r="P806" s="73">
        <v>6</v>
      </c>
      <c r="Q806" s="75">
        <f>IFERROR(Canaplanta[[#This Row],[Área Plantada(Ha)]]/Canaplanta[[#This Row],[Pessoas]],"")</f>
        <v>1.0333333333333334</v>
      </c>
      <c r="R806" s="75"/>
    </row>
    <row r="807" spans="2:18" x14ac:dyDescent="0.25">
      <c r="B807" t="s">
        <v>29</v>
      </c>
      <c r="C807" s="98">
        <v>43263</v>
      </c>
      <c r="D807" s="73" t="str">
        <f>PROPER(TEXT(Canaplanta[[#This Row],[Data Plantio]],"mmm"))</f>
        <v>Jun</v>
      </c>
      <c r="E807" s="73">
        <f>YEAR(Canaplanta[[#This Row],[Data Plantio]])</f>
        <v>2018</v>
      </c>
      <c r="F807" s="83">
        <v>3048</v>
      </c>
      <c r="G807" s="83">
        <v>1</v>
      </c>
      <c r="H807" s="83">
        <v>18</v>
      </c>
      <c r="I807" s="83" t="s">
        <v>5</v>
      </c>
      <c r="J807" s="83">
        <v>1.36</v>
      </c>
      <c r="K807" s="83" t="s">
        <v>11</v>
      </c>
      <c r="L807" s="83" t="s">
        <v>28</v>
      </c>
      <c r="M807" s="83" t="s">
        <v>44</v>
      </c>
      <c r="N807" s="83" t="s">
        <v>4</v>
      </c>
      <c r="O807" s="74">
        <f>(10000/1.5)*Canaplanta[[#This Row],[Área Plantada(Ha)]]</f>
        <v>9066.6666666666679</v>
      </c>
      <c r="P807" s="73">
        <v>6</v>
      </c>
      <c r="Q807" s="75">
        <f>IFERROR(Canaplanta[[#This Row],[Área Plantada(Ha)]]/Canaplanta[[#This Row],[Pessoas]],"")</f>
        <v>0.22666666666666668</v>
      </c>
      <c r="R807" s="75"/>
    </row>
    <row r="808" spans="2:18" x14ac:dyDescent="0.25">
      <c r="B808" t="s">
        <v>29</v>
      </c>
      <c r="C808" s="98">
        <v>43263</v>
      </c>
      <c r="D808" s="73" t="str">
        <f>PROPER(TEXT(Canaplanta[[#This Row],[Data Plantio]],"mmm"))</f>
        <v>Jun</v>
      </c>
      <c r="E808" s="73">
        <f>YEAR(Canaplanta[[#This Row],[Data Plantio]])</f>
        <v>2018</v>
      </c>
      <c r="F808" s="83">
        <v>3016</v>
      </c>
      <c r="G808" s="83">
        <v>1</v>
      </c>
      <c r="H808" s="83">
        <v>10</v>
      </c>
      <c r="I808" s="83" t="s">
        <v>5</v>
      </c>
      <c r="J808" s="83">
        <v>0.49</v>
      </c>
      <c r="K808" s="83" t="s">
        <v>11</v>
      </c>
      <c r="L808" s="83" t="s">
        <v>28</v>
      </c>
      <c r="M808" s="83" t="s">
        <v>44</v>
      </c>
      <c r="N808" s="83" t="s">
        <v>4</v>
      </c>
      <c r="O808" s="74">
        <f>(10000/1.5)*Canaplanta[[#This Row],[Área Plantada(Ha)]]</f>
        <v>3266.666666666667</v>
      </c>
      <c r="P808" s="73">
        <v>6</v>
      </c>
      <c r="Q808" s="75">
        <f>IFERROR(Canaplanta[[#This Row],[Área Plantada(Ha)]]/Canaplanta[[#This Row],[Pessoas]],"")</f>
        <v>8.1666666666666665E-2</v>
      </c>
      <c r="R808" s="75"/>
    </row>
    <row r="809" spans="2:18" x14ac:dyDescent="0.25">
      <c r="B809" t="s">
        <v>29</v>
      </c>
      <c r="C809" s="98">
        <v>43264</v>
      </c>
      <c r="D809" s="73" t="str">
        <f>PROPER(TEXT(Canaplanta[[#This Row],[Data Plantio]],"mmm"))</f>
        <v>Jun</v>
      </c>
      <c r="E809" s="73">
        <f>YEAR(Canaplanta[[#This Row],[Data Plantio]])</f>
        <v>2018</v>
      </c>
      <c r="F809" s="83">
        <v>3008</v>
      </c>
      <c r="G809" s="83">
        <v>1</v>
      </c>
      <c r="H809" s="83">
        <v>1</v>
      </c>
      <c r="I809" s="83" t="s">
        <v>20</v>
      </c>
      <c r="J809" s="83">
        <v>8</v>
      </c>
      <c r="K809" s="83" t="s">
        <v>11</v>
      </c>
      <c r="L809" s="83" t="s">
        <v>28</v>
      </c>
      <c r="M809" s="83" t="s">
        <v>44</v>
      </c>
      <c r="N809" s="83" t="s">
        <v>4</v>
      </c>
      <c r="O809" s="74">
        <f>(10000/1.5)*Canaplanta[[#This Row],[Área Plantada(Ha)]]</f>
        <v>53333.333333333336</v>
      </c>
      <c r="P809" s="73">
        <v>6</v>
      </c>
      <c r="Q809" s="75">
        <f>IFERROR(Canaplanta[[#This Row],[Área Plantada(Ha)]]/Canaplanta[[#This Row],[Pessoas]],"")</f>
        <v>1.3333333333333333</v>
      </c>
      <c r="R809" s="75"/>
    </row>
    <row r="810" spans="2:18" x14ac:dyDescent="0.25">
      <c r="B810" t="s">
        <v>29</v>
      </c>
      <c r="C810" s="98">
        <v>43265</v>
      </c>
      <c r="D810" s="73" t="str">
        <f>PROPER(TEXT(Canaplanta[[#This Row],[Data Plantio]],"mmm"))</f>
        <v>Jun</v>
      </c>
      <c r="E810" s="73">
        <f>YEAR(Canaplanta[[#This Row],[Data Plantio]])</f>
        <v>2018</v>
      </c>
      <c r="F810" s="83">
        <v>3008</v>
      </c>
      <c r="G810" s="83">
        <v>1</v>
      </c>
      <c r="H810" s="83">
        <v>1</v>
      </c>
      <c r="I810" s="83" t="s">
        <v>5</v>
      </c>
      <c r="J810" s="83">
        <v>1</v>
      </c>
      <c r="K810" s="83" t="s">
        <v>11</v>
      </c>
      <c r="L810" s="83" t="s">
        <v>28</v>
      </c>
      <c r="M810" s="83" t="s">
        <v>44</v>
      </c>
      <c r="N810" s="83" t="s">
        <v>4</v>
      </c>
      <c r="O810" s="74">
        <f>(10000/1.5)*Canaplanta[[#This Row],[Área Plantada(Ha)]]</f>
        <v>6666.666666666667</v>
      </c>
      <c r="P810" s="73">
        <v>6</v>
      </c>
      <c r="Q810" s="75">
        <f>IFERROR(Canaplanta[[#This Row],[Área Plantada(Ha)]]/Canaplanta[[#This Row],[Pessoas]],"")</f>
        <v>0.16666666666666666</v>
      </c>
      <c r="R810" s="75"/>
    </row>
    <row r="811" spans="2:18" x14ac:dyDescent="0.25">
      <c r="B811" t="s">
        <v>29</v>
      </c>
      <c r="C811" s="98">
        <v>43265</v>
      </c>
      <c r="D811" s="73" t="str">
        <f>PROPER(TEXT(Canaplanta[[#This Row],[Data Plantio]],"mmm"))</f>
        <v>Jun</v>
      </c>
      <c r="E811" s="73">
        <f>YEAR(Canaplanta[[#This Row],[Data Plantio]])</f>
        <v>2018</v>
      </c>
      <c r="F811" s="83">
        <v>3008</v>
      </c>
      <c r="G811" s="83">
        <v>1</v>
      </c>
      <c r="H811" s="83">
        <v>1</v>
      </c>
      <c r="I811" s="83" t="s">
        <v>20</v>
      </c>
      <c r="J811" s="83">
        <v>7.71</v>
      </c>
      <c r="K811" s="83" t="s">
        <v>11</v>
      </c>
      <c r="L811" s="83" t="s">
        <v>28</v>
      </c>
      <c r="M811" s="83" t="s">
        <v>44</v>
      </c>
      <c r="N811" s="83" t="s">
        <v>4</v>
      </c>
      <c r="O811" s="74">
        <f>(10000/1.5)*Canaplanta[[#This Row],[Área Plantada(Ha)]]</f>
        <v>51400</v>
      </c>
      <c r="P811" s="73">
        <v>6</v>
      </c>
      <c r="Q811" s="75">
        <f>IFERROR(Canaplanta[[#This Row],[Área Plantada(Ha)]]/Canaplanta[[#This Row],[Pessoas]],"")</f>
        <v>1.2849999999999999</v>
      </c>
      <c r="R811" s="75"/>
    </row>
    <row r="812" spans="2:18" x14ac:dyDescent="0.25">
      <c r="B812" t="s">
        <v>29</v>
      </c>
      <c r="C812" s="98">
        <v>43266</v>
      </c>
      <c r="D812" s="73" t="str">
        <f>PROPER(TEXT(Canaplanta[[#This Row],[Data Plantio]],"mmm"))</f>
        <v>Jun</v>
      </c>
      <c r="E812" s="73">
        <f>YEAR(Canaplanta[[#This Row],[Data Plantio]])</f>
        <v>2018</v>
      </c>
      <c r="F812" s="83">
        <v>3008</v>
      </c>
      <c r="G812" s="83">
        <v>1</v>
      </c>
      <c r="H812" s="83">
        <v>1</v>
      </c>
      <c r="I812" s="83" t="s">
        <v>20</v>
      </c>
      <c r="J812" s="83">
        <v>9.09</v>
      </c>
      <c r="K812" s="83" t="s">
        <v>11</v>
      </c>
      <c r="L812" s="83" t="s">
        <v>28</v>
      </c>
      <c r="M812" s="83" t="s">
        <v>44</v>
      </c>
      <c r="N812" s="83" t="s">
        <v>4</v>
      </c>
      <c r="O812" s="74">
        <f>(10000/1.5)*Canaplanta[[#This Row],[Área Plantada(Ha)]]</f>
        <v>60600</v>
      </c>
      <c r="P812" s="73">
        <v>6</v>
      </c>
      <c r="Q812" s="75">
        <f>IFERROR(Canaplanta[[#This Row],[Área Plantada(Ha)]]/Canaplanta[[#This Row],[Pessoas]],"")</f>
        <v>1.5149999999999999</v>
      </c>
      <c r="R812" s="75"/>
    </row>
    <row r="813" spans="2:18" x14ac:dyDescent="0.25">
      <c r="B813" t="s">
        <v>29</v>
      </c>
      <c r="C813" s="98">
        <v>43269</v>
      </c>
      <c r="D813" s="73" t="str">
        <f>PROPER(TEXT(Canaplanta[[#This Row],[Data Plantio]],"mmm"))</f>
        <v>Jun</v>
      </c>
      <c r="E813" s="73">
        <f>YEAR(Canaplanta[[#This Row],[Data Plantio]])</f>
        <v>2018</v>
      </c>
      <c r="F813" s="83">
        <v>3008</v>
      </c>
      <c r="G813" s="83">
        <v>1</v>
      </c>
      <c r="H813" s="83">
        <v>1</v>
      </c>
      <c r="I813" s="83" t="s">
        <v>20</v>
      </c>
      <c r="J813" s="83">
        <v>8.92</v>
      </c>
      <c r="K813" s="83" t="s">
        <v>11</v>
      </c>
      <c r="L813" s="83" t="s">
        <v>28</v>
      </c>
      <c r="M813" s="83" t="s">
        <v>44</v>
      </c>
      <c r="N813" s="83" t="s">
        <v>4</v>
      </c>
      <c r="O813" s="74">
        <f>(10000/1.5)*Canaplanta[[#This Row],[Área Plantada(Ha)]]</f>
        <v>59466.666666666672</v>
      </c>
      <c r="P813" s="73">
        <v>6</v>
      </c>
      <c r="Q813" s="75">
        <f>IFERROR(Canaplanta[[#This Row],[Área Plantada(Ha)]]/Canaplanta[[#This Row],[Pessoas]],"")</f>
        <v>1.4866666666666666</v>
      </c>
      <c r="R813" s="75"/>
    </row>
    <row r="814" spans="2:18" x14ac:dyDescent="0.25">
      <c r="B814" t="s">
        <v>29</v>
      </c>
      <c r="C814" s="98">
        <v>43270</v>
      </c>
      <c r="D814" s="73" t="str">
        <f>PROPER(TEXT(Canaplanta[[#This Row],[Data Plantio]],"mmm"))</f>
        <v>Jun</v>
      </c>
      <c r="E814" s="73">
        <f>YEAR(Canaplanta[[#This Row],[Data Plantio]])</f>
        <v>2018</v>
      </c>
      <c r="F814" s="83">
        <v>3008</v>
      </c>
      <c r="G814" s="83">
        <v>1</v>
      </c>
      <c r="H814" s="83">
        <v>1</v>
      </c>
      <c r="I814" s="83" t="s">
        <v>20</v>
      </c>
      <c r="J814" s="83">
        <v>3.59</v>
      </c>
      <c r="K814" s="83" t="s">
        <v>11</v>
      </c>
      <c r="L814" s="83" t="s">
        <v>28</v>
      </c>
      <c r="M814" s="83" t="s">
        <v>44</v>
      </c>
      <c r="N814" s="83" t="s">
        <v>4</v>
      </c>
      <c r="O814" s="74">
        <f>(10000/1.5)*Canaplanta[[#This Row],[Área Plantada(Ha)]]</f>
        <v>23933.333333333332</v>
      </c>
      <c r="P814" s="73">
        <v>6</v>
      </c>
      <c r="Q814" s="75">
        <f>IFERROR(Canaplanta[[#This Row],[Área Plantada(Ha)]]/Canaplanta[[#This Row],[Pessoas]],"")</f>
        <v>0.59833333333333327</v>
      </c>
      <c r="R814" s="75"/>
    </row>
    <row r="815" spans="2:18" x14ac:dyDescent="0.25">
      <c r="B815" t="s">
        <v>29</v>
      </c>
      <c r="C815" s="98">
        <v>43270</v>
      </c>
      <c r="D815" s="73" t="str">
        <f>PROPER(TEXT(Canaplanta[[#This Row],[Data Plantio]],"mmm"))</f>
        <v>Jun</v>
      </c>
      <c r="E815" s="73">
        <f>YEAR(Canaplanta[[#This Row],[Data Plantio]])</f>
        <v>2018</v>
      </c>
      <c r="F815" s="83">
        <v>3008</v>
      </c>
      <c r="G815" s="83">
        <v>1</v>
      </c>
      <c r="H815" s="83">
        <v>2</v>
      </c>
      <c r="I815" s="83" t="s">
        <v>20</v>
      </c>
      <c r="J815" s="83">
        <v>2.91</v>
      </c>
      <c r="K815" s="83" t="s">
        <v>11</v>
      </c>
      <c r="L815" s="83" t="s">
        <v>28</v>
      </c>
      <c r="M815" s="83" t="s">
        <v>44</v>
      </c>
      <c r="N815" s="83" t="s">
        <v>4</v>
      </c>
      <c r="O815" s="74">
        <f>(10000/1.5)*Canaplanta[[#This Row],[Área Plantada(Ha)]]</f>
        <v>19400.000000000004</v>
      </c>
      <c r="P815" s="73">
        <v>6</v>
      </c>
      <c r="Q815" s="75">
        <f>IFERROR(Canaplanta[[#This Row],[Área Plantada(Ha)]]/Canaplanta[[#This Row],[Pessoas]],"")</f>
        <v>0.48500000000000004</v>
      </c>
      <c r="R815" s="75"/>
    </row>
    <row r="816" spans="2:18" x14ac:dyDescent="0.25">
      <c r="B816" t="s">
        <v>29</v>
      </c>
      <c r="C816" s="98">
        <v>43271</v>
      </c>
      <c r="D816" s="73" t="str">
        <f>PROPER(TEXT(Canaplanta[[#This Row],[Data Plantio]],"mmm"))</f>
        <v>Jun</v>
      </c>
      <c r="E816" s="73">
        <f>YEAR(Canaplanta[[#This Row],[Data Plantio]])</f>
        <v>2018</v>
      </c>
      <c r="F816" s="83">
        <v>3008</v>
      </c>
      <c r="G816" s="83">
        <v>1</v>
      </c>
      <c r="H816" s="83">
        <v>2</v>
      </c>
      <c r="I816" s="83" t="s">
        <v>20</v>
      </c>
      <c r="J816" s="83">
        <v>6.69</v>
      </c>
      <c r="K816" s="83" t="s">
        <v>11</v>
      </c>
      <c r="L816" s="83" t="s">
        <v>28</v>
      </c>
      <c r="M816" s="83" t="s">
        <v>44</v>
      </c>
      <c r="N816" s="83" t="s">
        <v>4</v>
      </c>
      <c r="O816" s="74">
        <f>(10000/1.5)*Canaplanta[[#This Row],[Área Plantada(Ha)]]</f>
        <v>44600.000000000007</v>
      </c>
      <c r="P816" s="73">
        <v>6</v>
      </c>
      <c r="Q816" s="75">
        <f>IFERROR(Canaplanta[[#This Row],[Área Plantada(Ha)]]/Canaplanta[[#This Row],[Pessoas]],"")</f>
        <v>1.115</v>
      </c>
      <c r="R816" s="75"/>
    </row>
    <row r="817" spans="2:18" x14ac:dyDescent="0.25">
      <c r="B817" t="s">
        <v>29</v>
      </c>
      <c r="C817" s="98">
        <v>43272</v>
      </c>
      <c r="D817" s="73" t="str">
        <f>PROPER(TEXT(Canaplanta[[#This Row],[Data Plantio]],"mmm"))</f>
        <v>Jun</v>
      </c>
      <c r="E817" s="73">
        <f>YEAR(Canaplanta[[#This Row],[Data Plantio]])</f>
        <v>2018</v>
      </c>
      <c r="F817" s="83">
        <v>3008</v>
      </c>
      <c r="G817" s="83">
        <v>1</v>
      </c>
      <c r="H817" s="83">
        <v>2</v>
      </c>
      <c r="I817" s="83" t="s">
        <v>20</v>
      </c>
      <c r="J817" s="83">
        <v>8</v>
      </c>
      <c r="K817" s="83" t="s">
        <v>11</v>
      </c>
      <c r="L817" s="83" t="s">
        <v>28</v>
      </c>
      <c r="M817" s="83" t="s">
        <v>44</v>
      </c>
      <c r="N817" s="83" t="s">
        <v>4</v>
      </c>
      <c r="O817" s="74">
        <f>(10000/1.5)*Canaplanta[[#This Row],[Área Plantada(Ha)]]</f>
        <v>53333.333333333336</v>
      </c>
      <c r="P817" s="73">
        <v>6</v>
      </c>
      <c r="Q817" s="75">
        <f>IFERROR(Canaplanta[[#This Row],[Área Plantada(Ha)]]/Canaplanta[[#This Row],[Pessoas]],"")</f>
        <v>1.3333333333333333</v>
      </c>
      <c r="R817" s="75"/>
    </row>
    <row r="818" spans="2:18" x14ac:dyDescent="0.25">
      <c r="B818" t="s">
        <v>29</v>
      </c>
      <c r="C818" s="98">
        <v>43273</v>
      </c>
      <c r="D818" s="73" t="str">
        <f>PROPER(TEXT(Canaplanta[[#This Row],[Data Plantio]],"mmm"))</f>
        <v>Jun</v>
      </c>
      <c r="E818" s="73">
        <f>YEAR(Canaplanta[[#This Row],[Data Plantio]])</f>
        <v>2018</v>
      </c>
      <c r="F818" s="83">
        <v>3008</v>
      </c>
      <c r="G818" s="83">
        <v>1</v>
      </c>
      <c r="H818" s="83">
        <v>1</v>
      </c>
      <c r="I818" s="83" t="s">
        <v>20</v>
      </c>
      <c r="J818" s="83">
        <v>4.1500000000000004</v>
      </c>
      <c r="K818" s="83" t="s">
        <v>11</v>
      </c>
      <c r="L818" s="83" t="s">
        <v>28</v>
      </c>
      <c r="M818" s="83" t="s">
        <v>44</v>
      </c>
      <c r="N818" s="83" t="s">
        <v>4</v>
      </c>
      <c r="O818" s="74">
        <f>(10000/1.5)*Canaplanta[[#This Row],[Área Plantada(Ha)]]</f>
        <v>27666.666666666672</v>
      </c>
      <c r="P818" s="73">
        <v>6</v>
      </c>
      <c r="Q818" s="75">
        <f>IFERROR(Canaplanta[[#This Row],[Área Plantada(Ha)]]/Canaplanta[[#This Row],[Pessoas]],"")</f>
        <v>0.69166666666666676</v>
      </c>
      <c r="R818" s="75"/>
    </row>
    <row r="819" spans="2:18" x14ac:dyDescent="0.25">
      <c r="B819" t="s">
        <v>29</v>
      </c>
      <c r="C819" s="98">
        <v>43273</v>
      </c>
      <c r="D819" s="73" t="str">
        <f>PROPER(TEXT(Canaplanta[[#This Row],[Data Plantio]],"mmm"))</f>
        <v>Jun</v>
      </c>
      <c r="E819" s="73">
        <f>YEAR(Canaplanta[[#This Row],[Data Plantio]])</f>
        <v>2018</v>
      </c>
      <c r="F819" s="83">
        <v>3008</v>
      </c>
      <c r="G819" s="83">
        <v>1</v>
      </c>
      <c r="H819" s="83">
        <v>2</v>
      </c>
      <c r="I819" s="83" t="s">
        <v>20</v>
      </c>
      <c r="J819" s="83">
        <v>5.56</v>
      </c>
      <c r="K819" s="83" t="s">
        <v>11</v>
      </c>
      <c r="L819" s="83" t="s">
        <v>28</v>
      </c>
      <c r="M819" s="83" t="s">
        <v>44</v>
      </c>
      <c r="N819" s="83" t="s">
        <v>4</v>
      </c>
      <c r="O819" s="74">
        <f>(10000/1.5)*Canaplanta[[#This Row],[Área Plantada(Ha)]]</f>
        <v>37066.666666666664</v>
      </c>
      <c r="P819" s="73">
        <v>6</v>
      </c>
      <c r="Q819" s="75">
        <f>IFERROR(Canaplanta[[#This Row],[Área Plantada(Ha)]]/Canaplanta[[#This Row],[Pessoas]],"")</f>
        <v>0.92666666666666664</v>
      </c>
      <c r="R819" s="75"/>
    </row>
    <row r="820" spans="2:18" x14ac:dyDescent="0.25">
      <c r="B820" t="s">
        <v>29</v>
      </c>
      <c r="C820" s="98">
        <v>43276</v>
      </c>
      <c r="D820" s="73" t="str">
        <f>PROPER(TEXT(Canaplanta[[#This Row],[Data Plantio]],"mmm"))</f>
        <v>Jun</v>
      </c>
      <c r="E820" s="73">
        <f>YEAR(Canaplanta[[#This Row],[Data Plantio]])</f>
        <v>2018</v>
      </c>
      <c r="F820" s="83">
        <v>3008</v>
      </c>
      <c r="G820" s="83">
        <v>1</v>
      </c>
      <c r="H820" s="83">
        <v>2</v>
      </c>
      <c r="I820" s="83" t="s">
        <v>20</v>
      </c>
      <c r="J820" s="83">
        <v>8.74</v>
      </c>
      <c r="K820" s="83" t="s">
        <v>11</v>
      </c>
      <c r="L820" s="83" t="s">
        <v>28</v>
      </c>
      <c r="M820" s="83" t="s">
        <v>44</v>
      </c>
      <c r="N820" s="83" t="s">
        <v>4</v>
      </c>
      <c r="O820" s="74">
        <f>(10000/1.5)*Canaplanta[[#This Row],[Área Plantada(Ha)]]</f>
        <v>58266.666666666672</v>
      </c>
      <c r="P820" s="73">
        <v>6</v>
      </c>
      <c r="Q820" s="75">
        <f>IFERROR(Canaplanta[[#This Row],[Área Plantada(Ha)]]/Canaplanta[[#This Row],[Pessoas]],"")</f>
        <v>1.4566666666666668</v>
      </c>
      <c r="R820" s="75"/>
    </row>
    <row r="821" spans="2:18" x14ac:dyDescent="0.25">
      <c r="B821" t="s">
        <v>29</v>
      </c>
      <c r="C821" s="98">
        <v>43277</v>
      </c>
      <c r="D821" s="73" t="str">
        <f>PROPER(TEXT(Canaplanta[[#This Row],[Data Plantio]],"mmm"))</f>
        <v>Jun</v>
      </c>
      <c r="E821" s="73">
        <f>YEAR(Canaplanta[[#This Row],[Data Plantio]])</f>
        <v>2018</v>
      </c>
      <c r="F821" s="83">
        <v>3008</v>
      </c>
      <c r="G821" s="83">
        <v>1</v>
      </c>
      <c r="H821" s="83">
        <v>2</v>
      </c>
      <c r="I821" s="83" t="s">
        <v>20</v>
      </c>
      <c r="J821" s="83">
        <v>8.14</v>
      </c>
      <c r="K821" s="83" t="s">
        <v>11</v>
      </c>
      <c r="L821" s="83" t="s">
        <v>28</v>
      </c>
      <c r="M821" s="83" t="s">
        <v>44</v>
      </c>
      <c r="N821" s="83" t="s">
        <v>4</v>
      </c>
      <c r="O821" s="74">
        <f>(10000/1.5)*Canaplanta[[#This Row],[Área Plantada(Ha)]]</f>
        <v>54266.666666666672</v>
      </c>
      <c r="P821" s="73">
        <v>6</v>
      </c>
      <c r="Q821" s="75">
        <f>IFERROR(Canaplanta[[#This Row],[Área Plantada(Ha)]]/Canaplanta[[#This Row],[Pessoas]],"")</f>
        <v>1.3566666666666667</v>
      </c>
      <c r="R821" s="75"/>
    </row>
    <row r="822" spans="2:18" x14ac:dyDescent="0.25">
      <c r="B822" t="s">
        <v>29</v>
      </c>
      <c r="C822" s="98">
        <v>43278</v>
      </c>
      <c r="D822" s="73" t="str">
        <f>PROPER(TEXT(Canaplanta[[#This Row],[Data Plantio]],"mmm"))</f>
        <v>Jun</v>
      </c>
      <c r="E822" s="73">
        <f>YEAR(Canaplanta[[#This Row],[Data Plantio]])</f>
        <v>2018</v>
      </c>
      <c r="F822" s="83">
        <v>3008</v>
      </c>
      <c r="G822" s="83">
        <v>1</v>
      </c>
      <c r="H822" s="83">
        <v>2</v>
      </c>
      <c r="I822" s="83" t="s">
        <v>20</v>
      </c>
      <c r="J822" s="83">
        <v>6.75</v>
      </c>
      <c r="K822" s="83" t="s">
        <v>11</v>
      </c>
      <c r="L822" s="83" t="s">
        <v>28</v>
      </c>
      <c r="M822" s="83" t="s">
        <v>44</v>
      </c>
      <c r="N822" s="83" t="s">
        <v>4</v>
      </c>
      <c r="O822" s="74">
        <f>(10000/1.5)*Canaplanta[[#This Row],[Área Plantada(Ha)]]</f>
        <v>45000</v>
      </c>
      <c r="P822" s="73">
        <v>6</v>
      </c>
      <c r="Q822" s="75">
        <f>IFERROR(Canaplanta[[#This Row],[Área Plantada(Ha)]]/Canaplanta[[#This Row],[Pessoas]],"")</f>
        <v>1.125</v>
      </c>
      <c r="R822" s="75"/>
    </row>
    <row r="823" spans="2:18" x14ac:dyDescent="0.25">
      <c r="B823" t="s">
        <v>29</v>
      </c>
      <c r="C823" s="98">
        <v>43279</v>
      </c>
      <c r="D823" s="73" t="str">
        <f>PROPER(TEXT(Canaplanta[[#This Row],[Data Plantio]],"mmm"))</f>
        <v>Jun</v>
      </c>
      <c r="E823" s="73">
        <f>YEAR(Canaplanta[[#This Row],[Data Plantio]])</f>
        <v>2018</v>
      </c>
      <c r="F823" s="83">
        <v>3049</v>
      </c>
      <c r="G823" s="83">
        <v>2</v>
      </c>
      <c r="H823" s="83">
        <v>28</v>
      </c>
      <c r="I823" s="83" t="s">
        <v>20</v>
      </c>
      <c r="J823" s="83">
        <v>5.93</v>
      </c>
      <c r="K823" s="83" t="s">
        <v>11</v>
      </c>
      <c r="L823" s="83" t="s">
        <v>28</v>
      </c>
      <c r="M823" s="83" t="s">
        <v>44</v>
      </c>
      <c r="N823" s="83" t="s">
        <v>4</v>
      </c>
      <c r="O823" s="74">
        <f>(10000/1.5)*Canaplanta[[#This Row],[Área Plantada(Ha)]]</f>
        <v>39533.333333333336</v>
      </c>
      <c r="P823" s="73">
        <v>6</v>
      </c>
      <c r="Q823" s="75">
        <f>IFERROR(Canaplanta[[#This Row],[Área Plantada(Ha)]]/Canaplanta[[#This Row],[Pessoas]],"")</f>
        <v>0.98833333333333329</v>
      </c>
      <c r="R823" s="75"/>
    </row>
    <row r="824" spans="2:18" x14ac:dyDescent="0.25">
      <c r="B824" t="s">
        <v>29</v>
      </c>
      <c r="C824" s="98">
        <v>43279</v>
      </c>
      <c r="D824" s="73" t="str">
        <f>PROPER(TEXT(Canaplanta[[#This Row],[Data Plantio]],"mmm"))</f>
        <v>Jun</v>
      </c>
      <c r="E824" s="73">
        <f>YEAR(Canaplanta[[#This Row],[Data Plantio]])</f>
        <v>2018</v>
      </c>
      <c r="F824" s="83">
        <v>3049</v>
      </c>
      <c r="G824" s="83">
        <v>2</v>
      </c>
      <c r="H824" s="83">
        <v>28</v>
      </c>
      <c r="I824" s="83" t="s">
        <v>18</v>
      </c>
      <c r="J824" s="83">
        <v>2.27</v>
      </c>
      <c r="K824" s="83" t="s">
        <v>11</v>
      </c>
      <c r="L824" s="83" t="s">
        <v>28</v>
      </c>
      <c r="M824" s="83" t="s">
        <v>44</v>
      </c>
      <c r="N824" s="83" t="s">
        <v>4</v>
      </c>
      <c r="O824" s="74">
        <f>(10000/1.5)*Canaplanta[[#This Row],[Área Plantada(Ha)]]</f>
        <v>15133.333333333334</v>
      </c>
      <c r="P824" s="73">
        <v>6</v>
      </c>
      <c r="Q824" s="75">
        <f>IFERROR(Canaplanta[[#This Row],[Área Plantada(Ha)]]/Canaplanta[[#This Row],[Pessoas]],"")</f>
        <v>0.37833333333333335</v>
      </c>
      <c r="R824" s="75"/>
    </row>
    <row r="825" spans="2:18" x14ac:dyDescent="0.25">
      <c r="B825" t="s">
        <v>29</v>
      </c>
      <c r="C825" s="98">
        <v>43280</v>
      </c>
      <c r="D825" s="73" t="str">
        <f>PROPER(TEXT(Canaplanta[[#This Row],[Data Plantio]],"mmm"))</f>
        <v>Jun</v>
      </c>
      <c r="E825" s="73">
        <f>YEAR(Canaplanta[[#This Row],[Data Plantio]])</f>
        <v>2018</v>
      </c>
      <c r="F825" s="83">
        <v>3049</v>
      </c>
      <c r="G825" s="83">
        <v>2</v>
      </c>
      <c r="H825" s="83">
        <v>28</v>
      </c>
      <c r="I825" s="83" t="s">
        <v>18</v>
      </c>
      <c r="J825" s="83">
        <v>3.66</v>
      </c>
      <c r="K825" s="83" t="s">
        <v>11</v>
      </c>
      <c r="L825" s="83" t="s">
        <v>28</v>
      </c>
      <c r="M825" s="83" t="s">
        <v>44</v>
      </c>
      <c r="N825" s="83" t="s">
        <v>4</v>
      </c>
      <c r="O825" s="74">
        <f>(10000/1.5)*Canaplanta[[#This Row],[Área Plantada(Ha)]]</f>
        <v>24400.000000000004</v>
      </c>
      <c r="P825" s="73">
        <v>6</v>
      </c>
      <c r="Q825" s="75">
        <f>IFERROR(Canaplanta[[#This Row],[Área Plantada(Ha)]]/Canaplanta[[#This Row],[Pessoas]],"")</f>
        <v>0.61</v>
      </c>
      <c r="R825" s="75"/>
    </row>
    <row r="826" spans="2:18" x14ac:dyDescent="0.25">
      <c r="B826" t="s">
        <v>29</v>
      </c>
      <c r="C826" s="98">
        <v>43283</v>
      </c>
      <c r="D826" s="73" t="str">
        <f>PROPER(TEXT(Canaplanta[[#This Row],[Data Plantio]],"mmm"))</f>
        <v>Jul</v>
      </c>
      <c r="E826" s="73">
        <f>YEAR(Canaplanta[[#This Row],[Data Plantio]])</f>
        <v>2018</v>
      </c>
      <c r="F826" s="83">
        <v>3049</v>
      </c>
      <c r="G826" s="83">
        <v>2</v>
      </c>
      <c r="H826" s="83">
        <v>28</v>
      </c>
      <c r="I826" s="83" t="s">
        <v>18</v>
      </c>
      <c r="J826" s="83">
        <v>2.96</v>
      </c>
      <c r="K826" s="83" t="s">
        <v>11</v>
      </c>
      <c r="L826" s="83" t="s">
        <v>28</v>
      </c>
      <c r="M826" s="83" t="s">
        <v>44</v>
      </c>
      <c r="N826" s="83" t="s">
        <v>4</v>
      </c>
      <c r="O826" s="74">
        <f>(10000/1.5)*Canaplanta[[#This Row],[Área Plantada(Ha)]]</f>
        <v>19733.333333333336</v>
      </c>
      <c r="P826" s="73">
        <v>6</v>
      </c>
      <c r="Q826" s="75">
        <f>IFERROR(Canaplanta[[#This Row],[Área Plantada(Ha)]]/Canaplanta[[#This Row],[Pessoas]],"")</f>
        <v>0.49333333333333335</v>
      </c>
      <c r="R826" s="75"/>
    </row>
    <row r="827" spans="2:18" x14ac:dyDescent="0.25">
      <c r="B827" t="s">
        <v>29</v>
      </c>
      <c r="C827" s="98">
        <v>43283</v>
      </c>
      <c r="D827" s="73" t="str">
        <f>PROPER(TEXT(Canaplanta[[#This Row],[Data Plantio]],"mmm"))</f>
        <v>Jul</v>
      </c>
      <c r="E827" s="73">
        <f>YEAR(Canaplanta[[#This Row],[Data Plantio]])</f>
        <v>2018</v>
      </c>
      <c r="F827" s="83">
        <v>3015</v>
      </c>
      <c r="G827" s="83">
        <v>1</v>
      </c>
      <c r="H827" s="83">
        <v>2</v>
      </c>
      <c r="I827" s="83" t="s">
        <v>18</v>
      </c>
      <c r="J827" s="83">
        <v>0.7</v>
      </c>
      <c r="K827" s="83" t="s">
        <v>11</v>
      </c>
      <c r="L827" s="83" t="s">
        <v>28</v>
      </c>
      <c r="M827" s="83" t="s">
        <v>44</v>
      </c>
      <c r="N827" s="83" t="s">
        <v>4</v>
      </c>
      <c r="O827" s="74">
        <f>(10000/1.5)*Canaplanta[[#This Row],[Área Plantada(Ha)]]</f>
        <v>4666.666666666667</v>
      </c>
      <c r="P827" s="73">
        <v>6</v>
      </c>
      <c r="Q827" s="75">
        <f>IFERROR(Canaplanta[[#This Row],[Área Plantada(Ha)]]/Canaplanta[[#This Row],[Pessoas]],"")</f>
        <v>0.11666666666666665</v>
      </c>
      <c r="R827" s="75"/>
    </row>
    <row r="828" spans="2:18" x14ac:dyDescent="0.25">
      <c r="B828" t="s">
        <v>29</v>
      </c>
      <c r="C828" s="98">
        <v>43284</v>
      </c>
      <c r="D828" s="73" t="str">
        <f>PROPER(TEXT(Canaplanta[[#This Row],[Data Plantio]],"mmm"))</f>
        <v>Jul</v>
      </c>
      <c r="E828" s="73">
        <f>YEAR(Canaplanta[[#This Row],[Data Plantio]])</f>
        <v>2018</v>
      </c>
      <c r="F828" s="83">
        <v>3049</v>
      </c>
      <c r="G828" s="83">
        <v>2</v>
      </c>
      <c r="H828" s="83">
        <v>28</v>
      </c>
      <c r="I828" s="83" t="s">
        <v>18</v>
      </c>
      <c r="J828" s="83">
        <v>7.04</v>
      </c>
      <c r="K828" s="83" t="s">
        <v>11</v>
      </c>
      <c r="L828" s="83" t="s">
        <v>28</v>
      </c>
      <c r="M828" s="83" t="s">
        <v>44</v>
      </c>
      <c r="N828" s="83" t="s">
        <v>4</v>
      </c>
      <c r="O828" s="74">
        <f>(10000/1.5)*Canaplanta[[#This Row],[Área Plantada(Ha)]]</f>
        <v>46933.333333333336</v>
      </c>
      <c r="P828" s="73">
        <v>6</v>
      </c>
      <c r="Q828" s="75">
        <f>IFERROR(Canaplanta[[#This Row],[Área Plantada(Ha)]]/Canaplanta[[#This Row],[Pessoas]],"")</f>
        <v>1.1733333333333333</v>
      </c>
      <c r="R828" s="75"/>
    </row>
    <row r="829" spans="2:18" x14ac:dyDescent="0.25">
      <c r="B829" t="s">
        <v>29</v>
      </c>
      <c r="C829" s="98">
        <v>43285</v>
      </c>
      <c r="D829" s="73" t="str">
        <f>PROPER(TEXT(Canaplanta[[#This Row],[Data Plantio]],"mmm"))</f>
        <v>Jul</v>
      </c>
      <c r="E829" s="73">
        <f>YEAR(Canaplanta[[#This Row],[Data Plantio]])</f>
        <v>2018</v>
      </c>
      <c r="F829" s="83">
        <v>3049</v>
      </c>
      <c r="G829" s="83">
        <v>2</v>
      </c>
      <c r="H829" s="83">
        <v>28</v>
      </c>
      <c r="I829" s="83" t="s">
        <v>18</v>
      </c>
      <c r="J829" s="83">
        <v>4.8</v>
      </c>
      <c r="K829" s="83" t="s">
        <v>11</v>
      </c>
      <c r="L829" s="83" t="s">
        <v>28</v>
      </c>
      <c r="M829" s="83" t="s">
        <v>44</v>
      </c>
      <c r="N829" s="83" t="s">
        <v>4</v>
      </c>
      <c r="O829" s="74">
        <f>(10000/1.5)*Canaplanta[[#This Row],[Área Plantada(Ha)]]</f>
        <v>32000</v>
      </c>
      <c r="P829" s="73">
        <v>6</v>
      </c>
      <c r="Q829" s="75">
        <f>IFERROR(Canaplanta[[#This Row],[Área Plantada(Ha)]]/Canaplanta[[#This Row],[Pessoas]],"")</f>
        <v>0.79999999999999993</v>
      </c>
      <c r="R829" s="75"/>
    </row>
    <row r="830" spans="2:18" x14ac:dyDescent="0.25">
      <c r="B830" t="s">
        <v>29</v>
      </c>
      <c r="C830" s="98">
        <v>43285</v>
      </c>
      <c r="D830" s="73" t="str">
        <f>PROPER(TEXT(Canaplanta[[#This Row],[Data Plantio]],"mmm"))</f>
        <v>Jul</v>
      </c>
      <c r="E830" s="73">
        <f>YEAR(Canaplanta[[#This Row],[Data Plantio]])</f>
        <v>2018</v>
      </c>
      <c r="F830" s="83">
        <v>3049</v>
      </c>
      <c r="G830" s="83">
        <v>2</v>
      </c>
      <c r="H830" s="83">
        <v>27</v>
      </c>
      <c r="I830" s="83" t="s">
        <v>18</v>
      </c>
      <c r="J830" s="83">
        <v>1.4</v>
      </c>
      <c r="K830" s="83" t="s">
        <v>11</v>
      </c>
      <c r="L830" s="83" t="s">
        <v>28</v>
      </c>
      <c r="M830" s="83" t="s">
        <v>44</v>
      </c>
      <c r="N830" s="83" t="s">
        <v>4</v>
      </c>
      <c r="O830" s="74">
        <f>(10000/1.5)*Canaplanta[[#This Row],[Área Plantada(Ha)]]</f>
        <v>9333.3333333333339</v>
      </c>
      <c r="P830" s="73">
        <v>6</v>
      </c>
      <c r="Q830" s="75">
        <f>IFERROR(Canaplanta[[#This Row],[Área Plantada(Ha)]]/Canaplanta[[#This Row],[Pessoas]],"")</f>
        <v>0.23333333333333331</v>
      </c>
      <c r="R830" s="75"/>
    </row>
    <row r="831" spans="2:18" x14ac:dyDescent="0.25">
      <c r="B831" t="s">
        <v>29</v>
      </c>
      <c r="C831" s="98">
        <v>43286</v>
      </c>
      <c r="D831" s="73" t="str">
        <f>PROPER(TEXT(Canaplanta[[#This Row],[Data Plantio]],"mmm"))</f>
        <v>Jul</v>
      </c>
      <c r="E831" s="73">
        <f>YEAR(Canaplanta[[#This Row],[Data Plantio]])</f>
        <v>2018</v>
      </c>
      <c r="F831" s="83">
        <v>3049</v>
      </c>
      <c r="G831" s="83">
        <v>2</v>
      </c>
      <c r="H831" s="83">
        <v>27</v>
      </c>
      <c r="I831" s="83" t="s">
        <v>18</v>
      </c>
      <c r="J831" s="83">
        <v>4.5999999999999996</v>
      </c>
      <c r="K831" s="83" t="s">
        <v>11</v>
      </c>
      <c r="L831" s="83" t="s">
        <v>28</v>
      </c>
      <c r="M831" s="83" t="s">
        <v>44</v>
      </c>
      <c r="N831" s="83" t="s">
        <v>4</v>
      </c>
      <c r="O831" s="74">
        <f>(10000/1.5)*Canaplanta[[#This Row],[Área Plantada(Ha)]]</f>
        <v>30666.666666666664</v>
      </c>
      <c r="P831" s="73">
        <v>6</v>
      </c>
      <c r="Q831" s="75">
        <f>IFERROR(Canaplanta[[#This Row],[Área Plantada(Ha)]]/Canaplanta[[#This Row],[Pessoas]],"")</f>
        <v>0.76666666666666661</v>
      </c>
      <c r="R831" s="75"/>
    </row>
    <row r="832" spans="2:18" x14ac:dyDescent="0.25">
      <c r="B832" t="s">
        <v>29</v>
      </c>
      <c r="C832" s="98">
        <v>43286</v>
      </c>
      <c r="D832" s="73" t="str">
        <f>PROPER(TEXT(Canaplanta[[#This Row],[Data Plantio]],"mmm"))</f>
        <v>Jul</v>
      </c>
      <c r="E832" s="73">
        <f>YEAR(Canaplanta[[#This Row],[Data Plantio]])</f>
        <v>2018</v>
      </c>
      <c r="F832" s="83">
        <v>3049</v>
      </c>
      <c r="G832" s="83">
        <v>2</v>
      </c>
      <c r="H832" s="83">
        <v>24</v>
      </c>
      <c r="I832" s="83" t="s">
        <v>18</v>
      </c>
      <c r="J832" s="83">
        <v>1.45</v>
      </c>
      <c r="K832" s="83" t="s">
        <v>11</v>
      </c>
      <c r="L832" s="83" t="s">
        <v>28</v>
      </c>
      <c r="M832" s="83" t="s">
        <v>44</v>
      </c>
      <c r="N832" s="83" t="s">
        <v>4</v>
      </c>
      <c r="O832" s="74">
        <f>(10000/1.5)*Canaplanta[[#This Row],[Área Plantada(Ha)]]</f>
        <v>9666.6666666666661</v>
      </c>
      <c r="P832" s="73">
        <v>6</v>
      </c>
      <c r="Q832" s="75">
        <f>IFERROR(Canaplanta[[#This Row],[Área Plantada(Ha)]]/Canaplanta[[#This Row],[Pessoas]],"")</f>
        <v>0.24166666666666667</v>
      </c>
      <c r="R832" s="75"/>
    </row>
    <row r="833" spans="2:18" x14ac:dyDescent="0.25">
      <c r="B833" t="s">
        <v>29</v>
      </c>
      <c r="C833" s="98">
        <v>43287</v>
      </c>
      <c r="D833" s="73" t="str">
        <f>PROPER(TEXT(Canaplanta[[#This Row],[Data Plantio]],"mmm"))</f>
        <v>Jul</v>
      </c>
      <c r="E833" s="73">
        <f>YEAR(Canaplanta[[#This Row],[Data Plantio]])</f>
        <v>2018</v>
      </c>
      <c r="F833" s="83">
        <v>3049</v>
      </c>
      <c r="G833" s="83">
        <v>2</v>
      </c>
      <c r="H833" s="83">
        <v>24</v>
      </c>
      <c r="I833" s="83" t="s">
        <v>18</v>
      </c>
      <c r="J833" s="83">
        <v>4</v>
      </c>
      <c r="K833" s="83" t="s">
        <v>11</v>
      </c>
      <c r="L833" s="83" t="s">
        <v>28</v>
      </c>
      <c r="M833" s="83" t="s">
        <v>44</v>
      </c>
      <c r="N833" s="83" t="s">
        <v>4</v>
      </c>
      <c r="O833" s="74">
        <f>(10000/1.5)*Canaplanta[[#This Row],[Área Plantada(Ha)]]</f>
        <v>26666.666666666668</v>
      </c>
      <c r="P833" s="73">
        <v>6</v>
      </c>
      <c r="Q833" s="75">
        <f>IFERROR(Canaplanta[[#This Row],[Área Plantada(Ha)]]/Canaplanta[[#This Row],[Pessoas]],"")</f>
        <v>0.66666666666666663</v>
      </c>
      <c r="R833" s="75"/>
    </row>
    <row r="834" spans="2:18" x14ac:dyDescent="0.25">
      <c r="B834" t="s">
        <v>29</v>
      </c>
      <c r="C834" s="98">
        <v>43290</v>
      </c>
      <c r="D834" s="73" t="str">
        <f>PROPER(TEXT(Canaplanta[[#This Row],[Data Plantio]],"mmm"))</f>
        <v>Jul</v>
      </c>
      <c r="E834" s="73">
        <f>YEAR(Canaplanta[[#This Row],[Data Plantio]])</f>
        <v>2018</v>
      </c>
      <c r="F834" s="83">
        <v>3049</v>
      </c>
      <c r="G834" s="83">
        <v>2</v>
      </c>
      <c r="H834" s="83">
        <v>15</v>
      </c>
      <c r="I834" s="83" t="s">
        <v>18</v>
      </c>
      <c r="J834" s="83">
        <v>3.44</v>
      </c>
      <c r="K834" s="83" t="s">
        <v>11</v>
      </c>
      <c r="L834" s="83" t="s">
        <v>13</v>
      </c>
      <c r="M834" s="83" t="s">
        <v>44</v>
      </c>
      <c r="N834" s="83" t="s">
        <v>4</v>
      </c>
      <c r="O834" s="74">
        <f>(10000/1.5)*Canaplanta[[#This Row],[Área Plantada(Ha)]]</f>
        <v>22933.333333333336</v>
      </c>
      <c r="P834" s="73">
        <v>6</v>
      </c>
      <c r="Q834" s="75">
        <f>IFERROR(Canaplanta[[#This Row],[Área Plantada(Ha)]]/Canaplanta[[#This Row],[Pessoas]],"")</f>
        <v>0.57333333333333336</v>
      </c>
      <c r="R834" s="75"/>
    </row>
    <row r="835" spans="2:18" x14ac:dyDescent="0.25">
      <c r="B835" t="s">
        <v>29</v>
      </c>
      <c r="C835" s="98">
        <v>43290</v>
      </c>
      <c r="D835" s="73" t="str">
        <f>PROPER(TEXT(Canaplanta[[#This Row],[Data Plantio]],"mmm"))</f>
        <v>Jul</v>
      </c>
      <c r="E835" s="73">
        <f>YEAR(Canaplanta[[#This Row],[Data Plantio]])</f>
        <v>2018</v>
      </c>
      <c r="F835" s="83">
        <v>3049</v>
      </c>
      <c r="G835" s="83">
        <v>2</v>
      </c>
      <c r="H835" s="83">
        <v>16</v>
      </c>
      <c r="I835" s="83" t="s">
        <v>18</v>
      </c>
      <c r="J835" s="83">
        <v>1.6</v>
      </c>
      <c r="K835" s="83" t="s">
        <v>11</v>
      </c>
      <c r="L835" s="83" t="s">
        <v>28</v>
      </c>
      <c r="M835" s="83" t="s">
        <v>44</v>
      </c>
      <c r="N835" s="83" t="s">
        <v>4</v>
      </c>
      <c r="O835" s="74">
        <f>(10000/1.5)*Canaplanta[[#This Row],[Área Plantada(Ha)]]</f>
        <v>10666.666666666668</v>
      </c>
      <c r="P835" s="73">
        <v>6</v>
      </c>
      <c r="Q835" s="75">
        <f>IFERROR(Canaplanta[[#This Row],[Área Plantada(Ha)]]/Canaplanta[[#This Row],[Pessoas]],"")</f>
        <v>0.26666666666666666</v>
      </c>
      <c r="R835" s="75"/>
    </row>
    <row r="836" spans="2:18" x14ac:dyDescent="0.25">
      <c r="B836" t="s">
        <v>29</v>
      </c>
      <c r="C836" s="98">
        <v>43290</v>
      </c>
      <c r="D836" s="73" t="str">
        <f>PROPER(TEXT(Canaplanta[[#This Row],[Data Plantio]],"mmm"))</f>
        <v>Jul</v>
      </c>
      <c r="E836" s="73">
        <f>YEAR(Canaplanta[[#This Row],[Data Plantio]])</f>
        <v>2018</v>
      </c>
      <c r="F836" s="83">
        <v>3049</v>
      </c>
      <c r="G836" s="83">
        <v>2</v>
      </c>
      <c r="H836" s="83">
        <v>24</v>
      </c>
      <c r="I836" s="83" t="s">
        <v>18</v>
      </c>
      <c r="J836" s="83">
        <v>6.25</v>
      </c>
      <c r="K836" s="83" t="s">
        <v>11</v>
      </c>
      <c r="L836" s="83" t="s">
        <v>28</v>
      </c>
      <c r="M836" s="83" t="s">
        <v>44</v>
      </c>
      <c r="N836" s="83" t="s">
        <v>4</v>
      </c>
      <c r="O836" s="74">
        <f>(10000/1.5)*Canaplanta[[#This Row],[Área Plantada(Ha)]]</f>
        <v>41666.666666666672</v>
      </c>
      <c r="P836" s="73">
        <v>6</v>
      </c>
      <c r="Q836" s="75">
        <f>IFERROR(Canaplanta[[#This Row],[Área Plantada(Ha)]]/Canaplanta[[#This Row],[Pessoas]],"")</f>
        <v>1.0416666666666667</v>
      </c>
      <c r="R836" s="75"/>
    </row>
    <row r="837" spans="2:18" x14ac:dyDescent="0.25">
      <c r="B837" t="s">
        <v>29</v>
      </c>
      <c r="C837" s="98">
        <v>43291</v>
      </c>
      <c r="D837" s="73" t="str">
        <f>PROPER(TEXT(Canaplanta[[#This Row],[Data Plantio]],"mmm"))</f>
        <v>Jul</v>
      </c>
      <c r="E837" s="73">
        <f>YEAR(Canaplanta[[#This Row],[Data Plantio]])</f>
        <v>2018</v>
      </c>
      <c r="F837" s="83">
        <v>3049</v>
      </c>
      <c r="G837" s="83">
        <v>2</v>
      </c>
      <c r="H837" s="83">
        <v>16</v>
      </c>
      <c r="I837" s="83" t="s">
        <v>18</v>
      </c>
      <c r="J837" s="83">
        <v>1.83</v>
      </c>
      <c r="K837" s="83" t="s">
        <v>11</v>
      </c>
      <c r="L837" s="83" t="s">
        <v>28</v>
      </c>
      <c r="M837" s="83" t="s">
        <v>44</v>
      </c>
      <c r="N837" s="83" t="s">
        <v>4</v>
      </c>
      <c r="O837" s="74">
        <f>(10000/1.5)*Canaplanta[[#This Row],[Área Plantada(Ha)]]</f>
        <v>12200.000000000002</v>
      </c>
      <c r="P837" s="73">
        <v>6</v>
      </c>
      <c r="Q837" s="75">
        <f>IFERROR(Canaplanta[[#This Row],[Área Plantada(Ha)]]/Canaplanta[[#This Row],[Pessoas]],"")</f>
        <v>0.30499999999999999</v>
      </c>
      <c r="R837" s="75"/>
    </row>
    <row r="838" spans="2:18" x14ac:dyDescent="0.25">
      <c r="B838" t="s">
        <v>29</v>
      </c>
      <c r="C838" s="98">
        <v>43291</v>
      </c>
      <c r="D838" s="73" t="str">
        <f>PROPER(TEXT(Canaplanta[[#This Row],[Data Plantio]],"mmm"))</f>
        <v>Jul</v>
      </c>
      <c r="E838" s="73">
        <f>YEAR(Canaplanta[[#This Row],[Data Plantio]])</f>
        <v>2018</v>
      </c>
      <c r="F838" s="83">
        <v>3049</v>
      </c>
      <c r="G838" s="83">
        <v>3</v>
      </c>
      <c r="H838" s="83">
        <v>15</v>
      </c>
      <c r="I838" s="83" t="s">
        <v>18</v>
      </c>
      <c r="J838" s="83">
        <v>0.67</v>
      </c>
      <c r="K838" s="83" t="s">
        <v>11</v>
      </c>
      <c r="L838" s="83" t="s">
        <v>28</v>
      </c>
      <c r="M838" s="83" t="s">
        <v>44</v>
      </c>
      <c r="N838" s="83" t="s">
        <v>4</v>
      </c>
      <c r="O838" s="74">
        <f>(10000/1.5)*Canaplanta[[#This Row],[Área Plantada(Ha)]]</f>
        <v>4466.666666666667</v>
      </c>
      <c r="P838" s="73">
        <v>6</v>
      </c>
      <c r="Q838" s="75">
        <f>IFERROR(Canaplanta[[#This Row],[Área Plantada(Ha)]]/Canaplanta[[#This Row],[Pessoas]],"")</f>
        <v>0.11166666666666668</v>
      </c>
      <c r="R838" s="75"/>
    </row>
    <row r="839" spans="2:18" x14ac:dyDescent="0.25">
      <c r="B839" t="s">
        <v>29</v>
      </c>
      <c r="C839" s="98">
        <v>43291</v>
      </c>
      <c r="D839" s="73" t="str">
        <f>PROPER(TEXT(Canaplanta[[#This Row],[Data Plantio]],"mmm"))</f>
        <v>Jul</v>
      </c>
      <c r="E839" s="73">
        <f>YEAR(Canaplanta[[#This Row],[Data Plantio]])</f>
        <v>2018</v>
      </c>
      <c r="F839" s="83">
        <v>3049</v>
      </c>
      <c r="G839" s="83">
        <v>3</v>
      </c>
      <c r="H839" s="83">
        <v>15</v>
      </c>
      <c r="I839" s="83" t="s">
        <v>20</v>
      </c>
      <c r="J839" s="83">
        <v>3.3400000000000007</v>
      </c>
      <c r="K839" s="83" t="s">
        <v>11</v>
      </c>
      <c r="L839" s="83" t="s">
        <v>28</v>
      </c>
      <c r="M839" s="83" t="s">
        <v>44</v>
      </c>
      <c r="N839" s="83" t="s">
        <v>4</v>
      </c>
      <c r="O839" s="74">
        <f>(10000/1.5)*Canaplanta[[#This Row],[Área Plantada(Ha)]]</f>
        <v>22266.666666666672</v>
      </c>
      <c r="P839" s="73">
        <v>6</v>
      </c>
      <c r="Q839" s="75">
        <f>IFERROR(Canaplanta[[#This Row],[Área Plantada(Ha)]]/Canaplanta[[#This Row],[Pessoas]],"")</f>
        <v>0.55666666666666675</v>
      </c>
      <c r="R839" s="75"/>
    </row>
    <row r="840" spans="2:18" x14ac:dyDescent="0.25">
      <c r="B840" t="s">
        <v>29</v>
      </c>
      <c r="C840" s="98">
        <v>43292</v>
      </c>
      <c r="D840" s="73" t="str">
        <f>PROPER(TEXT(Canaplanta[[#This Row],[Data Plantio]],"mmm"))</f>
        <v>Jul</v>
      </c>
      <c r="E840" s="73">
        <f>YEAR(Canaplanta[[#This Row],[Data Plantio]])</f>
        <v>2018</v>
      </c>
      <c r="F840" s="83">
        <v>3049</v>
      </c>
      <c r="G840" s="83">
        <v>3</v>
      </c>
      <c r="H840" s="83">
        <v>15</v>
      </c>
      <c r="I840" s="83" t="s">
        <v>20</v>
      </c>
      <c r="J840" s="83">
        <v>3.41</v>
      </c>
      <c r="K840" s="83" t="s">
        <v>11</v>
      </c>
      <c r="L840" s="83" t="s">
        <v>28</v>
      </c>
      <c r="M840" s="83" t="s">
        <v>44</v>
      </c>
      <c r="N840" s="83" t="s">
        <v>4</v>
      </c>
      <c r="O840" s="74">
        <f>(10000/1.5)*Canaplanta[[#This Row],[Área Plantada(Ha)]]</f>
        <v>22733.333333333336</v>
      </c>
      <c r="P840" s="73">
        <v>6</v>
      </c>
      <c r="Q840" s="75">
        <f>IFERROR(Canaplanta[[#This Row],[Área Plantada(Ha)]]/Canaplanta[[#This Row],[Pessoas]],"")</f>
        <v>0.56833333333333336</v>
      </c>
      <c r="R840" s="75"/>
    </row>
    <row r="841" spans="2:18" x14ac:dyDescent="0.25">
      <c r="B841" t="s">
        <v>29</v>
      </c>
      <c r="C841" s="98">
        <v>43292</v>
      </c>
      <c r="D841" s="73" t="str">
        <f>PROPER(TEXT(Canaplanta[[#This Row],[Data Plantio]],"mmm"))</f>
        <v>Jul</v>
      </c>
      <c r="E841" s="73">
        <f>YEAR(Canaplanta[[#This Row],[Data Plantio]])</f>
        <v>2018</v>
      </c>
      <c r="F841" s="83">
        <v>3049</v>
      </c>
      <c r="G841" s="83">
        <v>3</v>
      </c>
      <c r="H841" s="83">
        <v>17</v>
      </c>
      <c r="I841" s="83" t="s">
        <v>20</v>
      </c>
      <c r="J841" s="83">
        <v>7</v>
      </c>
      <c r="K841" s="83" t="s">
        <v>11</v>
      </c>
      <c r="L841" s="83" t="s">
        <v>28</v>
      </c>
      <c r="M841" s="83" t="s">
        <v>44</v>
      </c>
      <c r="N841" s="83" t="s">
        <v>4</v>
      </c>
      <c r="O841" s="74">
        <f>(10000/1.5)*Canaplanta[[#This Row],[Área Plantada(Ha)]]</f>
        <v>46666.666666666672</v>
      </c>
      <c r="P841" s="73">
        <v>6</v>
      </c>
      <c r="Q841" s="75">
        <f>IFERROR(Canaplanta[[#This Row],[Área Plantada(Ha)]]/Canaplanta[[#This Row],[Pessoas]],"")</f>
        <v>1.1666666666666667</v>
      </c>
      <c r="R841" s="75"/>
    </row>
    <row r="842" spans="2:18" x14ac:dyDescent="0.25">
      <c r="B842" t="s">
        <v>29</v>
      </c>
      <c r="C842" s="98">
        <v>43293</v>
      </c>
      <c r="D842" s="73" t="str">
        <f>PROPER(TEXT(Canaplanta[[#This Row],[Data Plantio]],"mmm"))</f>
        <v>Jul</v>
      </c>
      <c r="E842" s="73">
        <f>YEAR(Canaplanta[[#This Row],[Data Plantio]])</f>
        <v>2018</v>
      </c>
      <c r="F842" s="83">
        <v>3049</v>
      </c>
      <c r="G842" s="83">
        <v>3</v>
      </c>
      <c r="H842" s="83">
        <v>17</v>
      </c>
      <c r="I842" s="83" t="s">
        <v>20</v>
      </c>
      <c r="J842" s="83">
        <v>2.31</v>
      </c>
      <c r="K842" s="83" t="s">
        <v>11</v>
      </c>
      <c r="L842" s="83" t="s">
        <v>28</v>
      </c>
      <c r="M842" s="83" t="s">
        <v>44</v>
      </c>
      <c r="N842" s="83" t="s">
        <v>4</v>
      </c>
      <c r="O842" s="74">
        <f>(10000/1.5)*Canaplanta[[#This Row],[Área Plantada(Ha)]]</f>
        <v>15400.000000000002</v>
      </c>
      <c r="P842" s="73">
        <v>6</v>
      </c>
      <c r="Q842" s="75">
        <f>IFERROR(Canaplanta[[#This Row],[Área Plantada(Ha)]]/Canaplanta[[#This Row],[Pessoas]],"")</f>
        <v>0.38500000000000001</v>
      </c>
      <c r="R842" s="75"/>
    </row>
    <row r="843" spans="2:18" x14ac:dyDescent="0.25">
      <c r="B843" t="s">
        <v>29</v>
      </c>
      <c r="C843" s="98">
        <v>43293</v>
      </c>
      <c r="D843" s="73" t="str">
        <f>PROPER(TEXT(Canaplanta[[#This Row],[Data Plantio]],"mmm"))</f>
        <v>Jul</v>
      </c>
      <c r="E843" s="73">
        <f>YEAR(Canaplanta[[#This Row],[Data Plantio]])</f>
        <v>2018</v>
      </c>
      <c r="F843" s="83">
        <v>3049</v>
      </c>
      <c r="G843" s="83">
        <v>3</v>
      </c>
      <c r="H843" s="83">
        <v>13</v>
      </c>
      <c r="I843" s="83" t="s">
        <v>20</v>
      </c>
      <c r="J843" s="83">
        <v>4.79</v>
      </c>
      <c r="K843" s="83" t="s">
        <v>11</v>
      </c>
      <c r="L843" s="83" t="s">
        <v>28</v>
      </c>
      <c r="M843" s="83" t="s">
        <v>44</v>
      </c>
      <c r="N843" s="83" t="s">
        <v>4</v>
      </c>
      <c r="O843" s="74">
        <f>(10000/1.5)*Canaplanta[[#This Row],[Área Plantada(Ha)]]</f>
        <v>31933.333333333336</v>
      </c>
      <c r="P843" s="73">
        <v>6</v>
      </c>
      <c r="Q843" s="75">
        <f>IFERROR(Canaplanta[[#This Row],[Área Plantada(Ha)]]/Canaplanta[[#This Row],[Pessoas]],"")</f>
        <v>0.79833333333333334</v>
      </c>
      <c r="R843" s="75"/>
    </row>
    <row r="844" spans="2:18" x14ac:dyDescent="0.25">
      <c r="B844" t="s">
        <v>29</v>
      </c>
      <c r="C844" s="98">
        <v>43293</v>
      </c>
      <c r="D844" s="73" t="str">
        <f>PROPER(TEXT(Canaplanta[[#This Row],[Data Plantio]],"mmm"))</f>
        <v>Jul</v>
      </c>
      <c r="E844" s="73">
        <f>YEAR(Canaplanta[[#This Row],[Data Plantio]])</f>
        <v>2018</v>
      </c>
      <c r="F844" s="83">
        <v>3049</v>
      </c>
      <c r="G844" s="83">
        <v>3</v>
      </c>
      <c r="H844" s="83">
        <v>13</v>
      </c>
      <c r="I844" s="83" t="s">
        <v>20</v>
      </c>
      <c r="J844" s="83">
        <v>5.86</v>
      </c>
      <c r="K844" s="83" t="s">
        <v>11</v>
      </c>
      <c r="L844" s="83" t="s">
        <v>28</v>
      </c>
      <c r="M844" s="83" t="s">
        <v>44</v>
      </c>
      <c r="N844" s="83" t="s">
        <v>4</v>
      </c>
      <c r="O844" s="74">
        <f>(10000/1.5)*Canaplanta[[#This Row],[Área Plantada(Ha)]]</f>
        <v>39066.666666666672</v>
      </c>
      <c r="P844" s="73">
        <v>6</v>
      </c>
      <c r="Q844" s="75">
        <f>IFERROR(Canaplanta[[#This Row],[Área Plantada(Ha)]]/Canaplanta[[#This Row],[Pessoas]],"")</f>
        <v>0.97666666666666668</v>
      </c>
      <c r="R844" s="75"/>
    </row>
    <row r="845" spans="2:18" x14ac:dyDescent="0.25">
      <c r="B845" t="s">
        <v>29</v>
      </c>
      <c r="C845" s="98">
        <v>43297</v>
      </c>
      <c r="D845" s="73" t="str">
        <f>PROPER(TEXT(Canaplanta[[#This Row],[Data Plantio]],"mmm"))</f>
        <v>Jul</v>
      </c>
      <c r="E845" s="73">
        <f>YEAR(Canaplanta[[#This Row],[Data Plantio]])</f>
        <v>2018</v>
      </c>
      <c r="F845" s="83">
        <v>3049</v>
      </c>
      <c r="G845" s="83">
        <v>3</v>
      </c>
      <c r="H845" s="83">
        <v>13</v>
      </c>
      <c r="I845" s="83" t="s">
        <v>20</v>
      </c>
      <c r="J845" s="83">
        <v>5.67</v>
      </c>
      <c r="K845" s="83" t="s">
        <v>11</v>
      </c>
      <c r="L845" s="83" t="s">
        <v>28</v>
      </c>
      <c r="M845" s="83" t="s">
        <v>44</v>
      </c>
      <c r="N845" s="83" t="s">
        <v>4</v>
      </c>
      <c r="O845" s="74">
        <f>(10000/1.5)*Canaplanta[[#This Row],[Área Plantada(Ha)]]</f>
        <v>37800</v>
      </c>
      <c r="P845" s="73">
        <v>6</v>
      </c>
      <c r="Q845" s="75">
        <f>IFERROR(Canaplanta[[#This Row],[Área Plantada(Ha)]]/Canaplanta[[#This Row],[Pessoas]],"")</f>
        <v>0.94499999999999995</v>
      </c>
      <c r="R845" s="75"/>
    </row>
    <row r="846" spans="2:18" x14ac:dyDescent="0.25">
      <c r="B846" t="s">
        <v>29</v>
      </c>
      <c r="C846" s="98">
        <v>43298</v>
      </c>
      <c r="D846" s="73" t="str">
        <f>PROPER(TEXT(Canaplanta[[#This Row],[Data Plantio]],"mmm"))</f>
        <v>Jul</v>
      </c>
      <c r="E846" s="73">
        <f>YEAR(Canaplanta[[#This Row],[Data Plantio]])</f>
        <v>2018</v>
      </c>
      <c r="F846" s="83">
        <v>3049</v>
      </c>
      <c r="G846" s="83">
        <v>3</v>
      </c>
      <c r="H846" s="83">
        <v>13</v>
      </c>
      <c r="I846" s="83" t="s">
        <v>20</v>
      </c>
      <c r="J846" s="83">
        <v>2.06</v>
      </c>
      <c r="K846" s="83" t="s">
        <v>11</v>
      </c>
      <c r="L846" s="83" t="s">
        <v>28</v>
      </c>
      <c r="M846" s="83" t="s">
        <v>44</v>
      </c>
      <c r="N846" s="83" t="s">
        <v>4</v>
      </c>
      <c r="O846" s="74">
        <f>(10000/1.5)*Canaplanta[[#This Row],[Área Plantada(Ha)]]</f>
        <v>13733.333333333334</v>
      </c>
      <c r="P846" s="73">
        <v>6</v>
      </c>
      <c r="Q846" s="75">
        <f>IFERROR(Canaplanta[[#This Row],[Área Plantada(Ha)]]/Canaplanta[[#This Row],[Pessoas]],"")</f>
        <v>0.34333333333333332</v>
      </c>
      <c r="R846" s="75"/>
    </row>
    <row r="847" spans="2:18" x14ac:dyDescent="0.25">
      <c r="B847" t="s">
        <v>29</v>
      </c>
      <c r="C847" s="98">
        <v>43298</v>
      </c>
      <c r="D847" s="73" t="str">
        <f>PROPER(TEXT(Canaplanta[[#This Row],[Data Plantio]],"mmm"))</f>
        <v>Jul</v>
      </c>
      <c r="E847" s="73">
        <f>YEAR(Canaplanta[[#This Row],[Data Plantio]])</f>
        <v>2018</v>
      </c>
      <c r="F847" s="83">
        <v>3049</v>
      </c>
      <c r="G847" s="83">
        <v>2</v>
      </c>
      <c r="H847" s="83">
        <v>12</v>
      </c>
      <c r="I847" s="83" t="s">
        <v>20</v>
      </c>
      <c r="J847" s="83">
        <v>2.95</v>
      </c>
      <c r="K847" s="83" t="s">
        <v>11</v>
      </c>
      <c r="L847" s="83" t="s">
        <v>28</v>
      </c>
      <c r="M847" s="83" t="s">
        <v>44</v>
      </c>
      <c r="N847" s="83" t="s">
        <v>4</v>
      </c>
      <c r="O847" s="74">
        <f>(10000/1.5)*Canaplanta[[#This Row],[Área Plantada(Ha)]]</f>
        <v>19666.666666666668</v>
      </c>
      <c r="P847" s="73">
        <v>6</v>
      </c>
      <c r="Q847" s="75">
        <f>IFERROR(Canaplanta[[#This Row],[Área Plantada(Ha)]]/Canaplanta[[#This Row],[Pessoas]],"")</f>
        <v>0.4916666666666667</v>
      </c>
      <c r="R847" s="75"/>
    </row>
    <row r="848" spans="2:18" x14ac:dyDescent="0.25">
      <c r="B848" t="s">
        <v>29</v>
      </c>
      <c r="C848" s="98">
        <v>43299</v>
      </c>
      <c r="D848" s="73" t="str">
        <f>PROPER(TEXT(Canaplanta[[#This Row],[Data Plantio]],"mmm"))</f>
        <v>Jul</v>
      </c>
      <c r="E848" s="73">
        <f>YEAR(Canaplanta[[#This Row],[Data Plantio]])</f>
        <v>2018</v>
      </c>
      <c r="F848" s="83">
        <v>3049</v>
      </c>
      <c r="G848" s="83">
        <v>2</v>
      </c>
      <c r="H848" s="83">
        <v>12</v>
      </c>
      <c r="I848" s="83" t="s">
        <v>20</v>
      </c>
      <c r="J848" s="83">
        <v>5.22</v>
      </c>
      <c r="K848" s="83" t="s">
        <v>11</v>
      </c>
      <c r="L848" s="83" t="s">
        <v>28</v>
      </c>
      <c r="M848" s="83" t="s">
        <v>44</v>
      </c>
      <c r="N848" s="83" t="s">
        <v>4</v>
      </c>
      <c r="O848" s="74">
        <f>(10000/1.5)*Canaplanta[[#This Row],[Área Plantada(Ha)]]</f>
        <v>34800</v>
      </c>
      <c r="P848" s="73">
        <v>6</v>
      </c>
      <c r="Q848" s="75">
        <f>IFERROR(Canaplanta[[#This Row],[Área Plantada(Ha)]]/Canaplanta[[#This Row],[Pessoas]],"")</f>
        <v>0.87</v>
      </c>
      <c r="R848" s="75"/>
    </row>
    <row r="849" spans="2:18" x14ac:dyDescent="0.25">
      <c r="B849" t="s">
        <v>29</v>
      </c>
      <c r="C849" s="98">
        <v>43300</v>
      </c>
      <c r="D849" s="73" t="str">
        <f>PROPER(TEXT(Canaplanta[[#This Row],[Data Plantio]],"mmm"))</f>
        <v>Jul</v>
      </c>
      <c r="E849" s="73">
        <f>YEAR(Canaplanta[[#This Row],[Data Plantio]])</f>
        <v>2018</v>
      </c>
      <c r="F849" s="83">
        <v>3049</v>
      </c>
      <c r="G849" s="83">
        <v>2</v>
      </c>
      <c r="H849" s="83">
        <v>12</v>
      </c>
      <c r="I849" s="83" t="s">
        <v>20</v>
      </c>
      <c r="J849" s="83">
        <v>4.8600000000000003</v>
      </c>
      <c r="K849" s="83" t="s">
        <v>11</v>
      </c>
      <c r="L849" s="83" t="s">
        <v>28</v>
      </c>
      <c r="M849" s="83" t="s">
        <v>44</v>
      </c>
      <c r="N849" s="83" t="s">
        <v>4</v>
      </c>
      <c r="O849" s="74">
        <f>(10000/1.5)*Canaplanta[[#This Row],[Área Plantada(Ha)]]</f>
        <v>32400.000000000004</v>
      </c>
      <c r="P849" s="73">
        <v>6</v>
      </c>
      <c r="Q849" s="75">
        <f>IFERROR(Canaplanta[[#This Row],[Área Plantada(Ha)]]/Canaplanta[[#This Row],[Pessoas]],"")</f>
        <v>0.81</v>
      </c>
      <c r="R849" s="75"/>
    </row>
    <row r="850" spans="2:18" x14ac:dyDescent="0.25">
      <c r="B850" t="s">
        <v>29</v>
      </c>
      <c r="C850" s="98">
        <v>43301</v>
      </c>
      <c r="D850" s="73" t="str">
        <f>PROPER(TEXT(Canaplanta[[#This Row],[Data Plantio]],"mmm"))</f>
        <v>Jul</v>
      </c>
      <c r="E850" s="73">
        <f>YEAR(Canaplanta[[#This Row],[Data Plantio]])</f>
        <v>2018</v>
      </c>
      <c r="F850" s="83">
        <v>3049</v>
      </c>
      <c r="G850" s="83">
        <v>2</v>
      </c>
      <c r="H850" s="83">
        <v>12</v>
      </c>
      <c r="I850" s="83" t="s">
        <v>20</v>
      </c>
      <c r="J850" s="83">
        <v>3.24</v>
      </c>
      <c r="K850" s="83" t="s">
        <v>11</v>
      </c>
      <c r="L850" s="83" t="s">
        <v>28</v>
      </c>
      <c r="M850" s="83" t="s">
        <v>44</v>
      </c>
      <c r="N850" s="83" t="s">
        <v>4</v>
      </c>
      <c r="O850" s="74">
        <f>(10000/1.5)*Canaplanta[[#This Row],[Área Plantada(Ha)]]</f>
        <v>21600.000000000004</v>
      </c>
      <c r="P850" s="73">
        <v>6</v>
      </c>
      <c r="Q850" s="75">
        <f>IFERROR(Canaplanta[[#This Row],[Área Plantada(Ha)]]/Canaplanta[[#This Row],[Pessoas]],"")</f>
        <v>0.54</v>
      </c>
      <c r="R850" s="75"/>
    </row>
    <row r="851" spans="2:18" x14ac:dyDescent="0.25">
      <c r="B851" t="s">
        <v>29</v>
      </c>
      <c r="C851" s="98">
        <v>43304</v>
      </c>
      <c r="D851" s="73" t="str">
        <f>PROPER(TEXT(Canaplanta[[#This Row],[Data Plantio]],"mmm"))</f>
        <v>Jul</v>
      </c>
      <c r="E851" s="73">
        <f>YEAR(Canaplanta[[#This Row],[Data Plantio]])</f>
        <v>2018</v>
      </c>
      <c r="F851" s="83">
        <v>3049</v>
      </c>
      <c r="G851" s="83">
        <v>2</v>
      </c>
      <c r="H851" s="83">
        <v>12</v>
      </c>
      <c r="I851" s="83" t="s">
        <v>20</v>
      </c>
      <c r="J851" s="83">
        <v>7.35</v>
      </c>
      <c r="K851" s="83" t="s">
        <v>11</v>
      </c>
      <c r="L851" s="83" t="s">
        <v>28</v>
      </c>
      <c r="M851" s="83" t="s">
        <v>44</v>
      </c>
      <c r="N851" s="83" t="s">
        <v>4</v>
      </c>
      <c r="O851" s="74">
        <f>(10000/1.5)*Canaplanta[[#This Row],[Área Plantada(Ha)]]</f>
        <v>49000</v>
      </c>
      <c r="P851" s="73">
        <v>6</v>
      </c>
      <c r="Q851" s="75">
        <f>IFERROR(Canaplanta[[#This Row],[Área Plantada(Ha)]]/Canaplanta[[#This Row],[Pessoas]],"")</f>
        <v>1.2249999999999999</v>
      </c>
      <c r="R851" s="75"/>
    </row>
    <row r="852" spans="2:18" x14ac:dyDescent="0.25">
      <c r="B852" t="s">
        <v>29</v>
      </c>
      <c r="C852" s="98">
        <v>43306</v>
      </c>
      <c r="D852" s="73" t="str">
        <f>PROPER(TEXT(Canaplanta[[#This Row],[Data Plantio]],"mmm"))</f>
        <v>Jul</v>
      </c>
      <c r="E852" s="73">
        <f>YEAR(Canaplanta[[#This Row],[Data Plantio]])</f>
        <v>2018</v>
      </c>
      <c r="F852" s="83">
        <v>3038</v>
      </c>
      <c r="G852" s="83">
        <v>1</v>
      </c>
      <c r="H852" s="83">
        <v>1</v>
      </c>
      <c r="I852" s="83" t="s">
        <v>20</v>
      </c>
      <c r="J852" s="83">
        <v>8.09</v>
      </c>
      <c r="K852" s="83" t="s">
        <v>11</v>
      </c>
      <c r="L852" s="83" t="s">
        <v>13</v>
      </c>
      <c r="M852" s="83" t="s">
        <v>44</v>
      </c>
      <c r="N852" s="83" t="s">
        <v>4</v>
      </c>
      <c r="O852" s="74">
        <f>(10000/1.5)*Canaplanta[[#This Row],[Área Plantada(Ha)]]</f>
        <v>53933.333333333336</v>
      </c>
      <c r="P852" s="73">
        <v>6</v>
      </c>
      <c r="Q852" s="75">
        <f>IFERROR(Canaplanta[[#This Row],[Área Plantada(Ha)]]/Canaplanta[[#This Row],[Pessoas]],"")</f>
        <v>1.3483333333333334</v>
      </c>
      <c r="R852" s="75"/>
    </row>
    <row r="853" spans="2:18" x14ac:dyDescent="0.25">
      <c r="B853" t="s">
        <v>29</v>
      </c>
      <c r="C853" s="98">
        <v>43307</v>
      </c>
      <c r="D853" s="73" t="str">
        <f>PROPER(TEXT(Canaplanta[[#This Row],[Data Plantio]],"mmm"))</f>
        <v>Jul</v>
      </c>
      <c r="E853" s="73">
        <f>YEAR(Canaplanta[[#This Row],[Data Plantio]])</f>
        <v>2018</v>
      </c>
      <c r="F853" s="83">
        <v>3038</v>
      </c>
      <c r="G853" s="83">
        <v>1</v>
      </c>
      <c r="H853" s="83">
        <v>1</v>
      </c>
      <c r="I853" s="83" t="s">
        <v>20</v>
      </c>
      <c r="J853" s="83">
        <v>8.67</v>
      </c>
      <c r="K853" s="83" t="s">
        <v>11</v>
      </c>
      <c r="L853" s="83" t="s">
        <v>13</v>
      </c>
      <c r="M853" s="83" t="s">
        <v>44</v>
      </c>
      <c r="N853" s="83" t="s">
        <v>4</v>
      </c>
      <c r="O853" s="74">
        <f>(10000/1.5)*Canaplanta[[#This Row],[Área Plantada(Ha)]]</f>
        <v>57800</v>
      </c>
      <c r="P853" s="73">
        <v>6</v>
      </c>
      <c r="Q853" s="75">
        <f>IFERROR(Canaplanta[[#This Row],[Área Plantada(Ha)]]/Canaplanta[[#This Row],[Pessoas]],"")</f>
        <v>1.4450000000000001</v>
      </c>
      <c r="R853" s="75"/>
    </row>
    <row r="854" spans="2:18" x14ac:dyDescent="0.25">
      <c r="B854" t="s">
        <v>29</v>
      </c>
      <c r="C854" s="98">
        <v>43308</v>
      </c>
      <c r="D854" s="73" t="str">
        <f>PROPER(TEXT(Canaplanta[[#This Row],[Data Plantio]],"mmm"))</f>
        <v>Jul</v>
      </c>
      <c r="E854" s="73">
        <f>YEAR(Canaplanta[[#This Row],[Data Plantio]])</f>
        <v>2018</v>
      </c>
      <c r="F854" s="83">
        <v>3038</v>
      </c>
      <c r="G854" s="83">
        <v>1</v>
      </c>
      <c r="H854" s="83">
        <v>1</v>
      </c>
      <c r="I854" s="83" t="s">
        <v>20</v>
      </c>
      <c r="J854" s="83">
        <v>5</v>
      </c>
      <c r="K854" s="83" t="s">
        <v>11</v>
      </c>
      <c r="L854" s="83" t="s">
        <v>13</v>
      </c>
      <c r="M854" s="83" t="s">
        <v>44</v>
      </c>
      <c r="N854" s="83" t="s">
        <v>4</v>
      </c>
      <c r="O854" s="74">
        <f>(10000/1.5)*Canaplanta[[#This Row],[Área Plantada(Ha)]]</f>
        <v>33333.333333333336</v>
      </c>
      <c r="P854" s="73">
        <v>6</v>
      </c>
      <c r="Q854" s="75">
        <f>IFERROR(Canaplanta[[#This Row],[Área Plantada(Ha)]]/Canaplanta[[#This Row],[Pessoas]],"")</f>
        <v>0.83333333333333337</v>
      </c>
      <c r="R854" s="75"/>
    </row>
    <row r="855" spans="2:18" x14ac:dyDescent="0.25">
      <c r="B855" t="s">
        <v>29</v>
      </c>
      <c r="C855" s="98">
        <v>43308</v>
      </c>
      <c r="D855" s="73" t="str">
        <f>PROPER(TEXT(Canaplanta[[#This Row],[Data Plantio]],"mmm"))</f>
        <v>Jul</v>
      </c>
      <c r="E855" s="73">
        <f>YEAR(Canaplanta[[#This Row],[Data Plantio]])</f>
        <v>2018</v>
      </c>
      <c r="F855" s="83">
        <v>3038</v>
      </c>
      <c r="G855" s="83">
        <v>1</v>
      </c>
      <c r="H855" s="83">
        <v>1</v>
      </c>
      <c r="I855" s="83" t="s">
        <v>20</v>
      </c>
      <c r="J855" s="83">
        <v>2.8</v>
      </c>
      <c r="K855" s="83" t="s">
        <v>11</v>
      </c>
      <c r="L855" s="83" t="s">
        <v>13</v>
      </c>
      <c r="M855" s="83" t="s">
        <v>44</v>
      </c>
      <c r="N855" s="83" t="s">
        <v>4</v>
      </c>
      <c r="O855" s="74">
        <f>(10000/1.5)*Canaplanta[[#This Row],[Área Plantada(Ha)]]</f>
        <v>18666.666666666668</v>
      </c>
      <c r="P855" s="73">
        <v>6</v>
      </c>
      <c r="Q855" s="75">
        <f>IFERROR(Canaplanta[[#This Row],[Área Plantada(Ha)]]/Canaplanta[[#This Row],[Pessoas]],"")</f>
        <v>0.46666666666666662</v>
      </c>
      <c r="R855" s="75"/>
    </row>
    <row r="856" spans="2:18" x14ac:dyDescent="0.25">
      <c r="B856" t="s">
        <v>29</v>
      </c>
      <c r="C856" s="98">
        <v>43311</v>
      </c>
      <c r="D856" s="73" t="str">
        <f>PROPER(TEXT(Canaplanta[[#This Row],[Data Plantio]],"mmm"))</f>
        <v>Jul</v>
      </c>
      <c r="E856" s="73">
        <f>YEAR(Canaplanta[[#This Row],[Data Plantio]])</f>
        <v>2018</v>
      </c>
      <c r="F856" s="83">
        <v>3038</v>
      </c>
      <c r="G856" s="83">
        <v>1</v>
      </c>
      <c r="H856" s="83">
        <v>1</v>
      </c>
      <c r="I856" s="83" t="s">
        <v>20</v>
      </c>
      <c r="J856" s="83">
        <v>4.54</v>
      </c>
      <c r="K856" s="83" t="s">
        <v>11</v>
      </c>
      <c r="L856" s="83" t="s">
        <v>13</v>
      </c>
      <c r="M856" s="83" t="s">
        <v>44</v>
      </c>
      <c r="N856" s="83" t="s">
        <v>4</v>
      </c>
      <c r="O856" s="74">
        <f>(10000/1.5)*Canaplanta[[#This Row],[Área Plantada(Ha)]]</f>
        <v>30266.666666666668</v>
      </c>
      <c r="P856" s="73">
        <v>6</v>
      </c>
      <c r="Q856" s="75">
        <f>IFERROR(Canaplanta[[#This Row],[Área Plantada(Ha)]]/Canaplanta[[#This Row],[Pessoas]],"")</f>
        <v>0.75666666666666671</v>
      </c>
      <c r="R856" s="75"/>
    </row>
    <row r="857" spans="2:18" x14ac:dyDescent="0.25">
      <c r="B857" t="s">
        <v>29</v>
      </c>
      <c r="C857" s="98">
        <v>43311</v>
      </c>
      <c r="D857" s="73" t="str">
        <f>PROPER(TEXT(Canaplanta[[#This Row],[Data Plantio]],"mmm"))</f>
        <v>Jul</v>
      </c>
      <c r="E857" s="73">
        <f>YEAR(Canaplanta[[#This Row],[Data Plantio]])</f>
        <v>2018</v>
      </c>
      <c r="F857" s="83">
        <v>3049</v>
      </c>
      <c r="G857" s="83">
        <v>2</v>
      </c>
      <c r="H857" s="83">
        <v>3</v>
      </c>
      <c r="I857" s="83" t="s">
        <v>20</v>
      </c>
      <c r="J857" s="83">
        <v>6.47</v>
      </c>
      <c r="K857" s="83" t="s">
        <v>11</v>
      </c>
      <c r="L857" s="83" t="s">
        <v>28</v>
      </c>
      <c r="M857" s="83" t="s">
        <v>44</v>
      </c>
      <c r="N857" s="83" t="s">
        <v>4</v>
      </c>
      <c r="O857" s="74">
        <f>(10000/1.5)*Canaplanta[[#This Row],[Área Plantada(Ha)]]</f>
        <v>43133.333333333336</v>
      </c>
      <c r="P857" s="73">
        <v>6</v>
      </c>
      <c r="Q857" s="75">
        <f>IFERROR(Canaplanta[[#This Row],[Área Plantada(Ha)]]/Canaplanta[[#This Row],[Pessoas]],"")</f>
        <v>1.0783333333333334</v>
      </c>
      <c r="R857" s="75"/>
    </row>
    <row r="858" spans="2:18" x14ac:dyDescent="0.25">
      <c r="B858" t="s">
        <v>29</v>
      </c>
      <c r="C858" s="98">
        <v>43312</v>
      </c>
      <c r="D858" s="73" t="str">
        <f>PROPER(TEXT(Canaplanta[[#This Row],[Data Plantio]],"mmm"))</f>
        <v>Jul</v>
      </c>
      <c r="E858" s="73">
        <f>YEAR(Canaplanta[[#This Row],[Data Plantio]])</f>
        <v>2018</v>
      </c>
      <c r="F858" s="83">
        <v>3049</v>
      </c>
      <c r="G858" s="83">
        <v>2</v>
      </c>
      <c r="H858" s="83">
        <v>3</v>
      </c>
      <c r="I858" s="83" t="s">
        <v>20</v>
      </c>
      <c r="J858" s="83">
        <v>3.51</v>
      </c>
      <c r="K858" s="83" t="s">
        <v>11</v>
      </c>
      <c r="L858" s="83" t="s">
        <v>28</v>
      </c>
      <c r="M858" s="83" t="s">
        <v>44</v>
      </c>
      <c r="N858" s="83" t="s">
        <v>4</v>
      </c>
      <c r="O858" s="74">
        <f>(10000/1.5)*Canaplanta[[#This Row],[Área Plantada(Ha)]]</f>
        <v>23400</v>
      </c>
      <c r="P858" s="73">
        <v>6</v>
      </c>
      <c r="Q858" s="75">
        <f>IFERROR(Canaplanta[[#This Row],[Área Plantada(Ha)]]/Canaplanta[[#This Row],[Pessoas]],"")</f>
        <v>0.58499999999999996</v>
      </c>
      <c r="R858" s="75"/>
    </row>
    <row r="859" spans="2:18" x14ac:dyDescent="0.25">
      <c r="B859" t="s">
        <v>29</v>
      </c>
      <c r="C859" s="98">
        <v>43312</v>
      </c>
      <c r="D859" s="73" t="str">
        <f>PROPER(TEXT(Canaplanta[[#This Row],[Data Plantio]],"mmm"))</f>
        <v>Jul</v>
      </c>
      <c r="E859" s="73">
        <f>YEAR(Canaplanta[[#This Row],[Data Plantio]])</f>
        <v>2018</v>
      </c>
      <c r="F859" s="83">
        <v>3049</v>
      </c>
      <c r="G859" s="83">
        <v>2</v>
      </c>
      <c r="H859" s="83">
        <v>3</v>
      </c>
      <c r="I859" s="83" t="s">
        <v>1</v>
      </c>
      <c r="J859" s="83">
        <v>2.4900000000000002</v>
      </c>
      <c r="K859" s="83" t="s">
        <v>11</v>
      </c>
      <c r="L859" s="83" t="s">
        <v>28</v>
      </c>
      <c r="M859" s="83" t="s">
        <v>44</v>
      </c>
      <c r="N859" s="83" t="s">
        <v>4</v>
      </c>
      <c r="O859" s="74">
        <f>(10000/1.5)*Canaplanta[[#This Row],[Área Plantada(Ha)]]</f>
        <v>16600.000000000004</v>
      </c>
      <c r="P859" s="73">
        <v>6</v>
      </c>
      <c r="Q859" s="75">
        <f>IFERROR(Canaplanta[[#This Row],[Área Plantada(Ha)]]/Canaplanta[[#This Row],[Pessoas]],"")</f>
        <v>0.41500000000000004</v>
      </c>
      <c r="R859" s="75"/>
    </row>
    <row r="860" spans="2:18" x14ac:dyDescent="0.25">
      <c r="B860" t="s">
        <v>29</v>
      </c>
      <c r="C860" s="98">
        <v>43313</v>
      </c>
      <c r="D860" s="73" t="str">
        <f>PROPER(TEXT(Canaplanta[[#This Row],[Data Plantio]],"mmm"))</f>
        <v>Ago</v>
      </c>
      <c r="E860" s="73">
        <f>YEAR(Canaplanta[[#This Row],[Data Plantio]])</f>
        <v>2018</v>
      </c>
      <c r="F860" s="83">
        <v>3049</v>
      </c>
      <c r="G860" s="83">
        <v>2</v>
      </c>
      <c r="H860" s="83">
        <v>3</v>
      </c>
      <c r="I860" s="83" t="s">
        <v>1</v>
      </c>
      <c r="J860" s="83">
        <v>6.66</v>
      </c>
      <c r="K860" s="83" t="s">
        <v>11</v>
      </c>
      <c r="L860" s="83" t="s">
        <v>28</v>
      </c>
      <c r="M860" s="83" t="s">
        <v>44</v>
      </c>
      <c r="N860" s="83" t="s">
        <v>4</v>
      </c>
      <c r="O860" s="74">
        <f>(10000/1.5)*Canaplanta[[#This Row],[Área Plantada(Ha)]]</f>
        <v>44400</v>
      </c>
      <c r="P860" s="73">
        <v>6</v>
      </c>
      <c r="Q860" s="75">
        <f>IFERROR(Canaplanta[[#This Row],[Área Plantada(Ha)]]/Canaplanta[[#This Row],[Pessoas]],"")</f>
        <v>1.1100000000000001</v>
      </c>
      <c r="R860" s="75"/>
    </row>
    <row r="861" spans="2:18" x14ac:dyDescent="0.25">
      <c r="B861" t="s">
        <v>29</v>
      </c>
      <c r="C861" s="98">
        <v>43313</v>
      </c>
      <c r="D861" s="73" t="str">
        <f>PROPER(TEXT(Canaplanta[[#This Row],[Data Plantio]],"mmm"))</f>
        <v>Ago</v>
      </c>
      <c r="E861" s="73">
        <f>YEAR(Canaplanta[[#This Row],[Data Plantio]])</f>
        <v>2018</v>
      </c>
      <c r="F861" s="83">
        <v>3049</v>
      </c>
      <c r="G861" s="83">
        <v>2</v>
      </c>
      <c r="H861" s="83">
        <v>2</v>
      </c>
      <c r="I861" s="83" t="s">
        <v>1</v>
      </c>
      <c r="J861" s="83">
        <v>1.42</v>
      </c>
      <c r="K861" s="83" t="s">
        <v>11</v>
      </c>
      <c r="L861" s="83" t="s">
        <v>28</v>
      </c>
      <c r="M861" s="83" t="s">
        <v>44</v>
      </c>
      <c r="N861" s="83" t="s">
        <v>4</v>
      </c>
      <c r="O861" s="74">
        <f>(10000/1.5)*Canaplanta[[#This Row],[Área Plantada(Ha)]]</f>
        <v>9466.6666666666661</v>
      </c>
      <c r="P861" s="73">
        <v>6</v>
      </c>
      <c r="Q861" s="75">
        <f>IFERROR(Canaplanta[[#This Row],[Área Plantada(Ha)]]/Canaplanta[[#This Row],[Pessoas]],"")</f>
        <v>0.23666666666666666</v>
      </c>
      <c r="R861" s="75"/>
    </row>
    <row r="862" spans="2:18" x14ac:dyDescent="0.25">
      <c r="B862" t="s">
        <v>29</v>
      </c>
      <c r="C862" s="98">
        <v>43314</v>
      </c>
      <c r="D862" s="73" t="str">
        <f>PROPER(TEXT(Canaplanta[[#This Row],[Data Plantio]],"mmm"))</f>
        <v>Ago</v>
      </c>
      <c r="E862" s="73">
        <f>YEAR(Canaplanta[[#This Row],[Data Plantio]])</f>
        <v>2018</v>
      </c>
      <c r="F862" s="83">
        <v>3049</v>
      </c>
      <c r="G862" s="83">
        <v>2</v>
      </c>
      <c r="H862" s="83">
        <v>2</v>
      </c>
      <c r="I862" s="83" t="s">
        <v>1</v>
      </c>
      <c r="J862" s="83">
        <v>8</v>
      </c>
      <c r="K862" s="83" t="s">
        <v>11</v>
      </c>
      <c r="L862" s="83" t="s">
        <v>28</v>
      </c>
      <c r="M862" s="83" t="s">
        <v>44</v>
      </c>
      <c r="N862" s="83" t="s">
        <v>4</v>
      </c>
      <c r="O862" s="74">
        <f>(10000/1.5)*Canaplanta[[#This Row],[Área Plantada(Ha)]]</f>
        <v>53333.333333333336</v>
      </c>
      <c r="P862" s="73">
        <v>6</v>
      </c>
      <c r="Q862" s="75">
        <f>IFERROR(Canaplanta[[#This Row],[Área Plantada(Ha)]]/Canaplanta[[#This Row],[Pessoas]],"")</f>
        <v>1.3333333333333333</v>
      </c>
      <c r="R862" s="75"/>
    </row>
    <row r="863" spans="2:18" x14ac:dyDescent="0.25">
      <c r="B863" t="s">
        <v>29</v>
      </c>
      <c r="C863" s="98">
        <v>43315</v>
      </c>
      <c r="D863" s="73" t="str">
        <f>PROPER(TEXT(Canaplanta[[#This Row],[Data Plantio]],"mmm"))</f>
        <v>Ago</v>
      </c>
      <c r="E863" s="73">
        <f>YEAR(Canaplanta[[#This Row],[Data Plantio]])</f>
        <v>2018</v>
      </c>
      <c r="F863" s="83">
        <v>3049</v>
      </c>
      <c r="G863" s="83">
        <v>2</v>
      </c>
      <c r="H863" s="83">
        <v>2</v>
      </c>
      <c r="I863" s="83" t="s">
        <v>1</v>
      </c>
      <c r="J863" s="83">
        <v>1.95</v>
      </c>
      <c r="K863" s="83" t="s">
        <v>11</v>
      </c>
      <c r="L863" s="83" t="s">
        <v>28</v>
      </c>
      <c r="M863" s="83" t="s">
        <v>44</v>
      </c>
      <c r="N863" s="83" t="s">
        <v>4</v>
      </c>
      <c r="O863" s="74">
        <f>(10000/1.5)*Canaplanta[[#This Row],[Área Plantada(Ha)]]</f>
        <v>13000</v>
      </c>
      <c r="P863" s="73">
        <v>6</v>
      </c>
      <c r="Q863" s="75">
        <f>IFERROR(Canaplanta[[#This Row],[Área Plantada(Ha)]]/Canaplanta[[#This Row],[Pessoas]],"")</f>
        <v>0.32500000000000001</v>
      </c>
      <c r="R863" s="75"/>
    </row>
    <row r="864" spans="2:18" x14ac:dyDescent="0.25">
      <c r="B864" t="s">
        <v>29</v>
      </c>
      <c r="C864" s="98">
        <v>43318</v>
      </c>
      <c r="D864" s="73" t="str">
        <f>PROPER(TEXT(Canaplanta[[#This Row],[Data Plantio]],"mmm"))</f>
        <v>Ago</v>
      </c>
      <c r="E864" s="73">
        <f>YEAR(Canaplanta[[#This Row],[Data Plantio]])</f>
        <v>2018</v>
      </c>
      <c r="F864" s="83">
        <v>3049</v>
      </c>
      <c r="G864" s="83">
        <v>2</v>
      </c>
      <c r="H864" s="83">
        <v>2</v>
      </c>
      <c r="I864" s="83" t="s">
        <v>1</v>
      </c>
      <c r="J864" s="83">
        <v>4</v>
      </c>
      <c r="K864" s="83" t="s">
        <v>11</v>
      </c>
      <c r="L864" s="83" t="s">
        <v>28</v>
      </c>
      <c r="M864" s="83" t="s">
        <v>44</v>
      </c>
      <c r="N864" s="83" t="s">
        <v>4</v>
      </c>
      <c r="O864" s="74">
        <f>(10000/1.5)*Canaplanta[[#This Row],[Área Plantada(Ha)]]</f>
        <v>26666.666666666668</v>
      </c>
      <c r="P864" s="73">
        <v>6</v>
      </c>
      <c r="Q864" s="75">
        <f>IFERROR(Canaplanta[[#This Row],[Área Plantada(Ha)]]/Canaplanta[[#This Row],[Pessoas]],"")</f>
        <v>0.66666666666666663</v>
      </c>
      <c r="R864" s="75"/>
    </row>
    <row r="865" spans="2:18" x14ac:dyDescent="0.25">
      <c r="B865" t="s">
        <v>29</v>
      </c>
      <c r="C865" s="98">
        <v>43318</v>
      </c>
      <c r="D865" s="73" t="str">
        <f>PROPER(TEXT(Canaplanta[[#This Row],[Data Plantio]],"mmm"))</f>
        <v>Ago</v>
      </c>
      <c r="E865" s="73">
        <f>YEAR(Canaplanta[[#This Row],[Data Plantio]])</f>
        <v>2018</v>
      </c>
      <c r="F865" s="83">
        <v>3049</v>
      </c>
      <c r="G865" s="83">
        <v>2</v>
      </c>
      <c r="H865" s="83">
        <v>1</v>
      </c>
      <c r="I865" s="83" t="s">
        <v>1</v>
      </c>
      <c r="J865" s="83">
        <v>1.66</v>
      </c>
      <c r="K865" s="83" t="s">
        <v>11</v>
      </c>
      <c r="L865" s="83" t="s">
        <v>28</v>
      </c>
      <c r="M865" s="83" t="s">
        <v>44</v>
      </c>
      <c r="N865" s="83" t="s">
        <v>4</v>
      </c>
      <c r="O865" s="74">
        <f>(10000/1.5)*Canaplanta[[#This Row],[Área Plantada(Ha)]]</f>
        <v>11066.666666666666</v>
      </c>
      <c r="P865" s="73">
        <v>6</v>
      </c>
      <c r="Q865" s="75">
        <f>IFERROR(Canaplanta[[#This Row],[Área Plantada(Ha)]]/Canaplanta[[#This Row],[Pessoas]],"")</f>
        <v>0.27666666666666667</v>
      </c>
      <c r="R865" s="75"/>
    </row>
    <row r="866" spans="2:18" x14ac:dyDescent="0.25">
      <c r="B866" t="s">
        <v>29</v>
      </c>
      <c r="C866" s="98">
        <v>43319</v>
      </c>
      <c r="D866" s="73" t="str">
        <f>PROPER(TEXT(Canaplanta[[#This Row],[Data Plantio]],"mmm"))</f>
        <v>Ago</v>
      </c>
      <c r="E866" s="73">
        <f>YEAR(Canaplanta[[#This Row],[Data Plantio]])</f>
        <v>2018</v>
      </c>
      <c r="F866" s="83">
        <v>3004</v>
      </c>
      <c r="G866" s="83">
        <v>1</v>
      </c>
      <c r="H866" s="83">
        <v>3</v>
      </c>
      <c r="I866" s="83" t="s">
        <v>1</v>
      </c>
      <c r="J866" s="83">
        <v>8.86</v>
      </c>
      <c r="K866" s="83" t="s">
        <v>11</v>
      </c>
      <c r="L866" s="83" t="s">
        <v>28</v>
      </c>
      <c r="M866" s="83" t="s">
        <v>44</v>
      </c>
      <c r="N866" s="83" t="s">
        <v>4</v>
      </c>
      <c r="O866" s="74">
        <f>(10000/1.5)*Canaplanta[[#This Row],[Área Plantada(Ha)]]</f>
        <v>59066.666666666664</v>
      </c>
      <c r="P866" s="73">
        <v>6</v>
      </c>
      <c r="Q866" s="75">
        <f>IFERROR(Canaplanta[[#This Row],[Área Plantada(Ha)]]/Canaplanta[[#This Row],[Pessoas]],"")</f>
        <v>1.4766666666666666</v>
      </c>
      <c r="R866" s="75"/>
    </row>
    <row r="867" spans="2:18" x14ac:dyDescent="0.25">
      <c r="B867" t="s">
        <v>29</v>
      </c>
      <c r="C867" s="98">
        <v>43320</v>
      </c>
      <c r="D867" s="73" t="str">
        <f>PROPER(TEXT(Canaplanta[[#This Row],[Data Plantio]],"mmm"))</f>
        <v>Ago</v>
      </c>
      <c r="E867" s="73">
        <f>YEAR(Canaplanta[[#This Row],[Data Plantio]])</f>
        <v>2018</v>
      </c>
      <c r="F867" s="83">
        <v>3004</v>
      </c>
      <c r="G867" s="83">
        <v>1</v>
      </c>
      <c r="H867" s="83">
        <v>3</v>
      </c>
      <c r="I867" s="83" t="s">
        <v>1</v>
      </c>
      <c r="J867" s="83">
        <v>6.1</v>
      </c>
      <c r="K867" s="83" t="s">
        <v>11</v>
      </c>
      <c r="L867" s="83" t="s">
        <v>28</v>
      </c>
      <c r="M867" s="83" t="s">
        <v>44</v>
      </c>
      <c r="N867" s="83" t="s">
        <v>4</v>
      </c>
      <c r="O867" s="74">
        <f>(10000/1.5)*Canaplanta[[#This Row],[Área Plantada(Ha)]]</f>
        <v>40666.666666666664</v>
      </c>
      <c r="P867" s="73">
        <v>6</v>
      </c>
      <c r="Q867" s="75">
        <f>IFERROR(Canaplanta[[#This Row],[Área Plantada(Ha)]]/Canaplanta[[#This Row],[Pessoas]],"")</f>
        <v>1.0166666666666666</v>
      </c>
      <c r="R867" s="75"/>
    </row>
    <row r="868" spans="2:18" x14ac:dyDescent="0.25">
      <c r="B868" t="s">
        <v>29</v>
      </c>
      <c r="C868" s="98">
        <v>43320</v>
      </c>
      <c r="D868" s="73" t="str">
        <f>PROPER(TEXT(Canaplanta[[#This Row],[Data Plantio]],"mmm"))</f>
        <v>Ago</v>
      </c>
      <c r="E868" s="73">
        <f>YEAR(Canaplanta[[#This Row],[Data Plantio]])</f>
        <v>2018</v>
      </c>
      <c r="F868" s="83">
        <v>3004</v>
      </c>
      <c r="G868" s="83">
        <v>1</v>
      </c>
      <c r="H868" s="83">
        <v>3</v>
      </c>
      <c r="I868" s="83" t="s">
        <v>1</v>
      </c>
      <c r="J868" s="83">
        <v>2.66</v>
      </c>
      <c r="K868" s="83" t="s">
        <v>11</v>
      </c>
      <c r="L868" s="83" t="s">
        <v>28</v>
      </c>
      <c r="M868" s="83" t="s">
        <v>44</v>
      </c>
      <c r="N868" s="83" t="s">
        <v>4</v>
      </c>
      <c r="O868" s="74">
        <f>(10000/1.5)*Canaplanta[[#This Row],[Área Plantada(Ha)]]</f>
        <v>17733.333333333336</v>
      </c>
      <c r="P868" s="73">
        <v>6</v>
      </c>
      <c r="Q868" s="75">
        <f>IFERROR(Canaplanta[[#This Row],[Área Plantada(Ha)]]/Canaplanta[[#This Row],[Pessoas]],"")</f>
        <v>0.44333333333333336</v>
      </c>
      <c r="R868" s="75"/>
    </row>
    <row r="869" spans="2:18" x14ac:dyDescent="0.25">
      <c r="B869" t="s">
        <v>29</v>
      </c>
      <c r="C869" s="98">
        <v>43320</v>
      </c>
      <c r="D869" s="73" t="str">
        <f>PROPER(TEXT(Canaplanta[[#This Row],[Data Plantio]],"mmm"))</f>
        <v>Ago</v>
      </c>
      <c r="E869" s="73">
        <f>YEAR(Canaplanta[[#This Row],[Data Plantio]])</f>
        <v>2018</v>
      </c>
      <c r="F869" s="83">
        <v>3049</v>
      </c>
      <c r="G869" s="83">
        <v>2</v>
      </c>
      <c r="H869" s="83">
        <v>4</v>
      </c>
      <c r="I869" s="83" t="s">
        <v>1</v>
      </c>
      <c r="J869" s="83">
        <v>2.8</v>
      </c>
      <c r="K869" s="83" t="s">
        <v>11</v>
      </c>
      <c r="L869" s="83" t="s">
        <v>28</v>
      </c>
      <c r="M869" s="83" t="s">
        <v>44</v>
      </c>
      <c r="N869" s="83" t="s">
        <v>4</v>
      </c>
      <c r="O869" s="74">
        <f>(10000/1.5)*Canaplanta[[#This Row],[Área Plantada(Ha)]]</f>
        <v>18666.666666666668</v>
      </c>
      <c r="P869" s="73">
        <v>6</v>
      </c>
      <c r="Q869" s="75">
        <f>IFERROR(Canaplanta[[#This Row],[Área Plantada(Ha)]]/Canaplanta[[#This Row],[Pessoas]],"")</f>
        <v>0.46666666666666662</v>
      </c>
      <c r="R869" s="75"/>
    </row>
    <row r="870" spans="2:18" x14ac:dyDescent="0.25">
      <c r="B870" t="s">
        <v>29</v>
      </c>
      <c r="C870" s="98">
        <v>43321</v>
      </c>
      <c r="D870" s="73" t="str">
        <f>PROPER(TEXT(Canaplanta[[#This Row],[Data Plantio]],"mmm"))</f>
        <v>Ago</v>
      </c>
      <c r="E870" s="73">
        <f>YEAR(Canaplanta[[#This Row],[Data Plantio]])</f>
        <v>2018</v>
      </c>
      <c r="F870" s="83">
        <v>3004</v>
      </c>
      <c r="G870" s="83">
        <v>1</v>
      </c>
      <c r="H870" s="83">
        <v>1</v>
      </c>
      <c r="I870" s="83" t="s">
        <v>1</v>
      </c>
      <c r="J870" s="83">
        <v>3.44</v>
      </c>
      <c r="K870" s="83" t="s">
        <v>11</v>
      </c>
      <c r="L870" s="83" t="s">
        <v>28</v>
      </c>
      <c r="M870" s="83" t="s">
        <v>44</v>
      </c>
      <c r="N870" s="83" t="s">
        <v>4</v>
      </c>
      <c r="O870" s="74">
        <f>(10000/1.5)*Canaplanta[[#This Row],[Área Plantada(Ha)]]</f>
        <v>22933.333333333336</v>
      </c>
      <c r="P870" s="73">
        <v>6</v>
      </c>
      <c r="Q870" s="75">
        <f>IFERROR(Canaplanta[[#This Row],[Área Plantada(Ha)]]/Canaplanta[[#This Row],[Pessoas]],"")</f>
        <v>0.57333333333333336</v>
      </c>
      <c r="R870" s="75"/>
    </row>
    <row r="871" spans="2:18" x14ac:dyDescent="0.25">
      <c r="B871" t="s">
        <v>29</v>
      </c>
      <c r="C871" s="98">
        <v>43325</v>
      </c>
      <c r="D871" s="73" t="str">
        <f>PROPER(TEXT(Canaplanta[[#This Row],[Data Plantio]],"mmm"))</f>
        <v>Ago</v>
      </c>
      <c r="E871" s="73">
        <f>YEAR(Canaplanta[[#This Row],[Data Plantio]])</f>
        <v>2018</v>
      </c>
      <c r="F871" s="83">
        <v>3004</v>
      </c>
      <c r="G871" s="83">
        <v>1</v>
      </c>
      <c r="H871" s="83">
        <v>1</v>
      </c>
      <c r="I871" s="83" t="s">
        <v>1</v>
      </c>
      <c r="J871" s="83">
        <v>6</v>
      </c>
      <c r="K871" s="83" t="s">
        <v>11</v>
      </c>
      <c r="L871" s="83" t="s">
        <v>28</v>
      </c>
      <c r="M871" s="83" t="s">
        <v>44</v>
      </c>
      <c r="N871" s="83" t="s">
        <v>4</v>
      </c>
      <c r="O871" s="74">
        <f>(10000/1.5)*Canaplanta[[#This Row],[Área Plantada(Ha)]]</f>
        <v>40000</v>
      </c>
      <c r="P871" s="73">
        <v>6</v>
      </c>
      <c r="Q871" s="75">
        <f>IFERROR(Canaplanta[[#This Row],[Área Plantada(Ha)]]/Canaplanta[[#This Row],[Pessoas]],"")</f>
        <v>1</v>
      </c>
      <c r="R871" s="75"/>
    </row>
    <row r="872" spans="2:18" x14ac:dyDescent="0.25">
      <c r="B872" t="s">
        <v>29</v>
      </c>
      <c r="C872" s="98">
        <v>43326</v>
      </c>
      <c r="D872" s="73" t="str">
        <f>PROPER(TEXT(Canaplanta[[#This Row],[Data Plantio]],"mmm"))</f>
        <v>Ago</v>
      </c>
      <c r="E872" s="73">
        <f>YEAR(Canaplanta[[#This Row],[Data Plantio]])</f>
        <v>2018</v>
      </c>
      <c r="F872" s="83">
        <v>3049</v>
      </c>
      <c r="G872" s="83">
        <v>2</v>
      </c>
      <c r="H872" s="83">
        <v>1</v>
      </c>
      <c r="I872" s="83" t="s">
        <v>1</v>
      </c>
      <c r="J872" s="83">
        <v>5.62</v>
      </c>
      <c r="K872" s="83" t="s">
        <v>11</v>
      </c>
      <c r="L872" s="83" t="s">
        <v>28</v>
      </c>
      <c r="M872" s="83" t="s">
        <v>44</v>
      </c>
      <c r="N872" s="83" t="s">
        <v>4</v>
      </c>
      <c r="O872" s="74">
        <f>(10000/1.5)*Canaplanta[[#This Row],[Área Plantada(Ha)]]</f>
        <v>37466.666666666672</v>
      </c>
      <c r="P872" s="73">
        <v>6</v>
      </c>
      <c r="Q872" s="75">
        <f>IFERROR(Canaplanta[[#This Row],[Área Plantada(Ha)]]/Canaplanta[[#This Row],[Pessoas]],"")</f>
        <v>0.93666666666666665</v>
      </c>
      <c r="R872" s="75"/>
    </row>
    <row r="873" spans="2:18" x14ac:dyDescent="0.25">
      <c r="B873" t="s">
        <v>29</v>
      </c>
      <c r="C873" s="98">
        <v>43326</v>
      </c>
      <c r="D873" s="73" t="str">
        <f>PROPER(TEXT(Canaplanta[[#This Row],[Data Plantio]],"mmm"))</f>
        <v>Ago</v>
      </c>
      <c r="E873" s="73">
        <f>YEAR(Canaplanta[[#This Row],[Data Plantio]])</f>
        <v>2018</v>
      </c>
      <c r="F873" s="83">
        <v>3049</v>
      </c>
      <c r="G873" s="83">
        <v>2</v>
      </c>
      <c r="H873" s="83">
        <v>4</v>
      </c>
      <c r="I873" s="83" t="s">
        <v>1</v>
      </c>
      <c r="J873" s="83">
        <v>3.38</v>
      </c>
      <c r="K873" s="83" t="s">
        <v>11</v>
      </c>
      <c r="L873" s="83" t="s">
        <v>28</v>
      </c>
      <c r="M873" s="83" t="s">
        <v>44</v>
      </c>
      <c r="N873" s="83" t="s">
        <v>4</v>
      </c>
      <c r="O873" s="74">
        <f>(10000/1.5)*Canaplanta[[#This Row],[Área Plantada(Ha)]]</f>
        <v>22533.333333333332</v>
      </c>
      <c r="P873" s="73">
        <v>6</v>
      </c>
      <c r="Q873" s="75">
        <f>IFERROR(Canaplanta[[#This Row],[Área Plantada(Ha)]]/Canaplanta[[#This Row],[Pessoas]],"")</f>
        <v>0.56333333333333335</v>
      </c>
      <c r="R873" s="75"/>
    </row>
    <row r="874" spans="2:18" x14ac:dyDescent="0.25">
      <c r="B874" t="s">
        <v>29</v>
      </c>
      <c r="C874" s="98">
        <v>43327</v>
      </c>
      <c r="D874" s="73" t="str">
        <f>PROPER(TEXT(Canaplanta[[#This Row],[Data Plantio]],"mmm"))</f>
        <v>Ago</v>
      </c>
      <c r="E874" s="73">
        <f>YEAR(Canaplanta[[#This Row],[Data Plantio]])</f>
        <v>2018</v>
      </c>
      <c r="F874" s="83">
        <v>3049</v>
      </c>
      <c r="G874" s="83">
        <v>2</v>
      </c>
      <c r="H874" s="83">
        <v>7</v>
      </c>
      <c r="I874" s="83" t="s">
        <v>1</v>
      </c>
      <c r="J874" s="83">
        <v>3.07</v>
      </c>
      <c r="K874" s="83" t="s">
        <v>11</v>
      </c>
      <c r="L874" s="83" t="s">
        <v>28</v>
      </c>
      <c r="M874" s="83" t="s">
        <v>44</v>
      </c>
      <c r="N874" s="83" t="s">
        <v>4</v>
      </c>
      <c r="O874" s="74">
        <f>(10000/1.5)*Canaplanta[[#This Row],[Área Plantada(Ha)]]</f>
        <v>20466.666666666668</v>
      </c>
      <c r="P874" s="73">
        <v>6</v>
      </c>
      <c r="Q874" s="75">
        <f>IFERROR(Canaplanta[[#This Row],[Área Plantada(Ha)]]/Canaplanta[[#This Row],[Pessoas]],"")</f>
        <v>0.5116666666666666</v>
      </c>
      <c r="R874" s="75"/>
    </row>
    <row r="875" spans="2:18" x14ac:dyDescent="0.25">
      <c r="B875" t="s">
        <v>29</v>
      </c>
      <c r="C875" s="98">
        <v>43327</v>
      </c>
      <c r="D875" s="73" t="str">
        <f>PROPER(TEXT(Canaplanta[[#This Row],[Data Plantio]],"mmm"))</f>
        <v>Ago</v>
      </c>
      <c r="E875" s="73">
        <f>YEAR(Canaplanta[[#This Row],[Data Plantio]])</f>
        <v>2018</v>
      </c>
      <c r="F875" s="83">
        <v>3049</v>
      </c>
      <c r="G875" s="83">
        <v>2</v>
      </c>
      <c r="H875" s="83">
        <v>5</v>
      </c>
      <c r="I875" s="83" t="s">
        <v>1</v>
      </c>
      <c r="J875" s="83">
        <v>5.66</v>
      </c>
      <c r="K875" s="83" t="s">
        <v>11</v>
      </c>
      <c r="L875" s="83" t="s">
        <v>28</v>
      </c>
      <c r="M875" s="83" t="s">
        <v>44</v>
      </c>
      <c r="N875" s="83" t="s">
        <v>4</v>
      </c>
      <c r="O875" s="74">
        <f>(10000/1.5)*Canaplanta[[#This Row],[Área Plantada(Ha)]]</f>
        <v>37733.333333333336</v>
      </c>
      <c r="P875" s="73">
        <v>6</v>
      </c>
      <c r="Q875" s="75">
        <f>IFERROR(Canaplanta[[#This Row],[Área Plantada(Ha)]]/Canaplanta[[#This Row],[Pessoas]],"")</f>
        <v>0.94333333333333336</v>
      </c>
      <c r="R875" s="75"/>
    </row>
    <row r="876" spans="2:18" x14ac:dyDescent="0.25">
      <c r="B876" t="s">
        <v>29</v>
      </c>
      <c r="C876" s="98">
        <v>43328</v>
      </c>
      <c r="D876" s="73" t="str">
        <f>PROPER(TEXT(Canaplanta[[#This Row],[Data Plantio]],"mmm"))</f>
        <v>Ago</v>
      </c>
      <c r="E876" s="73">
        <f>YEAR(Canaplanta[[#This Row],[Data Plantio]])</f>
        <v>2018</v>
      </c>
      <c r="F876" s="83">
        <v>3049</v>
      </c>
      <c r="G876" s="83">
        <v>2</v>
      </c>
      <c r="H876" s="83">
        <v>32</v>
      </c>
      <c r="I876" s="83" t="s">
        <v>1</v>
      </c>
      <c r="J876" s="83">
        <v>8</v>
      </c>
      <c r="K876" s="83" t="s">
        <v>11</v>
      </c>
      <c r="L876" s="83" t="s">
        <v>28</v>
      </c>
      <c r="M876" s="83" t="s">
        <v>44</v>
      </c>
      <c r="N876" s="83" t="s">
        <v>4</v>
      </c>
      <c r="O876" s="74">
        <f>(10000/1.5)*Canaplanta[[#This Row],[Área Plantada(Ha)]]</f>
        <v>53333.333333333336</v>
      </c>
      <c r="P876" s="73">
        <v>6</v>
      </c>
      <c r="Q876" s="75">
        <f>IFERROR(Canaplanta[[#This Row],[Área Plantada(Ha)]]/Canaplanta[[#This Row],[Pessoas]],"")</f>
        <v>1.3333333333333333</v>
      </c>
      <c r="R876" s="75"/>
    </row>
    <row r="877" spans="2:18" x14ac:dyDescent="0.25">
      <c r="B877" t="s">
        <v>29</v>
      </c>
      <c r="C877" s="98">
        <v>43329</v>
      </c>
      <c r="D877" s="73" t="str">
        <f>PROPER(TEXT(Canaplanta[[#This Row],[Data Plantio]],"mmm"))</f>
        <v>Ago</v>
      </c>
      <c r="E877" s="73">
        <f>YEAR(Canaplanta[[#This Row],[Data Plantio]])</f>
        <v>2018</v>
      </c>
      <c r="F877" s="83">
        <v>3049</v>
      </c>
      <c r="G877" s="83">
        <v>2</v>
      </c>
      <c r="H877" s="83">
        <v>32</v>
      </c>
      <c r="I877" s="83" t="s">
        <v>1</v>
      </c>
      <c r="J877" s="83">
        <v>6.32</v>
      </c>
      <c r="K877" s="83" t="s">
        <v>11</v>
      </c>
      <c r="L877" s="83" t="s">
        <v>28</v>
      </c>
      <c r="M877" s="83" t="s">
        <v>44</v>
      </c>
      <c r="N877" s="83" t="s">
        <v>4</v>
      </c>
      <c r="O877" s="74">
        <f>(10000/1.5)*Canaplanta[[#This Row],[Área Plantada(Ha)]]</f>
        <v>42133.333333333336</v>
      </c>
      <c r="P877" s="73">
        <v>6</v>
      </c>
      <c r="Q877" s="75">
        <f>IFERROR(Canaplanta[[#This Row],[Área Plantada(Ha)]]/Canaplanta[[#This Row],[Pessoas]],"")</f>
        <v>1.0533333333333335</v>
      </c>
      <c r="R877" s="75"/>
    </row>
    <row r="878" spans="2:18" x14ac:dyDescent="0.25">
      <c r="B878" t="s">
        <v>29</v>
      </c>
      <c r="C878" s="98">
        <v>43332</v>
      </c>
      <c r="D878" s="73" t="str">
        <f>PROPER(TEXT(Canaplanta[[#This Row],[Data Plantio]],"mmm"))</f>
        <v>Ago</v>
      </c>
      <c r="E878" s="73">
        <f>YEAR(Canaplanta[[#This Row],[Data Plantio]])</f>
        <v>2018</v>
      </c>
      <c r="F878" s="83">
        <v>3049</v>
      </c>
      <c r="G878" s="83">
        <v>2</v>
      </c>
      <c r="H878" s="83">
        <v>31</v>
      </c>
      <c r="I878" s="83" t="s">
        <v>1</v>
      </c>
      <c r="J878" s="83">
        <v>3.44</v>
      </c>
      <c r="K878" s="83" t="s">
        <v>11</v>
      </c>
      <c r="L878" s="83" t="s">
        <v>28</v>
      </c>
      <c r="M878" s="83" t="s">
        <v>44</v>
      </c>
      <c r="N878" s="83" t="s">
        <v>4</v>
      </c>
      <c r="O878" s="74">
        <f>(10000/1.5)*Canaplanta[[#This Row],[Área Plantada(Ha)]]</f>
        <v>22933.333333333336</v>
      </c>
      <c r="P878" s="73">
        <v>6</v>
      </c>
      <c r="Q878" s="75">
        <f>IFERROR(Canaplanta[[#This Row],[Área Plantada(Ha)]]/Canaplanta[[#This Row],[Pessoas]],"")</f>
        <v>0.57333333333333336</v>
      </c>
      <c r="R878" s="75"/>
    </row>
    <row r="879" spans="2:18" x14ac:dyDescent="0.25">
      <c r="B879" t="s">
        <v>29</v>
      </c>
      <c r="C879" s="98">
        <v>43332</v>
      </c>
      <c r="D879" s="73" t="str">
        <f>PROPER(TEXT(Canaplanta[[#This Row],[Data Plantio]],"mmm"))</f>
        <v>Ago</v>
      </c>
      <c r="E879" s="73">
        <f>YEAR(Canaplanta[[#This Row],[Data Plantio]])</f>
        <v>2018</v>
      </c>
      <c r="F879" s="83">
        <v>3049</v>
      </c>
      <c r="G879" s="83">
        <v>2</v>
      </c>
      <c r="H879" s="83">
        <v>17</v>
      </c>
      <c r="I879" s="83" t="s">
        <v>1</v>
      </c>
      <c r="J879" s="83">
        <v>4.18</v>
      </c>
      <c r="K879" s="83" t="s">
        <v>11</v>
      </c>
      <c r="L879" s="83" t="s">
        <v>28</v>
      </c>
      <c r="M879" s="83" t="s">
        <v>44</v>
      </c>
      <c r="N879" s="83" t="s">
        <v>4</v>
      </c>
      <c r="O879" s="74">
        <f>(10000/1.5)*Canaplanta[[#This Row],[Área Plantada(Ha)]]</f>
        <v>27866.666666666664</v>
      </c>
      <c r="P879" s="73">
        <v>6</v>
      </c>
      <c r="Q879" s="75">
        <f>IFERROR(Canaplanta[[#This Row],[Área Plantada(Ha)]]/Canaplanta[[#This Row],[Pessoas]],"")</f>
        <v>0.69666666666666666</v>
      </c>
      <c r="R879" s="75"/>
    </row>
    <row r="880" spans="2:18" x14ac:dyDescent="0.25">
      <c r="B880" t="s">
        <v>29</v>
      </c>
      <c r="C880" s="98">
        <v>43333</v>
      </c>
      <c r="D880" s="73" t="str">
        <f>PROPER(TEXT(Canaplanta[[#This Row],[Data Plantio]],"mmm"))</f>
        <v>Ago</v>
      </c>
      <c r="E880" s="73">
        <f>YEAR(Canaplanta[[#This Row],[Data Plantio]])</f>
        <v>2018</v>
      </c>
      <c r="F880" s="83">
        <v>3049</v>
      </c>
      <c r="G880" s="83">
        <v>2</v>
      </c>
      <c r="H880" s="83">
        <v>17</v>
      </c>
      <c r="I880" s="83" t="s">
        <v>1</v>
      </c>
      <c r="J880" s="83">
        <v>5.0999999999999996</v>
      </c>
      <c r="K880" s="83" t="s">
        <v>11</v>
      </c>
      <c r="L880" s="83" t="s">
        <v>28</v>
      </c>
      <c r="M880" s="83" t="s">
        <v>44</v>
      </c>
      <c r="N880" s="83" t="s">
        <v>4</v>
      </c>
      <c r="O880" s="74">
        <f>(10000/1.5)*Canaplanta[[#This Row],[Área Plantada(Ha)]]</f>
        <v>34000</v>
      </c>
      <c r="P880" s="73">
        <v>6</v>
      </c>
      <c r="Q880" s="75">
        <f>IFERROR(Canaplanta[[#This Row],[Área Plantada(Ha)]]/Canaplanta[[#This Row],[Pessoas]],"")</f>
        <v>0.85</v>
      </c>
      <c r="R880" s="75"/>
    </row>
    <row r="881" spans="2:18" x14ac:dyDescent="0.25">
      <c r="B881" t="s">
        <v>29</v>
      </c>
      <c r="C881" s="98">
        <v>43335</v>
      </c>
      <c r="D881" s="73" t="str">
        <f>PROPER(TEXT(Canaplanta[[#This Row],[Data Plantio]],"mmm"))</f>
        <v>Ago</v>
      </c>
      <c r="E881" s="73">
        <f>YEAR(Canaplanta[[#This Row],[Data Plantio]])</f>
        <v>2018</v>
      </c>
      <c r="F881" s="83">
        <v>3049</v>
      </c>
      <c r="G881" s="83">
        <v>2</v>
      </c>
      <c r="H881" s="83">
        <v>17</v>
      </c>
      <c r="I881" s="83" t="s">
        <v>1</v>
      </c>
      <c r="J881" s="83">
        <v>1.8</v>
      </c>
      <c r="K881" s="83" t="s">
        <v>11</v>
      </c>
      <c r="L881" s="83" t="s">
        <v>28</v>
      </c>
      <c r="M881" s="83" t="s">
        <v>44</v>
      </c>
      <c r="N881" s="83" t="s">
        <v>4</v>
      </c>
      <c r="O881" s="74">
        <f>(10000/1.5)*Canaplanta[[#This Row],[Área Plantada(Ha)]]</f>
        <v>12000</v>
      </c>
      <c r="P881" s="73">
        <v>6</v>
      </c>
      <c r="Q881" s="75">
        <f>IFERROR(Canaplanta[[#This Row],[Área Plantada(Ha)]]/Canaplanta[[#This Row],[Pessoas]],"")</f>
        <v>0.3</v>
      </c>
      <c r="R881" s="75"/>
    </row>
    <row r="882" spans="2:18" x14ac:dyDescent="0.25">
      <c r="B882" t="s">
        <v>29</v>
      </c>
      <c r="C882" s="98">
        <v>43335</v>
      </c>
      <c r="D882" s="73" t="str">
        <f>PROPER(TEXT(Canaplanta[[#This Row],[Data Plantio]],"mmm"))</f>
        <v>Ago</v>
      </c>
      <c r="E882" s="73">
        <f>YEAR(Canaplanta[[#This Row],[Data Plantio]])</f>
        <v>2018</v>
      </c>
      <c r="F882" s="83">
        <v>3049</v>
      </c>
      <c r="G882" s="83">
        <v>2</v>
      </c>
      <c r="H882" s="83">
        <v>8</v>
      </c>
      <c r="I882" s="83" t="s">
        <v>1</v>
      </c>
      <c r="J882" s="83">
        <v>4.2</v>
      </c>
      <c r="K882" s="83" t="s">
        <v>11</v>
      </c>
      <c r="L882" s="83" t="s">
        <v>28</v>
      </c>
      <c r="M882" s="83" t="s">
        <v>44</v>
      </c>
      <c r="N882" s="83" t="s">
        <v>4</v>
      </c>
      <c r="O882" s="74">
        <f>(10000/1.5)*Canaplanta[[#This Row],[Área Plantada(Ha)]]</f>
        <v>28000.000000000004</v>
      </c>
      <c r="P882" s="73">
        <v>6</v>
      </c>
      <c r="Q882" s="75">
        <f>IFERROR(Canaplanta[[#This Row],[Área Plantada(Ha)]]/Canaplanta[[#This Row],[Pessoas]],"")</f>
        <v>0.70000000000000007</v>
      </c>
      <c r="R882" s="75"/>
    </row>
    <row r="883" spans="2:18" x14ac:dyDescent="0.25">
      <c r="B883" t="s">
        <v>29</v>
      </c>
      <c r="C883" s="98">
        <v>43336</v>
      </c>
      <c r="D883" s="73" t="str">
        <f>PROPER(TEXT(Canaplanta[[#This Row],[Data Plantio]],"mmm"))</f>
        <v>Ago</v>
      </c>
      <c r="E883" s="73">
        <f>YEAR(Canaplanta[[#This Row],[Data Plantio]])</f>
        <v>2018</v>
      </c>
      <c r="F883" s="83">
        <v>3049</v>
      </c>
      <c r="G883" s="83">
        <v>2</v>
      </c>
      <c r="H883" s="83">
        <v>8</v>
      </c>
      <c r="I883" s="83" t="s">
        <v>1</v>
      </c>
      <c r="J883" s="83">
        <v>6.25</v>
      </c>
      <c r="K883" s="83" t="s">
        <v>11</v>
      </c>
      <c r="L883" s="83" t="s">
        <v>28</v>
      </c>
      <c r="M883" s="83" t="s">
        <v>44</v>
      </c>
      <c r="N883" s="83" t="s">
        <v>4</v>
      </c>
      <c r="O883" s="74">
        <f>(10000/1.5)*Canaplanta[[#This Row],[Área Plantada(Ha)]]</f>
        <v>41666.666666666672</v>
      </c>
      <c r="P883" s="73">
        <v>6</v>
      </c>
      <c r="Q883" s="75">
        <f>IFERROR(Canaplanta[[#This Row],[Área Plantada(Ha)]]/Canaplanta[[#This Row],[Pessoas]],"")</f>
        <v>1.0416666666666667</v>
      </c>
      <c r="R883" s="75"/>
    </row>
    <row r="884" spans="2:18" x14ac:dyDescent="0.25">
      <c r="B884" t="s">
        <v>29</v>
      </c>
      <c r="C884" s="98">
        <v>43339</v>
      </c>
      <c r="D884" s="73" t="str">
        <f>PROPER(TEXT(Canaplanta[[#This Row],[Data Plantio]],"mmm"))</f>
        <v>Ago</v>
      </c>
      <c r="E884" s="73">
        <f>YEAR(Canaplanta[[#This Row],[Data Plantio]])</f>
        <v>2018</v>
      </c>
      <c r="F884" s="83">
        <v>3049</v>
      </c>
      <c r="G884" s="83">
        <v>2</v>
      </c>
      <c r="H884" s="83">
        <v>8</v>
      </c>
      <c r="I884" s="83" t="s">
        <v>1</v>
      </c>
      <c r="J884" s="83">
        <v>1</v>
      </c>
      <c r="K884" s="83" t="s">
        <v>11</v>
      </c>
      <c r="L884" s="83" t="s">
        <v>28</v>
      </c>
      <c r="M884" s="83" t="s">
        <v>44</v>
      </c>
      <c r="N884" s="83" t="s">
        <v>4</v>
      </c>
      <c r="O884" s="74">
        <f>(10000/1.5)*Canaplanta[[#This Row],[Área Plantada(Ha)]]</f>
        <v>6666.666666666667</v>
      </c>
      <c r="P884" s="73">
        <v>6</v>
      </c>
      <c r="Q884" s="75">
        <f>IFERROR(Canaplanta[[#This Row],[Área Plantada(Ha)]]/Canaplanta[[#This Row],[Pessoas]],"")</f>
        <v>0.16666666666666666</v>
      </c>
      <c r="R884" s="75"/>
    </row>
    <row r="885" spans="2:18" x14ac:dyDescent="0.25">
      <c r="B885" t="s">
        <v>29</v>
      </c>
      <c r="C885" s="98">
        <v>43339</v>
      </c>
      <c r="D885" s="73" t="str">
        <f>PROPER(TEXT(Canaplanta[[#This Row],[Data Plantio]],"mmm"))</f>
        <v>Ago</v>
      </c>
      <c r="E885" s="73">
        <f>YEAR(Canaplanta[[#This Row],[Data Plantio]])</f>
        <v>2018</v>
      </c>
      <c r="F885" s="83">
        <v>3049</v>
      </c>
      <c r="G885" s="83">
        <v>2</v>
      </c>
      <c r="H885" s="83">
        <v>9</v>
      </c>
      <c r="I885" s="83" t="s">
        <v>1</v>
      </c>
      <c r="J885" s="83">
        <v>5.46</v>
      </c>
      <c r="K885" s="83" t="s">
        <v>11</v>
      </c>
      <c r="L885" s="83" t="s">
        <v>28</v>
      </c>
      <c r="M885" s="83" t="s">
        <v>44</v>
      </c>
      <c r="N885" s="83" t="s">
        <v>4</v>
      </c>
      <c r="O885" s="74">
        <f>(10000/1.5)*Canaplanta[[#This Row],[Área Plantada(Ha)]]</f>
        <v>36400</v>
      </c>
      <c r="P885" s="73">
        <v>6</v>
      </c>
      <c r="Q885" s="75">
        <f>IFERROR(Canaplanta[[#This Row],[Área Plantada(Ha)]]/Canaplanta[[#This Row],[Pessoas]],"")</f>
        <v>0.91</v>
      </c>
      <c r="R885" s="75"/>
    </row>
    <row r="886" spans="2:18" x14ac:dyDescent="0.25">
      <c r="B886" t="s">
        <v>29</v>
      </c>
      <c r="C886" s="98">
        <v>43340</v>
      </c>
      <c r="D886" s="73" t="str">
        <f>PROPER(TEXT(Canaplanta[[#This Row],[Data Plantio]],"mmm"))</f>
        <v>Ago</v>
      </c>
      <c r="E886" s="73">
        <f>YEAR(Canaplanta[[#This Row],[Data Plantio]])</f>
        <v>2018</v>
      </c>
      <c r="F886" s="83">
        <v>3049</v>
      </c>
      <c r="G886" s="83">
        <v>2</v>
      </c>
      <c r="H886" s="83">
        <v>9</v>
      </c>
      <c r="I886" s="83" t="s">
        <v>1</v>
      </c>
      <c r="J886" s="83">
        <v>5.77</v>
      </c>
      <c r="K886" s="83" t="s">
        <v>11</v>
      </c>
      <c r="L886" s="83" t="s">
        <v>28</v>
      </c>
      <c r="M886" s="83" t="s">
        <v>44</v>
      </c>
      <c r="N886" s="83" t="s">
        <v>4</v>
      </c>
      <c r="O886" s="74">
        <f>(10000/1.5)*Canaplanta[[#This Row],[Área Plantada(Ha)]]</f>
        <v>38466.666666666664</v>
      </c>
      <c r="P886" s="73">
        <v>6</v>
      </c>
      <c r="Q886" s="75">
        <f>IFERROR(Canaplanta[[#This Row],[Área Plantada(Ha)]]/Canaplanta[[#This Row],[Pessoas]],"")</f>
        <v>0.96166666666666656</v>
      </c>
      <c r="R886" s="75"/>
    </row>
    <row r="887" spans="2:18" x14ac:dyDescent="0.25">
      <c r="B887" t="s">
        <v>29</v>
      </c>
      <c r="C887" s="98">
        <v>43341</v>
      </c>
      <c r="D887" s="73" t="str">
        <f>PROPER(TEXT(Canaplanta[[#This Row],[Data Plantio]],"mmm"))</f>
        <v>Ago</v>
      </c>
      <c r="E887" s="73">
        <f>YEAR(Canaplanta[[#This Row],[Data Plantio]])</f>
        <v>2018</v>
      </c>
      <c r="F887" s="83">
        <v>3049</v>
      </c>
      <c r="G887" s="83">
        <v>2</v>
      </c>
      <c r="H887" s="83">
        <v>9</v>
      </c>
      <c r="I887" s="83" t="s">
        <v>1</v>
      </c>
      <c r="J887" s="83">
        <v>3.11</v>
      </c>
      <c r="K887" s="83" t="s">
        <v>11</v>
      </c>
      <c r="L887" s="83" t="s">
        <v>28</v>
      </c>
      <c r="M887" s="83" t="s">
        <v>44</v>
      </c>
      <c r="N887" s="83" t="s">
        <v>4</v>
      </c>
      <c r="O887" s="74">
        <f>(10000/1.5)*Canaplanta[[#This Row],[Área Plantada(Ha)]]</f>
        <v>20733.333333333332</v>
      </c>
      <c r="P887" s="73">
        <v>6</v>
      </c>
      <c r="Q887" s="75">
        <f>IFERROR(Canaplanta[[#This Row],[Área Plantada(Ha)]]/Canaplanta[[#This Row],[Pessoas]],"")</f>
        <v>0.51833333333333331</v>
      </c>
      <c r="R887" s="75"/>
    </row>
    <row r="888" spans="2:18" x14ac:dyDescent="0.25">
      <c r="B888" t="s">
        <v>29</v>
      </c>
      <c r="C888" s="98">
        <v>43341</v>
      </c>
      <c r="D888" s="73" t="str">
        <f>PROPER(TEXT(Canaplanta[[#This Row],[Data Plantio]],"mmm"))</f>
        <v>Ago</v>
      </c>
      <c r="E888" s="73">
        <f>YEAR(Canaplanta[[#This Row],[Data Plantio]])</f>
        <v>2018</v>
      </c>
      <c r="F888" s="83">
        <v>3049</v>
      </c>
      <c r="G888" s="83">
        <v>2</v>
      </c>
      <c r="H888" s="83">
        <v>6</v>
      </c>
      <c r="I888" s="83" t="s">
        <v>1</v>
      </c>
      <c r="J888" s="83">
        <v>1.49</v>
      </c>
      <c r="K888" s="83" t="s">
        <v>11</v>
      </c>
      <c r="L888" s="83" t="s">
        <v>28</v>
      </c>
      <c r="M888" s="83" t="s">
        <v>44</v>
      </c>
      <c r="N888" s="83" t="s">
        <v>4</v>
      </c>
      <c r="O888" s="74">
        <f>(10000/1.5)*Canaplanta[[#This Row],[Área Plantada(Ha)]]</f>
        <v>9933.3333333333339</v>
      </c>
      <c r="P888" s="73">
        <v>6</v>
      </c>
      <c r="Q888" s="75">
        <f>IFERROR(Canaplanta[[#This Row],[Área Plantada(Ha)]]/Canaplanta[[#This Row],[Pessoas]],"")</f>
        <v>0.24833333333333332</v>
      </c>
      <c r="R888" s="75"/>
    </row>
    <row r="889" spans="2:18" x14ac:dyDescent="0.25">
      <c r="B889" t="s">
        <v>29</v>
      </c>
      <c r="C889" s="98">
        <v>43346</v>
      </c>
      <c r="D889" s="73" t="str">
        <f>PROPER(TEXT(Canaplanta[[#This Row],[Data Plantio]],"mmm"))</f>
        <v>Set</v>
      </c>
      <c r="E889" s="73">
        <f>YEAR(Canaplanta[[#This Row],[Data Plantio]])</f>
        <v>2018</v>
      </c>
      <c r="F889" s="83">
        <v>3004</v>
      </c>
      <c r="G889" s="83">
        <v>1</v>
      </c>
      <c r="H889" s="83">
        <v>1</v>
      </c>
      <c r="I889" s="83" t="s">
        <v>1</v>
      </c>
      <c r="J889" s="83">
        <v>4.2699999999999996</v>
      </c>
      <c r="K889" s="83" t="s">
        <v>11</v>
      </c>
      <c r="L889" s="83" t="s">
        <v>28</v>
      </c>
      <c r="M889" s="83" t="s">
        <v>44</v>
      </c>
      <c r="N889" s="83" t="s">
        <v>4</v>
      </c>
      <c r="O889" s="74">
        <f>(10000/1.5)*Canaplanta[[#This Row],[Área Plantada(Ha)]]</f>
        <v>28466.666666666664</v>
      </c>
      <c r="P889" s="73">
        <v>6</v>
      </c>
      <c r="Q889" s="75">
        <f>IFERROR(Canaplanta[[#This Row],[Área Plantada(Ha)]]/Canaplanta[[#This Row],[Pessoas]],"")</f>
        <v>0.71166666666666656</v>
      </c>
      <c r="R889" s="75"/>
    </row>
    <row r="890" spans="2:18" x14ac:dyDescent="0.25">
      <c r="B890" t="s">
        <v>29</v>
      </c>
      <c r="C890" s="98">
        <v>43347</v>
      </c>
      <c r="D890" s="73" t="str">
        <f>PROPER(TEXT(Canaplanta[[#This Row],[Data Plantio]],"mmm"))</f>
        <v>Set</v>
      </c>
      <c r="E890" s="73">
        <f>YEAR(Canaplanta[[#This Row],[Data Plantio]])</f>
        <v>2018</v>
      </c>
      <c r="F890" s="83">
        <v>3004</v>
      </c>
      <c r="G890" s="83">
        <v>1</v>
      </c>
      <c r="H890" s="83">
        <v>1</v>
      </c>
      <c r="I890" s="83" t="s">
        <v>1</v>
      </c>
      <c r="J890" s="83">
        <v>5.32</v>
      </c>
      <c r="K890" s="83" t="s">
        <v>11</v>
      </c>
      <c r="L890" s="83" t="s">
        <v>28</v>
      </c>
      <c r="M890" s="83" t="s">
        <v>44</v>
      </c>
      <c r="N890" s="83" t="s">
        <v>4</v>
      </c>
      <c r="O890" s="74">
        <f>(10000/1.5)*Canaplanta[[#This Row],[Área Plantada(Ha)]]</f>
        <v>35466.666666666672</v>
      </c>
      <c r="P890" s="73">
        <v>6</v>
      </c>
      <c r="Q890" s="75">
        <f>IFERROR(Canaplanta[[#This Row],[Área Plantada(Ha)]]/Canaplanta[[#This Row],[Pessoas]],"")</f>
        <v>0.88666666666666671</v>
      </c>
      <c r="R890" s="75"/>
    </row>
    <row r="891" spans="2:18" x14ac:dyDescent="0.25">
      <c r="B891" t="s">
        <v>29</v>
      </c>
      <c r="C891" s="98">
        <v>43347</v>
      </c>
      <c r="D891" s="73" t="str">
        <f>PROPER(TEXT(Canaplanta[[#This Row],[Data Plantio]],"mmm"))</f>
        <v>Set</v>
      </c>
      <c r="E891" s="73">
        <f>YEAR(Canaplanta[[#This Row],[Data Plantio]])</f>
        <v>2018</v>
      </c>
      <c r="F891" s="83">
        <v>3049</v>
      </c>
      <c r="G891" s="83">
        <v>2</v>
      </c>
      <c r="H891" s="83">
        <v>10</v>
      </c>
      <c r="I891" s="83" t="s">
        <v>1</v>
      </c>
      <c r="J891" s="83">
        <v>3.3</v>
      </c>
      <c r="K891" s="83" t="s">
        <v>11</v>
      </c>
      <c r="L891" s="83" t="s">
        <v>28</v>
      </c>
      <c r="M891" s="83" t="s">
        <v>46</v>
      </c>
      <c r="N891" s="83" t="s">
        <v>4</v>
      </c>
      <c r="O891" s="74">
        <f>(10000/1.5)*Canaplanta[[#This Row],[Área Plantada(Ha)]]</f>
        <v>22000</v>
      </c>
      <c r="P891" s="73">
        <v>6</v>
      </c>
      <c r="Q891" s="75">
        <f>IFERROR(Canaplanta[[#This Row],[Área Plantada(Ha)]]/Canaplanta[[#This Row],[Pessoas]],"")</f>
        <v>0.54999999999999993</v>
      </c>
      <c r="R891" s="75"/>
    </row>
    <row r="892" spans="2:18" x14ac:dyDescent="0.25">
      <c r="B892" t="s">
        <v>29</v>
      </c>
      <c r="C892" s="98">
        <v>43348</v>
      </c>
      <c r="D892" s="73" t="str">
        <f>PROPER(TEXT(Canaplanta[[#This Row],[Data Plantio]],"mmm"))</f>
        <v>Set</v>
      </c>
      <c r="E892" s="73">
        <f>YEAR(Canaplanta[[#This Row],[Data Plantio]])</f>
        <v>2018</v>
      </c>
      <c r="F892" s="83">
        <v>3004</v>
      </c>
      <c r="G892" s="83">
        <v>1</v>
      </c>
      <c r="H892" s="83">
        <v>1</v>
      </c>
      <c r="I892" s="83" t="s">
        <v>1</v>
      </c>
      <c r="J892" s="83">
        <v>5.6</v>
      </c>
      <c r="K892" s="83" t="s">
        <v>11</v>
      </c>
      <c r="L892" s="83" t="s">
        <v>28</v>
      </c>
      <c r="M892" s="83" t="s">
        <v>44</v>
      </c>
      <c r="N892" s="83" t="s">
        <v>4</v>
      </c>
      <c r="O892" s="74">
        <f>(10000/1.5)*Canaplanta[[#This Row],[Área Plantada(Ha)]]</f>
        <v>37333.333333333336</v>
      </c>
      <c r="P892" s="73">
        <v>6</v>
      </c>
      <c r="Q892" s="75">
        <f>IFERROR(Canaplanta[[#This Row],[Área Plantada(Ha)]]/Canaplanta[[#This Row],[Pessoas]],"")</f>
        <v>0.93333333333333324</v>
      </c>
      <c r="R892" s="75"/>
    </row>
    <row r="893" spans="2:18" x14ac:dyDescent="0.25">
      <c r="B893" t="s">
        <v>29</v>
      </c>
      <c r="C893" s="98">
        <v>43348</v>
      </c>
      <c r="D893" s="73" t="str">
        <f>PROPER(TEXT(Canaplanta[[#This Row],[Data Plantio]],"mmm"))</f>
        <v>Set</v>
      </c>
      <c r="E893" s="73">
        <f>YEAR(Canaplanta[[#This Row],[Data Plantio]])</f>
        <v>2018</v>
      </c>
      <c r="F893" s="83">
        <v>3004</v>
      </c>
      <c r="G893" s="83">
        <v>1</v>
      </c>
      <c r="H893" s="83">
        <v>1</v>
      </c>
      <c r="I893" s="83" t="s">
        <v>1</v>
      </c>
      <c r="J893" s="83">
        <v>0.7</v>
      </c>
      <c r="K893" s="83" t="s">
        <v>11</v>
      </c>
      <c r="L893" s="83" t="s">
        <v>28</v>
      </c>
      <c r="M893" s="83" t="s">
        <v>46</v>
      </c>
      <c r="N893" s="83" t="s">
        <v>4</v>
      </c>
      <c r="O893" s="74">
        <f>(10000/1.5)*Canaplanta[[#This Row],[Área Plantada(Ha)]]</f>
        <v>4666.666666666667</v>
      </c>
      <c r="P893" s="73">
        <v>6</v>
      </c>
      <c r="Q893" s="75">
        <f>IFERROR(Canaplanta[[#This Row],[Área Plantada(Ha)]]/Canaplanta[[#This Row],[Pessoas]],"")</f>
        <v>0.11666666666666665</v>
      </c>
      <c r="R893" s="75"/>
    </row>
    <row r="894" spans="2:18" x14ac:dyDescent="0.25">
      <c r="B894" t="s">
        <v>29</v>
      </c>
      <c r="C894" s="98">
        <v>43348</v>
      </c>
      <c r="D894" s="73" t="str">
        <f>PROPER(TEXT(Canaplanta[[#This Row],[Data Plantio]],"mmm"))</f>
        <v>Set</v>
      </c>
      <c r="E894" s="73">
        <f>YEAR(Canaplanta[[#This Row],[Data Plantio]])</f>
        <v>2018</v>
      </c>
      <c r="F894" s="83">
        <v>3017</v>
      </c>
      <c r="G894" s="83">
        <v>1</v>
      </c>
      <c r="H894" s="83">
        <v>7</v>
      </c>
      <c r="I894" s="83" t="s">
        <v>1</v>
      </c>
      <c r="J894" s="83">
        <v>2</v>
      </c>
      <c r="K894" s="83" t="s">
        <v>11</v>
      </c>
      <c r="L894" s="83" t="s">
        <v>28</v>
      </c>
      <c r="M894" s="83" t="s">
        <v>46</v>
      </c>
      <c r="N894" s="83" t="s">
        <v>4</v>
      </c>
      <c r="O894" s="74">
        <f>(10000/1.5)*Canaplanta[[#This Row],[Área Plantada(Ha)]]</f>
        <v>13333.333333333334</v>
      </c>
      <c r="P894" s="73">
        <v>6</v>
      </c>
      <c r="Q894" s="75">
        <f>IFERROR(Canaplanta[[#This Row],[Área Plantada(Ha)]]/Canaplanta[[#This Row],[Pessoas]],"")</f>
        <v>0.33333333333333331</v>
      </c>
      <c r="R894" s="75"/>
    </row>
    <row r="895" spans="2:18" x14ac:dyDescent="0.25">
      <c r="B895" t="s">
        <v>29</v>
      </c>
      <c r="C895" s="98">
        <v>43349</v>
      </c>
      <c r="D895" s="73" t="str">
        <f>PROPER(TEXT(Canaplanta[[#This Row],[Data Plantio]],"mmm"))</f>
        <v>Set</v>
      </c>
      <c r="E895" s="73">
        <f>YEAR(Canaplanta[[#This Row],[Data Plantio]])</f>
        <v>2018</v>
      </c>
      <c r="F895" s="83">
        <v>3004</v>
      </c>
      <c r="G895" s="83">
        <v>1</v>
      </c>
      <c r="H895" s="83">
        <v>1</v>
      </c>
      <c r="I895" s="83" t="s">
        <v>1</v>
      </c>
      <c r="J895" s="83">
        <v>5.4</v>
      </c>
      <c r="K895" s="83" t="s">
        <v>11</v>
      </c>
      <c r="L895" s="83" t="s">
        <v>28</v>
      </c>
      <c r="M895" s="83" t="s">
        <v>44</v>
      </c>
      <c r="N895" s="83" t="s">
        <v>4</v>
      </c>
      <c r="O895" s="74">
        <f>(10000/1.5)*Canaplanta[[#This Row],[Área Plantada(Ha)]]</f>
        <v>36000.000000000007</v>
      </c>
      <c r="P895" s="73">
        <v>6</v>
      </c>
      <c r="Q895" s="75">
        <f>IFERROR(Canaplanta[[#This Row],[Área Plantada(Ha)]]/Canaplanta[[#This Row],[Pessoas]],"")</f>
        <v>0.9</v>
      </c>
      <c r="R895" s="75"/>
    </row>
    <row r="896" spans="2:18" x14ac:dyDescent="0.25">
      <c r="B896" t="s">
        <v>29</v>
      </c>
      <c r="C896" s="98">
        <v>43349</v>
      </c>
      <c r="D896" s="73" t="str">
        <f>PROPER(TEXT(Canaplanta[[#This Row],[Data Plantio]],"mmm"))</f>
        <v>Set</v>
      </c>
      <c r="E896" s="73">
        <f>YEAR(Canaplanta[[#This Row],[Data Plantio]])</f>
        <v>2018</v>
      </c>
      <c r="F896" s="83">
        <v>3017</v>
      </c>
      <c r="G896" s="83">
        <v>1</v>
      </c>
      <c r="H896" s="83">
        <v>7</v>
      </c>
      <c r="I896" s="83" t="s">
        <v>1</v>
      </c>
      <c r="J896" s="83">
        <v>6.1</v>
      </c>
      <c r="K896" s="83" t="s">
        <v>11</v>
      </c>
      <c r="L896" s="83" t="s">
        <v>28</v>
      </c>
      <c r="M896" s="83" t="s">
        <v>46</v>
      </c>
      <c r="N896" s="83" t="s">
        <v>4</v>
      </c>
      <c r="O896" s="74">
        <f>(10000/1.5)*Canaplanta[[#This Row],[Área Plantada(Ha)]]</f>
        <v>40666.666666666664</v>
      </c>
      <c r="P896" s="73">
        <v>6</v>
      </c>
      <c r="Q896" s="75">
        <f>IFERROR(Canaplanta[[#This Row],[Área Plantada(Ha)]]/Canaplanta[[#This Row],[Pessoas]],"")</f>
        <v>1.0166666666666666</v>
      </c>
      <c r="R896" s="75"/>
    </row>
    <row r="897" spans="2:18" x14ac:dyDescent="0.25">
      <c r="B897" t="s">
        <v>29</v>
      </c>
      <c r="C897" s="98">
        <v>43353</v>
      </c>
      <c r="D897" s="73" t="str">
        <f>PROPER(TEXT(Canaplanta[[#This Row],[Data Plantio]],"mmm"))</f>
        <v>Set</v>
      </c>
      <c r="E897" s="73">
        <f>YEAR(Canaplanta[[#This Row],[Data Plantio]])</f>
        <v>2018</v>
      </c>
      <c r="F897" s="83">
        <v>3049</v>
      </c>
      <c r="G897" s="83">
        <v>2</v>
      </c>
      <c r="H897" s="83">
        <v>33</v>
      </c>
      <c r="I897" s="83" t="s">
        <v>1</v>
      </c>
      <c r="J897" s="83">
        <v>0.93</v>
      </c>
      <c r="K897" s="83" t="s">
        <v>11</v>
      </c>
      <c r="L897" s="83" t="s">
        <v>28</v>
      </c>
      <c r="M897" s="83" t="s">
        <v>44</v>
      </c>
      <c r="N897" s="83" t="s">
        <v>4</v>
      </c>
      <c r="O897" s="74">
        <f>(10000/1.5)*Canaplanta[[#This Row],[Área Plantada(Ha)]]</f>
        <v>6200.0000000000009</v>
      </c>
      <c r="P897" s="73">
        <v>6</v>
      </c>
      <c r="Q897" s="75">
        <f>IFERROR(Canaplanta[[#This Row],[Área Plantada(Ha)]]/Canaplanta[[#This Row],[Pessoas]],"")</f>
        <v>0.155</v>
      </c>
      <c r="R897" s="75"/>
    </row>
    <row r="898" spans="2:18" x14ac:dyDescent="0.25">
      <c r="B898" t="s">
        <v>29</v>
      </c>
      <c r="C898" s="98">
        <v>43353</v>
      </c>
      <c r="D898" s="73" t="str">
        <f>PROPER(TEXT(Canaplanta[[#This Row],[Data Plantio]],"mmm"))</f>
        <v>Set</v>
      </c>
      <c r="E898" s="73">
        <f>YEAR(Canaplanta[[#This Row],[Data Plantio]])</f>
        <v>2018</v>
      </c>
      <c r="F898" s="83">
        <v>3049</v>
      </c>
      <c r="G898" s="83">
        <v>2</v>
      </c>
      <c r="H898" s="83">
        <v>34</v>
      </c>
      <c r="I898" s="83" t="s">
        <v>1</v>
      </c>
      <c r="J898" s="83">
        <v>4.8</v>
      </c>
      <c r="K898" s="83" t="s">
        <v>11</v>
      </c>
      <c r="L898" s="83" t="s">
        <v>28</v>
      </c>
      <c r="M898" s="83" t="s">
        <v>44</v>
      </c>
      <c r="N898" s="83" t="s">
        <v>4</v>
      </c>
      <c r="O898" s="74">
        <f>(10000/1.5)*Canaplanta[[#This Row],[Área Plantada(Ha)]]</f>
        <v>32000</v>
      </c>
      <c r="P898" s="73">
        <v>6</v>
      </c>
      <c r="Q898" s="75">
        <f>IFERROR(Canaplanta[[#This Row],[Área Plantada(Ha)]]/Canaplanta[[#This Row],[Pessoas]],"")</f>
        <v>0.79999999999999993</v>
      </c>
      <c r="R898" s="75"/>
    </row>
    <row r="899" spans="2:18" x14ac:dyDescent="0.25">
      <c r="B899" t="s">
        <v>29</v>
      </c>
      <c r="C899" s="98">
        <v>43353</v>
      </c>
      <c r="D899" s="73" t="str">
        <f>PROPER(TEXT(Canaplanta[[#This Row],[Data Plantio]],"mmm"))</f>
        <v>Set</v>
      </c>
      <c r="E899" s="73">
        <f>YEAR(Canaplanta[[#This Row],[Data Plantio]])</f>
        <v>2018</v>
      </c>
      <c r="F899" s="83">
        <v>3049</v>
      </c>
      <c r="G899" s="83">
        <v>2</v>
      </c>
      <c r="H899" s="83">
        <v>10</v>
      </c>
      <c r="I899" s="83" t="s">
        <v>1</v>
      </c>
      <c r="J899" s="83">
        <v>2.2999999999999998</v>
      </c>
      <c r="K899" s="83" t="s">
        <v>11</v>
      </c>
      <c r="L899" s="83" t="s">
        <v>28</v>
      </c>
      <c r="M899" s="83" t="s">
        <v>46</v>
      </c>
      <c r="N899" s="83" t="s">
        <v>4</v>
      </c>
      <c r="O899" s="74">
        <f>(10000/1.5)*Canaplanta[[#This Row],[Área Plantada(Ha)]]</f>
        <v>15333.333333333332</v>
      </c>
      <c r="P899" s="73">
        <v>6</v>
      </c>
      <c r="Q899" s="75">
        <f>IFERROR(Canaplanta[[#This Row],[Área Plantada(Ha)]]/Canaplanta[[#This Row],[Pessoas]],"")</f>
        <v>0.3833333333333333</v>
      </c>
      <c r="R899" s="75"/>
    </row>
    <row r="900" spans="2:18" x14ac:dyDescent="0.25">
      <c r="B900" t="s">
        <v>29</v>
      </c>
      <c r="C900" s="98">
        <v>43354</v>
      </c>
      <c r="D900" s="73" t="str">
        <f>PROPER(TEXT(Canaplanta[[#This Row],[Data Plantio]],"mmm"))</f>
        <v>Set</v>
      </c>
      <c r="E900" s="73">
        <f>YEAR(Canaplanta[[#This Row],[Data Plantio]])</f>
        <v>2018</v>
      </c>
      <c r="F900" s="83">
        <v>3049</v>
      </c>
      <c r="G900" s="83">
        <v>2</v>
      </c>
      <c r="H900" s="83">
        <v>33</v>
      </c>
      <c r="I900" s="83" t="s">
        <v>1</v>
      </c>
      <c r="J900" s="83">
        <v>6</v>
      </c>
      <c r="K900" s="83" t="s">
        <v>11</v>
      </c>
      <c r="L900" s="83" t="s">
        <v>28</v>
      </c>
      <c r="M900" s="83" t="s">
        <v>44</v>
      </c>
      <c r="N900" s="83" t="s">
        <v>4</v>
      </c>
      <c r="O900" s="74">
        <f>(10000/1.5)*Canaplanta[[#This Row],[Área Plantada(Ha)]]</f>
        <v>40000</v>
      </c>
      <c r="P900" s="73">
        <v>6</v>
      </c>
      <c r="Q900" s="75">
        <f>IFERROR(Canaplanta[[#This Row],[Área Plantada(Ha)]]/Canaplanta[[#This Row],[Pessoas]],"")</f>
        <v>1</v>
      </c>
      <c r="R900" s="75"/>
    </row>
    <row r="901" spans="2:18" x14ac:dyDescent="0.25">
      <c r="B901" t="s">
        <v>29</v>
      </c>
      <c r="C901" s="98">
        <v>43355</v>
      </c>
      <c r="D901" s="73" t="str">
        <f>PROPER(TEXT(Canaplanta[[#This Row],[Data Plantio]],"mmm"))</f>
        <v>Set</v>
      </c>
      <c r="E901" s="73">
        <f>YEAR(Canaplanta[[#This Row],[Data Plantio]])</f>
        <v>2018</v>
      </c>
      <c r="F901" s="83">
        <v>3049</v>
      </c>
      <c r="G901" s="83">
        <v>2</v>
      </c>
      <c r="H901" s="83">
        <v>33</v>
      </c>
      <c r="I901" s="83" t="s">
        <v>1</v>
      </c>
      <c r="J901" s="83">
        <v>3.36</v>
      </c>
      <c r="K901" s="83" t="s">
        <v>11</v>
      </c>
      <c r="L901" s="83" t="s">
        <v>28</v>
      </c>
      <c r="M901" s="83" t="s">
        <v>44</v>
      </c>
      <c r="N901" s="83" t="s">
        <v>4</v>
      </c>
      <c r="O901" s="74">
        <f>(10000/1.5)*Canaplanta[[#This Row],[Área Plantada(Ha)]]</f>
        <v>22400</v>
      </c>
      <c r="P901" s="73">
        <v>6</v>
      </c>
      <c r="Q901" s="75">
        <f>IFERROR(Canaplanta[[#This Row],[Área Plantada(Ha)]]/Canaplanta[[#This Row],[Pessoas]],"")</f>
        <v>0.55999999999999994</v>
      </c>
      <c r="R901" s="75"/>
    </row>
    <row r="902" spans="2:18" x14ac:dyDescent="0.25">
      <c r="B902" t="s">
        <v>29</v>
      </c>
      <c r="C902" s="98">
        <v>43355</v>
      </c>
      <c r="D902" s="73" t="str">
        <f>PROPER(TEXT(Canaplanta[[#This Row],[Data Plantio]],"mmm"))</f>
        <v>Set</v>
      </c>
      <c r="E902" s="73">
        <f>YEAR(Canaplanta[[#This Row],[Data Plantio]])</f>
        <v>2018</v>
      </c>
      <c r="F902" s="83">
        <v>3017</v>
      </c>
      <c r="G902" s="83">
        <v>1</v>
      </c>
      <c r="H902" s="83">
        <v>7</v>
      </c>
      <c r="I902" s="83" t="s">
        <v>1</v>
      </c>
      <c r="J902" s="83">
        <v>1.65</v>
      </c>
      <c r="K902" s="83" t="s">
        <v>11</v>
      </c>
      <c r="L902" s="83" t="s">
        <v>28</v>
      </c>
      <c r="M902" s="83" t="s">
        <v>46</v>
      </c>
      <c r="N902" s="83" t="s">
        <v>4</v>
      </c>
      <c r="O902" s="74">
        <f>(10000/1.5)*Canaplanta[[#This Row],[Área Plantada(Ha)]]</f>
        <v>11000</v>
      </c>
      <c r="P902" s="73">
        <v>6</v>
      </c>
      <c r="Q902" s="75">
        <f>IFERROR(Canaplanta[[#This Row],[Área Plantada(Ha)]]/Canaplanta[[#This Row],[Pessoas]],"")</f>
        <v>0.27499999999999997</v>
      </c>
      <c r="R902" s="75"/>
    </row>
    <row r="903" spans="2:18" x14ac:dyDescent="0.25">
      <c r="B903" t="s">
        <v>29</v>
      </c>
      <c r="C903" s="98">
        <v>43355</v>
      </c>
      <c r="D903" s="73" t="str">
        <f>PROPER(TEXT(Canaplanta[[#This Row],[Data Plantio]],"mmm"))</f>
        <v>Set</v>
      </c>
      <c r="E903" s="73">
        <f>YEAR(Canaplanta[[#This Row],[Data Plantio]])</f>
        <v>2018</v>
      </c>
      <c r="F903" s="83">
        <v>3049</v>
      </c>
      <c r="G903" s="83">
        <v>2</v>
      </c>
      <c r="H903" s="83">
        <v>10</v>
      </c>
      <c r="I903" s="83" t="s">
        <v>1</v>
      </c>
      <c r="J903" s="83">
        <v>1.8</v>
      </c>
      <c r="K903" s="83" t="s">
        <v>11</v>
      </c>
      <c r="L903" s="83" t="s">
        <v>28</v>
      </c>
      <c r="M903" s="83" t="s">
        <v>46</v>
      </c>
      <c r="N903" s="83" t="s">
        <v>4</v>
      </c>
      <c r="O903" s="74">
        <f>(10000/1.5)*Canaplanta[[#This Row],[Área Plantada(Ha)]]</f>
        <v>12000</v>
      </c>
      <c r="P903" s="73">
        <v>6</v>
      </c>
      <c r="Q903" s="75">
        <f>IFERROR(Canaplanta[[#This Row],[Área Plantada(Ha)]]/Canaplanta[[#This Row],[Pessoas]],"")</f>
        <v>0.3</v>
      </c>
      <c r="R903" s="75"/>
    </row>
    <row r="904" spans="2:18" x14ac:dyDescent="0.25">
      <c r="B904" t="s">
        <v>29</v>
      </c>
      <c r="C904" s="98">
        <v>43355</v>
      </c>
      <c r="D904" s="73" t="str">
        <f>PROPER(TEXT(Canaplanta[[#This Row],[Data Plantio]],"mmm"))</f>
        <v>Set</v>
      </c>
      <c r="E904" s="73">
        <f>YEAR(Canaplanta[[#This Row],[Data Plantio]])</f>
        <v>2018</v>
      </c>
      <c r="F904" s="83">
        <v>3017</v>
      </c>
      <c r="G904" s="83">
        <v>1</v>
      </c>
      <c r="H904" s="83">
        <v>13</v>
      </c>
      <c r="I904" s="83" t="s">
        <v>1</v>
      </c>
      <c r="J904" s="83">
        <v>2.56</v>
      </c>
      <c r="K904" s="83" t="s">
        <v>11</v>
      </c>
      <c r="L904" s="83" t="s">
        <v>28</v>
      </c>
      <c r="M904" s="83" t="s">
        <v>44</v>
      </c>
      <c r="N904" s="83" t="s">
        <v>4</v>
      </c>
      <c r="O904" s="74">
        <f>(10000/1.5)*Canaplanta[[#This Row],[Área Plantada(Ha)]]</f>
        <v>17066.666666666668</v>
      </c>
      <c r="P904" s="73">
        <v>6</v>
      </c>
      <c r="Q904" s="75">
        <f>IFERROR(Canaplanta[[#This Row],[Área Plantada(Ha)]]/Canaplanta[[#This Row],[Pessoas]],"")</f>
        <v>0.42666666666666669</v>
      </c>
      <c r="R904" s="75"/>
    </row>
    <row r="905" spans="2:18" x14ac:dyDescent="0.25">
      <c r="B905" t="s">
        <v>29</v>
      </c>
      <c r="C905" s="98">
        <v>43356</v>
      </c>
      <c r="D905" s="73" t="str">
        <f>PROPER(TEXT(Canaplanta[[#This Row],[Data Plantio]],"mmm"))</f>
        <v>Set</v>
      </c>
      <c r="E905" s="73">
        <f>YEAR(Canaplanta[[#This Row],[Data Plantio]])</f>
        <v>2018</v>
      </c>
      <c r="F905" s="83">
        <v>3017</v>
      </c>
      <c r="G905" s="83">
        <v>1</v>
      </c>
      <c r="H905" s="83">
        <v>7</v>
      </c>
      <c r="I905" s="83" t="s">
        <v>1</v>
      </c>
      <c r="J905" s="83">
        <v>3.58</v>
      </c>
      <c r="K905" s="83" t="s">
        <v>11</v>
      </c>
      <c r="L905" s="83" t="s">
        <v>28</v>
      </c>
      <c r="M905" s="83" t="s">
        <v>44</v>
      </c>
      <c r="N905" s="83" t="s">
        <v>4</v>
      </c>
      <c r="O905" s="74">
        <f>(10000/1.5)*Canaplanta[[#This Row],[Área Plantada(Ha)]]</f>
        <v>23866.666666666668</v>
      </c>
      <c r="P905" s="73">
        <v>6</v>
      </c>
      <c r="Q905" s="75">
        <f>IFERROR(Canaplanta[[#This Row],[Área Plantada(Ha)]]/Canaplanta[[#This Row],[Pessoas]],"")</f>
        <v>0.59666666666666668</v>
      </c>
      <c r="R905" s="75"/>
    </row>
    <row r="906" spans="2:18" x14ac:dyDescent="0.25">
      <c r="B906" t="s">
        <v>29</v>
      </c>
      <c r="C906" s="98">
        <v>43356</v>
      </c>
      <c r="D906" s="73" t="str">
        <f>PROPER(TEXT(Canaplanta[[#This Row],[Data Plantio]],"mmm"))</f>
        <v>Set</v>
      </c>
      <c r="E906" s="73">
        <f>YEAR(Canaplanta[[#This Row],[Data Plantio]])</f>
        <v>2018</v>
      </c>
      <c r="F906" s="83">
        <v>3017</v>
      </c>
      <c r="G906" s="83">
        <v>1</v>
      </c>
      <c r="H906" s="83">
        <v>12</v>
      </c>
      <c r="I906" s="83" t="s">
        <v>1</v>
      </c>
      <c r="J906" s="83">
        <v>2.42</v>
      </c>
      <c r="K906" s="83" t="s">
        <v>11</v>
      </c>
      <c r="L906" s="83" t="s">
        <v>28</v>
      </c>
      <c r="M906" s="83" t="s">
        <v>44</v>
      </c>
      <c r="N906" s="83" t="s">
        <v>4</v>
      </c>
      <c r="O906" s="74">
        <f>(10000/1.5)*Canaplanta[[#This Row],[Área Plantada(Ha)]]</f>
        <v>16133.333333333334</v>
      </c>
      <c r="P906" s="73">
        <v>6</v>
      </c>
      <c r="Q906" s="75">
        <f>IFERROR(Canaplanta[[#This Row],[Área Plantada(Ha)]]/Canaplanta[[#This Row],[Pessoas]],"")</f>
        <v>0.40333333333333332</v>
      </c>
      <c r="R906" s="75"/>
    </row>
    <row r="907" spans="2:18" x14ac:dyDescent="0.25">
      <c r="B907" t="s">
        <v>29</v>
      </c>
      <c r="C907" s="98">
        <v>43356</v>
      </c>
      <c r="D907" s="73" t="str">
        <f>PROPER(TEXT(Canaplanta[[#This Row],[Data Plantio]],"mmm"))</f>
        <v>Set</v>
      </c>
      <c r="E907" s="73">
        <f>YEAR(Canaplanta[[#This Row],[Data Plantio]])</f>
        <v>2018</v>
      </c>
      <c r="F907" s="83">
        <v>3049</v>
      </c>
      <c r="G907" s="83">
        <v>2</v>
      </c>
      <c r="H907" s="83">
        <v>10</v>
      </c>
      <c r="I907" s="83" t="s">
        <v>1</v>
      </c>
      <c r="J907" s="83">
        <v>1.8</v>
      </c>
      <c r="K907" s="83" t="s">
        <v>11</v>
      </c>
      <c r="L907" s="83" t="s">
        <v>28</v>
      </c>
      <c r="M907" s="83" t="s">
        <v>46</v>
      </c>
      <c r="N907" s="83" t="s">
        <v>4</v>
      </c>
      <c r="O907" s="74">
        <f>(10000/1.5)*Canaplanta[[#This Row],[Área Plantada(Ha)]]</f>
        <v>12000</v>
      </c>
      <c r="P907" s="73">
        <v>6</v>
      </c>
      <c r="Q907" s="75">
        <f>IFERROR(Canaplanta[[#This Row],[Área Plantada(Ha)]]/Canaplanta[[#This Row],[Pessoas]],"")</f>
        <v>0.3</v>
      </c>
      <c r="R907" s="75"/>
    </row>
    <row r="908" spans="2:18" x14ac:dyDescent="0.25">
      <c r="B908" t="s">
        <v>29</v>
      </c>
      <c r="C908" s="98">
        <v>43357</v>
      </c>
      <c r="D908" s="73" t="str">
        <f>PROPER(TEXT(Canaplanta[[#This Row],[Data Plantio]],"mmm"))</f>
        <v>Set</v>
      </c>
      <c r="E908" s="73">
        <f>YEAR(Canaplanta[[#This Row],[Data Plantio]])</f>
        <v>2018</v>
      </c>
      <c r="F908" s="83">
        <v>3049</v>
      </c>
      <c r="G908" s="83">
        <v>2</v>
      </c>
      <c r="H908" s="83">
        <v>10</v>
      </c>
      <c r="I908" s="83" t="s">
        <v>1</v>
      </c>
      <c r="J908" s="83">
        <v>5.0999999999999996</v>
      </c>
      <c r="K908" s="83" t="s">
        <v>11</v>
      </c>
      <c r="L908" s="83" t="s">
        <v>28</v>
      </c>
      <c r="M908" s="83" t="s">
        <v>46</v>
      </c>
      <c r="N908" s="83" t="s">
        <v>4</v>
      </c>
      <c r="O908" s="74">
        <f>(10000/1.5)*Canaplanta[[#This Row],[Área Plantada(Ha)]]</f>
        <v>34000</v>
      </c>
      <c r="P908" s="73">
        <v>6</v>
      </c>
      <c r="Q908" s="75">
        <f>IFERROR(Canaplanta[[#This Row],[Área Plantada(Ha)]]/Canaplanta[[#This Row],[Pessoas]],"")</f>
        <v>0.85</v>
      </c>
      <c r="R908" s="75"/>
    </row>
    <row r="909" spans="2:18" x14ac:dyDescent="0.25">
      <c r="B909" t="s">
        <v>29</v>
      </c>
      <c r="C909" s="98">
        <v>43357</v>
      </c>
      <c r="D909" s="73" t="str">
        <f>PROPER(TEXT(Canaplanta[[#This Row],[Data Plantio]],"mmm"))</f>
        <v>Set</v>
      </c>
      <c r="E909" s="73">
        <f>YEAR(Canaplanta[[#This Row],[Data Plantio]])</f>
        <v>2018</v>
      </c>
      <c r="F909" s="83">
        <v>3017</v>
      </c>
      <c r="G909" s="83">
        <v>1</v>
      </c>
      <c r="H909" s="83">
        <v>7</v>
      </c>
      <c r="I909" s="83" t="s">
        <v>1</v>
      </c>
      <c r="J909" s="83">
        <v>2.5</v>
      </c>
      <c r="K909" s="83" t="s">
        <v>11</v>
      </c>
      <c r="L909" s="83" t="s">
        <v>28</v>
      </c>
      <c r="M909" s="83" t="s">
        <v>44</v>
      </c>
      <c r="N909" s="83" t="s">
        <v>4</v>
      </c>
      <c r="O909" s="74">
        <f>(10000/1.5)*Canaplanta[[#This Row],[Área Plantada(Ha)]]</f>
        <v>16666.666666666668</v>
      </c>
      <c r="P909" s="73">
        <v>6</v>
      </c>
      <c r="Q909" s="75">
        <f>IFERROR(Canaplanta[[#This Row],[Área Plantada(Ha)]]/Canaplanta[[#This Row],[Pessoas]],"")</f>
        <v>0.41666666666666669</v>
      </c>
      <c r="R909" s="75"/>
    </row>
    <row r="910" spans="2:18" x14ac:dyDescent="0.25">
      <c r="B910" t="s">
        <v>29</v>
      </c>
      <c r="C910" s="98">
        <v>43357</v>
      </c>
      <c r="D910" s="73" t="str">
        <f>PROPER(TEXT(Canaplanta[[#This Row],[Data Plantio]],"mmm"))</f>
        <v>Set</v>
      </c>
      <c r="E910" s="73">
        <f>YEAR(Canaplanta[[#This Row],[Data Plantio]])</f>
        <v>2018</v>
      </c>
      <c r="F910" s="83">
        <v>3017</v>
      </c>
      <c r="G910" s="83">
        <v>1</v>
      </c>
      <c r="H910" s="83">
        <v>10</v>
      </c>
      <c r="I910" s="83" t="s">
        <v>1</v>
      </c>
      <c r="J910" s="83">
        <v>2</v>
      </c>
      <c r="K910" s="83" t="s">
        <v>11</v>
      </c>
      <c r="L910" s="83" t="s">
        <v>28</v>
      </c>
      <c r="M910" s="83" t="s">
        <v>44</v>
      </c>
      <c r="N910" s="83" t="s">
        <v>4</v>
      </c>
      <c r="O910" s="74">
        <f>(10000/1.5)*Canaplanta[[#This Row],[Área Plantada(Ha)]]</f>
        <v>13333.333333333334</v>
      </c>
      <c r="P910" s="73">
        <v>6</v>
      </c>
      <c r="Q910" s="75">
        <f>IFERROR(Canaplanta[[#This Row],[Área Plantada(Ha)]]/Canaplanta[[#This Row],[Pessoas]],"")</f>
        <v>0.33333333333333331</v>
      </c>
      <c r="R910" s="75"/>
    </row>
    <row r="911" spans="2:18" x14ac:dyDescent="0.25">
      <c r="B911" t="s">
        <v>29</v>
      </c>
      <c r="C911" s="98">
        <v>43358</v>
      </c>
      <c r="D911" s="73" t="str">
        <f>PROPER(TEXT(Canaplanta[[#This Row],[Data Plantio]],"mmm"))</f>
        <v>Set</v>
      </c>
      <c r="E911" s="73">
        <f>YEAR(Canaplanta[[#This Row],[Data Plantio]])</f>
        <v>2018</v>
      </c>
      <c r="F911" s="83">
        <v>3049</v>
      </c>
      <c r="G911" s="83">
        <v>2</v>
      </c>
      <c r="H911" s="83">
        <v>10</v>
      </c>
      <c r="I911" s="83" t="s">
        <v>1</v>
      </c>
      <c r="J911" s="83">
        <v>5.7</v>
      </c>
      <c r="K911" s="83" t="s">
        <v>11</v>
      </c>
      <c r="L911" s="83" t="s">
        <v>28</v>
      </c>
      <c r="M911" s="83" t="s">
        <v>46</v>
      </c>
      <c r="N911" s="83" t="s">
        <v>4</v>
      </c>
      <c r="O911" s="74">
        <f>(10000/1.5)*Canaplanta[[#This Row],[Área Plantada(Ha)]]</f>
        <v>38000</v>
      </c>
      <c r="P911" s="73">
        <v>6</v>
      </c>
      <c r="Q911" s="75">
        <f>IFERROR(Canaplanta[[#This Row],[Área Plantada(Ha)]]/Canaplanta[[#This Row],[Pessoas]],"")</f>
        <v>0.95000000000000007</v>
      </c>
      <c r="R911" s="75"/>
    </row>
    <row r="912" spans="2:18" x14ac:dyDescent="0.25">
      <c r="B912" t="s">
        <v>29</v>
      </c>
      <c r="C912" s="98">
        <v>43360</v>
      </c>
      <c r="D912" s="73" t="str">
        <f>PROPER(TEXT(Canaplanta[[#This Row],[Data Plantio]],"mmm"))</f>
        <v>Set</v>
      </c>
      <c r="E912" s="73">
        <f>YEAR(Canaplanta[[#This Row],[Data Plantio]])</f>
        <v>2018</v>
      </c>
      <c r="F912" s="83">
        <v>3017</v>
      </c>
      <c r="G912" s="83">
        <v>1</v>
      </c>
      <c r="H912" s="83">
        <v>10</v>
      </c>
      <c r="I912" s="83" t="s">
        <v>1</v>
      </c>
      <c r="J912" s="83">
        <v>0.79</v>
      </c>
      <c r="K912" s="83" t="s">
        <v>11</v>
      </c>
      <c r="L912" s="83" t="s">
        <v>28</v>
      </c>
      <c r="M912" s="83" t="s">
        <v>44</v>
      </c>
      <c r="N912" s="83" t="s">
        <v>4</v>
      </c>
      <c r="O912" s="74">
        <f>(10000/1.5)*Canaplanta[[#This Row],[Área Plantada(Ha)]]</f>
        <v>5266.666666666667</v>
      </c>
      <c r="P912" s="73">
        <v>6</v>
      </c>
      <c r="Q912" s="75">
        <f>IFERROR(Canaplanta[[#This Row],[Área Plantada(Ha)]]/Canaplanta[[#This Row],[Pessoas]],"")</f>
        <v>0.13166666666666668</v>
      </c>
      <c r="R912" s="75"/>
    </row>
    <row r="913" spans="2:18" x14ac:dyDescent="0.25">
      <c r="B913" t="s">
        <v>29</v>
      </c>
      <c r="C913" s="98">
        <v>43360</v>
      </c>
      <c r="D913" s="73" t="str">
        <f>PROPER(TEXT(Canaplanta[[#This Row],[Data Plantio]],"mmm"))</f>
        <v>Set</v>
      </c>
      <c r="E913" s="73">
        <f>YEAR(Canaplanta[[#This Row],[Data Plantio]])</f>
        <v>2018</v>
      </c>
      <c r="F913" s="83">
        <v>3017</v>
      </c>
      <c r="G913" s="83">
        <v>1</v>
      </c>
      <c r="H913" s="83">
        <v>14</v>
      </c>
      <c r="I913" s="83" t="s">
        <v>1</v>
      </c>
      <c r="J913" s="83">
        <v>1.86</v>
      </c>
      <c r="K913" s="83" t="s">
        <v>11</v>
      </c>
      <c r="L913" s="83" t="s">
        <v>28</v>
      </c>
      <c r="M913" s="83" t="s">
        <v>44</v>
      </c>
      <c r="N913" s="83" t="s">
        <v>4</v>
      </c>
      <c r="O913" s="74">
        <f>(10000/1.5)*Canaplanta[[#This Row],[Área Plantada(Ha)]]</f>
        <v>12400.000000000002</v>
      </c>
      <c r="P913" s="73">
        <v>6</v>
      </c>
      <c r="Q913" s="75">
        <f>IFERROR(Canaplanta[[#This Row],[Área Plantada(Ha)]]/Canaplanta[[#This Row],[Pessoas]],"")</f>
        <v>0.31</v>
      </c>
      <c r="R913" s="75"/>
    </row>
    <row r="914" spans="2:18" x14ac:dyDescent="0.25">
      <c r="B914" t="s">
        <v>29</v>
      </c>
      <c r="C914" s="98">
        <v>43360</v>
      </c>
      <c r="D914" s="73" t="str">
        <f>PROPER(TEXT(Canaplanta[[#This Row],[Data Plantio]],"mmm"))</f>
        <v>Set</v>
      </c>
      <c r="E914" s="73">
        <f>YEAR(Canaplanta[[#This Row],[Data Plantio]])</f>
        <v>2018</v>
      </c>
      <c r="F914" s="83">
        <v>3017</v>
      </c>
      <c r="G914" s="83">
        <v>1</v>
      </c>
      <c r="H914" s="83">
        <v>15</v>
      </c>
      <c r="I914" s="83" t="s">
        <v>1</v>
      </c>
      <c r="J914" s="83">
        <v>2.8</v>
      </c>
      <c r="K914" s="83" t="s">
        <v>11</v>
      </c>
      <c r="L914" s="83" t="s">
        <v>28</v>
      </c>
      <c r="M914" s="83" t="s">
        <v>44</v>
      </c>
      <c r="N914" s="83" t="s">
        <v>4</v>
      </c>
      <c r="O914" s="74">
        <f>(10000/1.5)*Canaplanta[[#This Row],[Área Plantada(Ha)]]</f>
        <v>18666.666666666668</v>
      </c>
      <c r="P914" s="73">
        <v>6</v>
      </c>
      <c r="Q914" s="75">
        <f>IFERROR(Canaplanta[[#This Row],[Área Plantada(Ha)]]/Canaplanta[[#This Row],[Pessoas]],"")</f>
        <v>0.46666666666666662</v>
      </c>
      <c r="R914" s="75"/>
    </row>
    <row r="915" spans="2:18" x14ac:dyDescent="0.25">
      <c r="B915" t="s">
        <v>29</v>
      </c>
      <c r="C915" s="98">
        <v>43360</v>
      </c>
      <c r="D915" s="73" t="str">
        <f>PROPER(TEXT(Canaplanta[[#This Row],[Data Plantio]],"mmm"))</f>
        <v>Set</v>
      </c>
      <c r="E915" s="73">
        <f>YEAR(Canaplanta[[#This Row],[Data Plantio]])</f>
        <v>2018</v>
      </c>
      <c r="F915" s="83">
        <v>3049</v>
      </c>
      <c r="G915" s="83">
        <v>2</v>
      </c>
      <c r="H915" s="83">
        <v>10</v>
      </c>
      <c r="I915" s="83" t="s">
        <v>1</v>
      </c>
      <c r="J915" s="83">
        <v>3</v>
      </c>
      <c r="K915" s="83" t="s">
        <v>11</v>
      </c>
      <c r="L915" s="83" t="s">
        <v>28</v>
      </c>
      <c r="M915" s="83" t="s">
        <v>46</v>
      </c>
      <c r="N915" s="83" t="s">
        <v>4</v>
      </c>
      <c r="O915" s="74">
        <f>(10000/1.5)*Canaplanta[[#This Row],[Área Plantada(Ha)]]</f>
        <v>20000</v>
      </c>
      <c r="P915" s="73">
        <v>6</v>
      </c>
      <c r="Q915" s="75">
        <f>IFERROR(Canaplanta[[#This Row],[Área Plantada(Ha)]]/Canaplanta[[#This Row],[Pessoas]],"")</f>
        <v>0.5</v>
      </c>
      <c r="R915" s="75"/>
    </row>
    <row r="916" spans="2:18" x14ac:dyDescent="0.25">
      <c r="B916" t="s">
        <v>29</v>
      </c>
      <c r="C916" s="98">
        <v>43361</v>
      </c>
      <c r="D916" s="73" t="str">
        <f>PROPER(TEXT(Canaplanta[[#This Row],[Data Plantio]],"mmm"))</f>
        <v>Set</v>
      </c>
      <c r="E916" s="73">
        <f>YEAR(Canaplanta[[#This Row],[Data Plantio]])</f>
        <v>2018</v>
      </c>
      <c r="F916" s="83">
        <v>3017</v>
      </c>
      <c r="G916" s="83">
        <v>1</v>
      </c>
      <c r="H916" s="83">
        <v>7</v>
      </c>
      <c r="I916" s="83" t="s">
        <v>1</v>
      </c>
      <c r="J916" s="83">
        <v>4</v>
      </c>
      <c r="K916" s="83" t="s">
        <v>11</v>
      </c>
      <c r="L916" s="83" t="s">
        <v>28</v>
      </c>
      <c r="M916" s="83" t="s">
        <v>44</v>
      </c>
      <c r="N916" s="83" t="s">
        <v>4</v>
      </c>
      <c r="O916" s="74">
        <f>(10000/1.5)*Canaplanta[[#This Row],[Área Plantada(Ha)]]</f>
        <v>26666.666666666668</v>
      </c>
      <c r="P916" s="73">
        <v>6</v>
      </c>
      <c r="Q916" s="75">
        <f>IFERROR(Canaplanta[[#This Row],[Área Plantada(Ha)]]/Canaplanta[[#This Row],[Pessoas]],"")</f>
        <v>0.66666666666666663</v>
      </c>
      <c r="R916" s="75"/>
    </row>
    <row r="917" spans="2:18" x14ac:dyDescent="0.25">
      <c r="B917" t="s">
        <v>29</v>
      </c>
      <c r="C917" s="98">
        <v>43361</v>
      </c>
      <c r="D917" s="73" t="str">
        <f>PROPER(TEXT(Canaplanta[[#This Row],[Data Plantio]],"mmm"))</f>
        <v>Set</v>
      </c>
      <c r="E917" s="73">
        <f>YEAR(Canaplanta[[#This Row],[Data Plantio]])</f>
        <v>2018</v>
      </c>
      <c r="F917" s="83">
        <v>3017</v>
      </c>
      <c r="G917" s="83">
        <v>1</v>
      </c>
      <c r="H917" s="83">
        <v>7</v>
      </c>
      <c r="I917" s="83" t="s">
        <v>1</v>
      </c>
      <c r="J917" s="83">
        <v>5.2</v>
      </c>
      <c r="K917" s="83" t="s">
        <v>11</v>
      </c>
      <c r="L917" s="83" t="s">
        <v>28</v>
      </c>
      <c r="M917" s="83" t="s">
        <v>46</v>
      </c>
      <c r="N917" s="83" t="s">
        <v>4</v>
      </c>
      <c r="O917" s="74">
        <f>(10000/1.5)*Canaplanta[[#This Row],[Área Plantada(Ha)]]</f>
        <v>34666.666666666672</v>
      </c>
      <c r="P917" s="73">
        <v>6</v>
      </c>
      <c r="Q917" s="75">
        <f>IFERROR(Canaplanta[[#This Row],[Área Plantada(Ha)]]/Canaplanta[[#This Row],[Pessoas]],"")</f>
        <v>0.8666666666666667</v>
      </c>
      <c r="R917" s="75"/>
    </row>
    <row r="918" spans="2:18" x14ac:dyDescent="0.25">
      <c r="B918" t="s">
        <v>29</v>
      </c>
      <c r="C918" s="98">
        <v>43362</v>
      </c>
      <c r="D918" s="73" t="str">
        <f>PROPER(TEXT(Canaplanta[[#This Row],[Data Plantio]],"mmm"))</f>
        <v>Set</v>
      </c>
      <c r="E918" s="73">
        <f>YEAR(Canaplanta[[#This Row],[Data Plantio]])</f>
        <v>2018</v>
      </c>
      <c r="F918" s="83">
        <v>3017</v>
      </c>
      <c r="G918" s="83">
        <v>1</v>
      </c>
      <c r="H918" s="83">
        <v>12</v>
      </c>
      <c r="I918" s="83" t="s">
        <v>1</v>
      </c>
      <c r="J918" s="83">
        <v>5</v>
      </c>
      <c r="K918" s="83" t="s">
        <v>11</v>
      </c>
      <c r="L918" s="83" t="s">
        <v>28</v>
      </c>
      <c r="M918" s="83" t="s">
        <v>44</v>
      </c>
      <c r="N918" s="83" t="s">
        <v>4</v>
      </c>
      <c r="O918" s="74">
        <f>(10000/1.5)*Canaplanta[[#This Row],[Área Plantada(Ha)]]</f>
        <v>33333.333333333336</v>
      </c>
      <c r="P918" s="73">
        <v>6</v>
      </c>
      <c r="Q918" s="75">
        <f>IFERROR(Canaplanta[[#This Row],[Área Plantada(Ha)]]/Canaplanta[[#This Row],[Pessoas]],"")</f>
        <v>0.83333333333333337</v>
      </c>
      <c r="R918" s="75"/>
    </row>
    <row r="919" spans="2:18" x14ac:dyDescent="0.25">
      <c r="B919" t="s">
        <v>29</v>
      </c>
      <c r="C919" s="98">
        <v>43362</v>
      </c>
      <c r="D919" s="73" t="str">
        <f>PROPER(TEXT(Canaplanta[[#This Row],[Data Plantio]],"mmm"))</f>
        <v>Set</v>
      </c>
      <c r="E919" s="73">
        <f>YEAR(Canaplanta[[#This Row],[Data Plantio]])</f>
        <v>2018</v>
      </c>
      <c r="F919" s="83">
        <v>3017</v>
      </c>
      <c r="G919" s="83">
        <v>1</v>
      </c>
      <c r="H919" s="83">
        <v>11</v>
      </c>
      <c r="I919" s="83" t="s">
        <v>1</v>
      </c>
      <c r="J919" s="83">
        <v>0.98</v>
      </c>
      <c r="K919" s="83" t="s">
        <v>11</v>
      </c>
      <c r="L919" s="83" t="s">
        <v>28</v>
      </c>
      <c r="M919" s="83" t="s">
        <v>44</v>
      </c>
      <c r="N919" s="83" t="s">
        <v>4</v>
      </c>
      <c r="O919" s="74">
        <f>(10000/1.5)*Canaplanta[[#This Row],[Área Plantada(Ha)]]</f>
        <v>6533.3333333333339</v>
      </c>
      <c r="P919" s="73">
        <v>6</v>
      </c>
      <c r="Q919" s="75">
        <f>IFERROR(Canaplanta[[#This Row],[Área Plantada(Ha)]]/Canaplanta[[#This Row],[Pessoas]],"")</f>
        <v>0.16333333333333333</v>
      </c>
      <c r="R919" s="75"/>
    </row>
    <row r="920" spans="2:18" x14ac:dyDescent="0.25">
      <c r="B920" t="s">
        <v>29</v>
      </c>
      <c r="C920" s="98">
        <v>43363</v>
      </c>
      <c r="D920" s="73" t="str">
        <f>PROPER(TEXT(Canaplanta[[#This Row],[Data Plantio]],"mmm"))</f>
        <v>Set</v>
      </c>
      <c r="E920" s="73">
        <f>YEAR(Canaplanta[[#This Row],[Data Plantio]])</f>
        <v>2018</v>
      </c>
      <c r="F920" s="83">
        <v>3017</v>
      </c>
      <c r="G920" s="83">
        <v>1</v>
      </c>
      <c r="H920" s="83">
        <v>11</v>
      </c>
      <c r="I920" s="83" t="s">
        <v>1</v>
      </c>
      <c r="J920" s="83">
        <v>5.66</v>
      </c>
      <c r="K920" s="83" t="s">
        <v>11</v>
      </c>
      <c r="L920" s="83" t="s">
        <v>28</v>
      </c>
      <c r="M920" s="83" t="s">
        <v>44</v>
      </c>
      <c r="N920" s="83" t="s">
        <v>4</v>
      </c>
      <c r="O920" s="74">
        <f>(10000/1.5)*Canaplanta[[#This Row],[Área Plantada(Ha)]]</f>
        <v>37733.333333333336</v>
      </c>
      <c r="P920" s="73">
        <v>6</v>
      </c>
      <c r="Q920" s="75">
        <f>IFERROR(Canaplanta[[#This Row],[Área Plantada(Ha)]]/Canaplanta[[#This Row],[Pessoas]],"")</f>
        <v>0.94333333333333336</v>
      </c>
      <c r="R920" s="75"/>
    </row>
    <row r="921" spans="2:18" x14ac:dyDescent="0.25">
      <c r="B921" t="s">
        <v>29</v>
      </c>
      <c r="C921" s="98">
        <v>43363</v>
      </c>
      <c r="D921" s="73" t="str">
        <f>PROPER(TEXT(Canaplanta[[#This Row],[Data Plantio]],"mmm"))</f>
        <v>Set</v>
      </c>
      <c r="E921" s="73">
        <f>YEAR(Canaplanta[[#This Row],[Data Plantio]])</f>
        <v>2018</v>
      </c>
      <c r="F921" s="83">
        <v>3017</v>
      </c>
      <c r="G921" s="83">
        <v>1</v>
      </c>
      <c r="H921" s="83">
        <v>7</v>
      </c>
      <c r="I921" s="83" t="s">
        <v>1</v>
      </c>
      <c r="J921" s="83">
        <v>4</v>
      </c>
      <c r="K921" s="83" t="s">
        <v>11</v>
      </c>
      <c r="L921" s="83" t="s">
        <v>28</v>
      </c>
      <c r="M921" s="83" t="s">
        <v>46</v>
      </c>
      <c r="N921" s="83" t="s">
        <v>4</v>
      </c>
      <c r="O921" s="74">
        <f>(10000/1.5)*Canaplanta[[#This Row],[Área Plantada(Ha)]]</f>
        <v>26666.666666666668</v>
      </c>
      <c r="P921" s="73">
        <v>6</v>
      </c>
      <c r="Q921" s="75">
        <f>IFERROR(Canaplanta[[#This Row],[Área Plantada(Ha)]]/Canaplanta[[#This Row],[Pessoas]],"")</f>
        <v>0.66666666666666663</v>
      </c>
      <c r="R921" s="75"/>
    </row>
    <row r="922" spans="2:18" x14ac:dyDescent="0.25">
      <c r="B922" t="s">
        <v>29</v>
      </c>
      <c r="C922" s="98">
        <v>43363</v>
      </c>
      <c r="D922" s="73" t="str">
        <f>PROPER(TEXT(Canaplanta[[#This Row],[Data Plantio]],"mmm"))</f>
        <v>Set</v>
      </c>
      <c r="E922" s="73">
        <f>YEAR(Canaplanta[[#This Row],[Data Plantio]])</f>
        <v>2018</v>
      </c>
      <c r="F922" s="83">
        <v>3017</v>
      </c>
      <c r="G922" s="83">
        <v>1</v>
      </c>
      <c r="H922" s="83">
        <v>7</v>
      </c>
      <c r="I922" s="83" t="s">
        <v>1</v>
      </c>
      <c r="J922" s="83">
        <v>0.4</v>
      </c>
      <c r="K922" s="83" t="s">
        <v>11</v>
      </c>
      <c r="L922" s="83" t="s">
        <v>28</v>
      </c>
      <c r="M922" s="83" t="s">
        <v>46</v>
      </c>
      <c r="N922" s="83" t="s">
        <v>4</v>
      </c>
      <c r="O922" s="74">
        <f>(10000/1.5)*Canaplanta[[#This Row],[Área Plantada(Ha)]]</f>
        <v>2666.666666666667</v>
      </c>
      <c r="P922" s="73">
        <v>6</v>
      </c>
      <c r="Q922" s="75">
        <f>IFERROR(Canaplanta[[#This Row],[Área Plantada(Ha)]]/Canaplanta[[#This Row],[Pessoas]],"")</f>
        <v>6.6666666666666666E-2</v>
      </c>
      <c r="R922" s="75"/>
    </row>
    <row r="923" spans="2:18" x14ac:dyDescent="0.25">
      <c r="B923" t="s">
        <v>29</v>
      </c>
      <c r="C923" s="98">
        <v>43363</v>
      </c>
      <c r="D923" s="73" t="str">
        <f>PROPER(TEXT(Canaplanta[[#This Row],[Data Plantio]],"mmm"))</f>
        <v>Set</v>
      </c>
      <c r="E923" s="73">
        <f>YEAR(Canaplanta[[#This Row],[Data Plantio]])</f>
        <v>2018</v>
      </c>
      <c r="F923" s="83">
        <v>3017</v>
      </c>
      <c r="G923" s="83">
        <v>1</v>
      </c>
      <c r="H923" s="83">
        <v>6</v>
      </c>
      <c r="I923" s="83" t="s">
        <v>1</v>
      </c>
      <c r="J923" s="83">
        <v>4.5999999999999996</v>
      </c>
      <c r="K923" s="83" t="s">
        <v>11</v>
      </c>
      <c r="L923" s="83" t="s">
        <v>28</v>
      </c>
      <c r="M923" s="83" t="s">
        <v>46</v>
      </c>
      <c r="N923" s="83" t="s">
        <v>4</v>
      </c>
      <c r="O923" s="74">
        <f>(10000/1.5)*Canaplanta[[#This Row],[Área Plantada(Ha)]]</f>
        <v>30666.666666666664</v>
      </c>
      <c r="P923" s="73">
        <v>6</v>
      </c>
      <c r="Q923" s="75">
        <f>IFERROR(Canaplanta[[#This Row],[Área Plantada(Ha)]]/Canaplanta[[#This Row],[Pessoas]],"")</f>
        <v>0.76666666666666661</v>
      </c>
      <c r="R923" s="75"/>
    </row>
    <row r="924" spans="2:18" x14ac:dyDescent="0.25">
      <c r="B924" t="s">
        <v>29</v>
      </c>
      <c r="C924" s="98">
        <v>43364</v>
      </c>
      <c r="D924" s="73" t="str">
        <f>PROPER(TEXT(Canaplanta[[#This Row],[Data Plantio]],"mmm"))</f>
        <v>Set</v>
      </c>
      <c r="E924" s="73">
        <f>YEAR(Canaplanta[[#This Row],[Data Plantio]])</f>
        <v>2018</v>
      </c>
      <c r="F924" s="83">
        <v>3017</v>
      </c>
      <c r="G924" s="83">
        <v>1</v>
      </c>
      <c r="H924" s="83">
        <v>6</v>
      </c>
      <c r="I924" s="83" t="s">
        <v>1</v>
      </c>
      <c r="J924" s="83">
        <v>5.7</v>
      </c>
      <c r="K924" s="83" t="s">
        <v>11</v>
      </c>
      <c r="L924" s="83" t="s">
        <v>28</v>
      </c>
      <c r="M924" s="83" t="s">
        <v>46</v>
      </c>
      <c r="N924" s="83" t="s">
        <v>4</v>
      </c>
      <c r="O924" s="74">
        <f>(10000/1.5)*Canaplanta[[#This Row],[Área Plantada(Ha)]]</f>
        <v>38000</v>
      </c>
      <c r="P924" s="73">
        <v>6</v>
      </c>
      <c r="Q924" s="75">
        <f>IFERROR(Canaplanta[[#This Row],[Área Plantada(Ha)]]/Canaplanta[[#This Row],[Pessoas]],"")</f>
        <v>0.95000000000000007</v>
      </c>
      <c r="R924" s="75"/>
    </row>
    <row r="925" spans="2:18" x14ac:dyDescent="0.25">
      <c r="B925" t="s">
        <v>29</v>
      </c>
      <c r="C925" s="98">
        <v>43364</v>
      </c>
      <c r="D925" s="73" t="str">
        <f>PROPER(TEXT(Canaplanta[[#This Row],[Data Plantio]],"mmm"))</f>
        <v>Set</v>
      </c>
      <c r="E925" s="73">
        <f>YEAR(Canaplanta[[#This Row],[Data Plantio]])</f>
        <v>2018</v>
      </c>
      <c r="F925" s="83">
        <v>3017</v>
      </c>
      <c r="G925" s="83">
        <v>1</v>
      </c>
      <c r="H925" s="83">
        <v>7</v>
      </c>
      <c r="I925" s="83" t="s">
        <v>1</v>
      </c>
      <c r="J925" s="83">
        <v>0.68</v>
      </c>
      <c r="K925" s="83" t="s">
        <v>11</v>
      </c>
      <c r="L925" s="83" t="s">
        <v>28</v>
      </c>
      <c r="M925" s="83" t="s">
        <v>44</v>
      </c>
      <c r="N925" s="83" t="s">
        <v>4</v>
      </c>
      <c r="O925" s="74">
        <f>(10000/1.5)*Canaplanta[[#This Row],[Área Plantada(Ha)]]</f>
        <v>4533.3333333333339</v>
      </c>
      <c r="P925" s="73">
        <v>6</v>
      </c>
      <c r="Q925" s="75">
        <f>IFERROR(Canaplanta[[#This Row],[Área Plantada(Ha)]]/Canaplanta[[#This Row],[Pessoas]],"")</f>
        <v>0.11333333333333334</v>
      </c>
      <c r="R925" s="75"/>
    </row>
    <row r="926" spans="2:18" x14ac:dyDescent="0.25">
      <c r="B926" t="s">
        <v>29</v>
      </c>
      <c r="C926" s="98">
        <v>43364</v>
      </c>
      <c r="D926" s="73" t="str">
        <f>PROPER(TEXT(Canaplanta[[#This Row],[Data Plantio]],"mmm"))</f>
        <v>Set</v>
      </c>
      <c r="E926" s="73">
        <f>YEAR(Canaplanta[[#This Row],[Data Plantio]])</f>
        <v>2018</v>
      </c>
      <c r="F926" s="83">
        <v>3017</v>
      </c>
      <c r="G926" s="83">
        <v>1</v>
      </c>
      <c r="H926" s="83">
        <v>8</v>
      </c>
      <c r="I926" s="83" t="s">
        <v>1</v>
      </c>
      <c r="J926" s="83">
        <v>1.3</v>
      </c>
      <c r="K926" s="83" t="s">
        <v>11</v>
      </c>
      <c r="L926" s="83" t="s">
        <v>28</v>
      </c>
      <c r="M926" s="83" t="s">
        <v>44</v>
      </c>
      <c r="N926" s="83" t="s">
        <v>4</v>
      </c>
      <c r="O926" s="74">
        <f>(10000/1.5)*Canaplanta[[#This Row],[Área Plantada(Ha)]]</f>
        <v>8666.6666666666679</v>
      </c>
      <c r="P926" s="73">
        <v>6</v>
      </c>
      <c r="Q926" s="75">
        <f>IFERROR(Canaplanta[[#This Row],[Área Plantada(Ha)]]/Canaplanta[[#This Row],[Pessoas]],"")</f>
        <v>0.21666666666666667</v>
      </c>
      <c r="R926" s="75"/>
    </row>
    <row r="927" spans="2:18" x14ac:dyDescent="0.25">
      <c r="B927" t="s">
        <v>29</v>
      </c>
      <c r="C927" s="98">
        <v>43364</v>
      </c>
      <c r="D927" s="73" t="str">
        <f>PROPER(TEXT(Canaplanta[[#This Row],[Data Plantio]],"mmm"))</f>
        <v>Set</v>
      </c>
      <c r="E927" s="73">
        <f>YEAR(Canaplanta[[#This Row],[Data Plantio]])</f>
        <v>2018</v>
      </c>
      <c r="F927" s="83">
        <v>3017</v>
      </c>
      <c r="G927" s="83">
        <v>1</v>
      </c>
      <c r="H927" s="83">
        <v>11</v>
      </c>
      <c r="I927" s="83" t="s">
        <v>1</v>
      </c>
      <c r="J927" s="83">
        <v>3.57</v>
      </c>
      <c r="K927" s="83" t="s">
        <v>11</v>
      </c>
      <c r="L927" s="83" t="s">
        <v>28</v>
      </c>
      <c r="M927" s="83" t="s">
        <v>44</v>
      </c>
      <c r="N927" s="83" t="s">
        <v>4</v>
      </c>
      <c r="O927" s="74">
        <f>(10000/1.5)*Canaplanta[[#This Row],[Área Plantada(Ha)]]</f>
        <v>23800</v>
      </c>
      <c r="P927" s="73">
        <v>6</v>
      </c>
      <c r="Q927" s="75">
        <f>IFERROR(Canaplanta[[#This Row],[Área Plantada(Ha)]]/Canaplanta[[#This Row],[Pessoas]],"")</f>
        <v>0.59499999999999997</v>
      </c>
      <c r="R927" s="75"/>
    </row>
    <row r="928" spans="2:18" x14ac:dyDescent="0.25">
      <c r="B928" t="s">
        <v>29</v>
      </c>
      <c r="C928" s="98">
        <v>43367</v>
      </c>
      <c r="D928" s="73" t="str">
        <f>PROPER(TEXT(Canaplanta[[#This Row],[Data Plantio]],"mmm"))</f>
        <v>Set</v>
      </c>
      <c r="E928" s="73">
        <f>YEAR(Canaplanta[[#This Row],[Data Plantio]])</f>
        <v>2018</v>
      </c>
      <c r="F928" s="83">
        <v>3017</v>
      </c>
      <c r="G928" s="83">
        <v>1</v>
      </c>
      <c r="H928" s="83">
        <v>11</v>
      </c>
      <c r="I928" s="83" t="s">
        <v>1</v>
      </c>
      <c r="J928" s="83">
        <v>5.4</v>
      </c>
      <c r="K928" s="83" t="s">
        <v>11</v>
      </c>
      <c r="L928" s="83" t="s">
        <v>28</v>
      </c>
      <c r="M928" s="83" t="s">
        <v>44</v>
      </c>
      <c r="N928" s="83" t="s">
        <v>4</v>
      </c>
      <c r="O928" s="74">
        <f>(10000/1.5)*Canaplanta[[#This Row],[Área Plantada(Ha)]]</f>
        <v>36000.000000000007</v>
      </c>
      <c r="P928" s="73">
        <v>6</v>
      </c>
      <c r="Q928" s="75">
        <f>IFERROR(Canaplanta[[#This Row],[Área Plantada(Ha)]]/Canaplanta[[#This Row],[Pessoas]],"")</f>
        <v>0.9</v>
      </c>
      <c r="R928" s="75"/>
    </row>
    <row r="929" spans="2:18" x14ac:dyDescent="0.25">
      <c r="B929" t="s">
        <v>29</v>
      </c>
      <c r="C929" s="98">
        <v>43367</v>
      </c>
      <c r="D929" s="73" t="str">
        <f>PROPER(TEXT(Canaplanta[[#This Row],[Data Plantio]],"mmm"))</f>
        <v>Set</v>
      </c>
      <c r="E929" s="73">
        <f>YEAR(Canaplanta[[#This Row],[Data Plantio]])</f>
        <v>2018</v>
      </c>
      <c r="F929" s="83">
        <v>3017</v>
      </c>
      <c r="G929" s="83">
        <v>1</v>
      </c>
      <c r="H929" s="83">
        <v>6</v>
      </c>
      <c r="I929" s="83" t="s">
        <v>5</v>
      </c>
      <c r="J929" s="83">
        <v>4.7</v>
      </c>
      <c r="K929" s="83" t="s">
        <v>11</v>
      </c>
      <c r="L929" s="83" t="s">
        <v>28</v>
      </c>
      <c r="M929" s="83" t="s">
        <v>46</v>
      </c>
      <c r="N929" s="83" t="s">
        <v>4</v>
      </c>
      <c r="O929" s="74">
        <f>(10000/1.5)*Canaplanta[[#This Row],[Área Plantada(Ha)]]</f>
        <v>31333.333333333336</v>
      </c>
      <c r="P929" s="73">
        <v>6</v>
      </c>
      <c r="Q929" s="75">
        <f>IFERROR(Canaplanta[[#This Row],[Área Plantada(Ha)]]/Canaplanta[[#This Row],[Pessoas]],"")</f>
        <v>0.78333333333333333</v>
      </c>
      <c r="R929" s="75"/>
    </row>
    <row r="930" spans="2:18" x14ac:dyDescent="0.25">
      <c r="B930" t="s">
        <v>29</v>
      </c>
      <c r="C930" s="98">
        <v>43368</v>
      </c>
      <c r="D930" s="73" t="str">
        <f>PROPER(TEXT(Canaplanta[[#This Row],[Data Plantio]],"mmm"))</f>
        <v>Set</v>
      </c>
      <c r="E930" s="73">
        <f>YEAR(Canaplanta[[#This Row],[Data Plantio]])</f>
        <v>2018</v>
      </c>
      <c r="F930" s="83">
        <v>3017</v>
      </c>
      <c r="G930" s="83">
        <v>1</v>
      </c>
      <c r="H930" s="83">
        <v>11</v>
      </c>
      <c r="I930" s="83" t="s">
        <v>1</v>
      </c>
      <c r="J930" s="83">
        <v>5.26</v>
      </c>
      <c r="K930" s="83" t="s">
        <v>11</v>
      </c>
      <c r="L930" s="83" t="s">
        <v>28</v>
      </c>
      <c r="M930" s="83" t="s">
        <v>44</v>
      </c>
      <c r="N930" s="83" t="s">
        <v>4</v>
      </c>
      <c r="O930" s="74">
        <f>(10000/1.5)*Canaplanta[[#This Row],[Área Plantada(Ha)]]</f>
        <v>35066.666666666664</v>
      </c>
      <c r="P930" s="73">
        <v>6</v>
      </c>
      <c r="Q930" s="75">
        <f>IFERROR(Canaplanta[[#This Row],[Área Plantada(Ha)]]/Canaplanta[[#This Row],[Pessoas]],"")</f>
        <v>0.87666666666666659</v>
      </c>
      <c r="R930" s="75"/>
    </row>
    <row r="931" spans="2:18" x14ac:dyDescent="0.25">
      <c r="B931" t="s">
        <v>29</v>
      </c>
      <c r="C931" s="98">
        <v>43368</v>
      </c>
      <c r="D931" s="73" t="str">
        <f>PROPER(TEXT(Canaplanta[[#This Row],[Data Plantio]],"mmm"))</f>
        <v>Set</v>
      </c>
      <c r="E931" s="73">
        <f>YEAR(Canaplanta[[#This Row],[Data Plantio]])</f>
        <v>2018</v>
      </c>
      <c r="F931" s="83">
        <v>3017</v>
      </c>
      <c r="G931" s="83">
        <v>1</v>
      </c>
      <c r="H931" s="83">
        <v>6</v>
      </c>
      <c r="I931" s="83" t="s">
        <v>5</v>
      </c>
      <c r="J931" s="83">
        <v>8.5</v>
      </c>
      <c r="K931" s="83" t="s">
        <v>11</v>
      </c>
      <c r="L931" s="83" t="s">
        <v>28</v>
      </c>
      <c r="M931" s="83" t="s">
        <v>46</v>
      </c>
      <c r="N931" s="83" t="s">
        <v>4</v>
      </c>
      <c r="O931" s="74">
        <f>(10000/1.5)*Canaplanta[[#This Row],[Área Plantada(Ha)]]</f>
        <v>56666.666666666672</v>
      </c>
      <c r="P931" s="73">
        <v>6</v>
      </c>
      <c r="Q931" s="75">
        <f>IFERROR(Canaplanta[[#This Row],[Área Plantada(Ha)]]/Canaplanta[[#This Row],[Pessoas]],"")</f>
        <v>1.4166666666666667</v>
      </c>
      <c r="R931" s="75"/>
    </row>
    <row r="932" spans="2:18" x14ac:dyDescent="0.25">
      <c r="B932" t="s">
        <v>29</v>
      </c>
      <c r="C932" s="98">
        <v>43369</v>
      </c>
      <c r="D932" s="73" t="str">
        <f>PROPER(TEXT(Canaplanta[[#This Row],[Data Plantio]],"mmm"))</f>
        <v>Set</v>
      </c>
      <c r="E932" s="73">
        <f>YEAR(Canaplanta[[#This Row],[Data Plantio]])</f>
        <v>2018</v>
      </c>
      <c r="F932" s="83">
        <v>3017</v>
      </c>
      <c r="G932" s="83">
        <v>1</v>
      </c>
      <c r="H932" s="83">
        <v>6</v>
      </c>
      <c r="I932" s="83" t="s">
        <v>5</v>
      </c>
      <c r="J932" s="83">
        <v>6.8</v>
      </c>
      <c r="K932" s="83" t="s">
        <v>11</v>
      </c>
      <c r="L932" s="83" t="s">
        <v>28</v>
      </c>
      <c r="M932" s="83" t="s">
        <v>46</v>
      </c>
      <c r="N932" s="83" t="s">
        <v>4</v>
      </c>
      <c r="O932" s="74">
        <f>(10000/1.5)*Canaplanta[[#This Row],[Área Plantada(Ha)]]</f>
        <v>45333.333333333336</v>
      </c>
      <c r="P932" s="73">
        <v>6</v>
      </c>
      <c r="Q932" s="75">
        <f>IFERROR(Canaplanta[[#This Row],[Área Plantada(Ha)]]/Canaplanta[[#This Row],[Pessoas]],"")</f>
        <v>1.1333333333333333</v>
      </c>
      <c r="R932" s="75"/>
    </row>
    <row r="933" spans="2:18" x14ac:dyDescent="0.25">
      <c r="B933" t="s">
        <v>29</v>
      </c>
      <c r="C933" s="98">
        <v>43369</v>
      </c>
      <c r="D933" s="73" t="str">
        <f>PROPER(TEXT(Canaplanta[[#This Row],[Data Plantio]],"mmm"))</f>
        <v>Set</v>
      </c>
      <c r="E933" s="73">
        <f>YEAR(Canaplanta[[#This Row],[Data Plantio]])</f>
        <v>2018</v>
      </c>
      <c r="F933" s="83">
        <v>3017</v>
      </c>
      <c r="G933" s="83">
        <v>1</v>
      </c>
      <c r="H933" s="83">
        <v>6</v>
      </c>
      <c r="I933" s="83" t="s">
        <v>1</v>
      </c>
      <c r="J933" s="83">
        <v>2.5</v>
      </c>
      <c r="K933" s="83" t="s">
        <v>11</v>
      </c>
      <c r="L933" s="83" t="s">
        <v>28</v>
      </c>
      <c r="M933" s="83" t="s">
        <v>44</v>
      </c>
      <c r="N933" s="83" t="s">
        <v>4</v>
      </c>
      <c r="O933" s="74">
        <f>(10000/1.5)*Canaplanta[[#This Row],[Área Plantada(Ha)]]</f>
        <v>16666.666666666668</v>
      </c>
      <c r="P933" s="73">
        <v>6</v>
      </c>
      <c r="Q933" s="75">
        <f>IFERROR(Canaplanta[[#This Row],[Área Plantada(Ha)]]/Canaplanta[[#This Row],[Pessoas]],"")</f>
        <v>0.41666666666666669</v>
      </c>
      <c r="R933" s="75"/>
    </row>
    <row r="934" spans="2:18" x14ac:dyDescent="0.25">
      <c r="B934" t="s">
        <v>29</v>
      </c>
      <c r="C934" s="98">
        <v>43369</v>
      </c>
      <c r="D934" s="73" t="str">
        <f>PROPER(TEXT(Canaplanta[[#This Row],[Data Plantio]],"mmm"))</f>
        <v>Set</v>
      </c>
      <c r="E934" s="73">
        <f>YEAR(Canaplanta[[#This Row],[Data Plantio]])</f>
        <v>2018</v>
      </c>
      <c r="F934" s="83">
        <v>3017</v>
      </c>
      <c r="G934" s="83">
        <v>1</v>
      </c>
      <c r="H934" s="83">
        <v>9</v>
      </c>
      <c r="I934" s="83" t="s">
        <v>1</v>
      </c>
      <c r="J934" s="83">
        <v>1.5</v>
      </c>
      <c r="K934" s="83" t="s">
        <v>11</v>
      </c>
      <c r="L934" s="83" t="s">
        <v>28</v>
      </c>
      <c r="M934" s="83" t="s">
        <v>44</v>
      </c>
      <c r="N934" s="83" t="s">
        <v>4</v>
      </c>
      <c r="O934" s="74">
        <f>(10000/1.5)*Canaplanta[[#This Row],[Área Plantada(Ha)]]</f>
        <v>10000</v>
      </c>
      <c r="P934" s="73">
        <v>6</v>
      </c>
      <c r="Q934" s="75">
        <f>IFERROR(Canaplanta[[#This Row],[Área Plantada(Ha)]]/Canaplanta[[#This Row],[Pessoas]],"")</f>
        <v>0.25</v>
      </c>
      <c r="R934" s="75"/>
    </row>
    <row r="935" spans="2:18" x14ac:dyDescent="0.25">
      <c r="B935" t="s">
        <v>29</v>
      </c>
      <c r="C935" s="98">
        <v>43370</v>
      </c>
      <c r="D935" s="73" t="str">
        <f>PROPER(TEXT(Canaplanta[[#This Row],[Data Plantio]],"mmm"))</f>
        <v>Set</v>
      </c>
      <c r="E935" s="73">
        <f>YEAR(Canaplanta[[#This Row],[Data Plantio]])</f>
        <v>2018</v>
      </c>
      <c r="F935" s="83">
        <v>3049</v>
      </c>
      <c r="G935" s="83">
        <v>3</v>
      </c>
      <c r="H935" s="83">
        <v>11</v>
      </c>
      <c r="I935" s="83" t="s">
        <v>1</v>
      </c>
      <c r="J935" s="83">
        <v>3</v>
      </c>
      <c r="K935" s="83" t="s">
        <v>11</v>
      </c>
      <c r="L935" s="83" t="s">
        <v>28</v>
      </c>
      <c r="M935" s="83" t="s">
        <v>44</v>
      </c>
      <c r="N935" s="83" t="s">
        <v>4</v>
      </c>
      <c r="O935" s="74">
        <f>(10000/1.5)*Canaplanta[[#This Row],[Área Plantada(Ha)]]</f>
        <v>20000</v>
      </c>
      <c r="P935" s="73">
        <v>6</v>
      </c>
      <c r="Q935" s="75">
        <f>IFERROR(Canaplanta[[#This Row],[Área Plantada(Ha)]]/Canaplanta[[#This Row],[Pessoas]],"")</f>
        <v>0.5</v>
      </c>
      <c r="R935" s="75"/>
    </row>
    <row r="936" spans="2:18" x14ac:dyDescent="0.25">
      <c r="B936" t="s">
        <v>29</v>
      </c>
      <c r="C936" s="98">
        <v>43370</v>
      </c>
      <c r="D936" s="73" t="str">
        <f>PROPER(TEXT(Canaplanta[[#This Row],[Data Plantio]],"mmm"))</f>
        <v>Set</v>
      </c>
      <c r="E936" s="73">
        <f>YEAR(Canaplanta[[#This Row],[Data Plantio]])</f>
        <v>2018</v>
      </c>
      <c r="F936" s="83">
        <v>3017</v>
      </c>
      <c r="G936" s="83">
        <v>1</v>
      </c>
      <c r="H936" s="83">
        <v>6</v>
      </c>
      <c r="I936" s="83" t="s">
        <v>5</v>
      </c>
      <c r="J936" s="83">
        <v>3.8</v>
      </c>
      <c r="K936" s="83" t="s">
        <v>11</v>
      </c>
      <c r="L936" s="83" t="s">
        <v>28</v>
      </c>
      <c r="M936" s="83" t="s">
        <v>46</v>
      </c>
      <c r="N936" s="83" t="s">
        <v>4</v>
      </c>
      <c r="O936" s="74">
        <f>(10000/1.5)*Canaplanta[[#This Row],[Área Plantada(Ha)]]</f>
        <v>25333.333333333332</v>
      </c>
      <c r="P936" s="73">
        <v>6</v>
      </c>
      <c r="Q936" s="75">
        <f>IFERROR(Canaplanta[[#This Row],[Área Plantada(Ha)]]/Canaplanta[[#This Row],[Pessoas]],"")</f>
        <v>0.6333333333333333</v>
      </c>
      <c r="R936" s="75"/>
    </row>
    <row r="937" spans="2:18" x14ac:dyDescent="0.25">
      <c r="B937" t="s">
        <v>29</v>
      </c>
      <c r="C937" s="98">
        <v>43370</v>
      </c>
      <c r="D937" s="73" t="str">
        <f>PROPER(TEXT(Canaplanta[[#This Row],[Data Plantio]],"mmm"))</f>
        <v>Set</v>
      </c>
      <c r="E937" s="73">
        <f>YEAR(Canaplanta[[#This Row],[Data Plantio]])</f>
        <v>2018</v>
      </c>
      <c r="F937" s="83">
        <v>3001</v>
      </c>
      <c r="G937" s="83">
        <v>1</v>
      </c>
      <c r="H937" s="83">
        <v>11</v>
      </c>
      <c r="I937" s="83" t="s">
        <v>1</v>
      </c>
      <c r="J937" s="83">
        <v>2.1</v>
      </c>
      <c r="K937" s="83" t="s">
        <v>11</v>
      </c>
      <c r="L937" s="83" t="s">
        <v>28</v>
      </c>
      <c r="M937" s="83" t="s">
        <v>46</v>
      </c>
      <c r="N937" s="83" t="s">
        <v>4</v>
      </c>
      <c r="O937" s="74">
        <f>(10000/1.5)*Canaplanta[[#This Row],[Área Plantada(Ha)]]</f>
        <v>14000.000000000002</v>
      </c>
      <c r="P937" s="73">
        <v>6</v>
      </c>
      <c r="Q937" s="75">
        <f>IFERROR(Canaplanta[[#This Row],[Área Plantada(Ha)]]/Canaplanta[[#This Row],[Pessoas]],"")</f>
        <v>0.35000000000000003</v>
      </c>
      <c r="R937" s="75"/>
    </row>
    <row r="938" spans="2:18" x14ac:dyDescent="0.25">
      <c r="B938" t="s">
        <v>29</v>
      </c>
      <c r="C938" s="98">
        <v>43371</v>
      </c>
      <c r="D938" s="73" t="str">
        <f>PROPER(TEXT(Canaplanta[[#This Row],[Data Plantio]],"mmm"))</f>
        <v>Set</v>
      </c>
      <c r="E938" s="73">
        <f>YEAR(Canaplanta[[#This Row],[Data Plantio]])</f>
        <v>2018</v>
      </c>
      <c r="F938" s="83">
        <v>3001</v>
      </c>
      <c r="G938" s="83">
        <v>1</v>
      </c>
      <c r="H938" s="83">
        <v>11</v>
      </c>
      <c r="I938" s="83" t="s">
        <v>1</v>
      </c>
      <c r="J938" s="83">
        <v>6.5</v>
      </c>
      <c r="K938" s="83" t="s">
        <v>11</v>
      </c>
      <c r="L938" s="83" t="s">
        <v>28</v>
      </c>
      <c r="M938" s="83" t="s">
        <v>46</v>
      </c>
      <c r="N938" s="83" t="s">
        <v>4</v>
      </c>
      <c r="O938" s="74">
        <f>(10000/1.5)*Canaplanta[[#This Row],[Área Plantada(Ha)]]</f>
        <v>43333.333333333336</v>
      </c>
      <c r="P938" s="73">
        <v>6</v>
      </c>
      <c r="Q938" s="75">
        <f>IFERROR(Canaplanta[[#This Row],[Área Plantada(Ha)]]/Canaplanta[[#This Row],[Pessoas]],"")</f>
        <v>1.0833333333333333</v>
      </c>
      <c r="R938" s="75"/>
    </row>
    <row r="939" spans="2:18" x14ac:dyDescent="0.25">
      <c r="B939" t="s">
        <v>29</v>
      </c>
      <c r="C939" s="98">
        <v>43371</v>
      </c>
      <c r="D939" s="73" t="str">
        <f>PROPER(TEXT(Canaplanta[[#This Row],[Data Plantio]],"mmm"))</f>
        <v>Set</v>
      </c>
      <c r="E939" s="73">
        <f>YEAR(Canaplanta[[#This Row],[Data Plantio]])</f>
        <v>2018</v>
      </c>
      <c r="F939" s="83">
        <v>3049</v>
      </c>
      <c r="G939" s="83">
        <v>3</v>
      </c>
      <c r="H939" s="83">
        <v>11</v>
      </c>
      <c r="I939" s="83" t="s">
        <v>1</v>
      </c>
      <c r="J939" s="83">
        <v>5.0199999999999996</v>
      </c>
      <c r="K939" s="83" t="s">
        <v>11</v>
      </c>
      <c r="L939" s="83" t="s">
        <v>28</v>
      </c>
      <c r="M939" s="83" t="s">
        <v>44</v>
      </c>
      <c r="N939" s="83" t="s">
        <v>4</v>
      </c>
      <c r="O939" s="74">
        <f>(10000/1.5)*Canaplanta[[#This Row],[Área Plantada(Ha)]]</f>
        <v>33466.666666666664</v>
      </c>
      <c r="P939" s="73">
        <v>6</v>
      </c>
      <c r="Q939" s="75">
        <f>IFERROR(Canaplanta[[#This Row],[Área Plantada(Ha)]]/Canaplanta[[#This Row],[Pessoas]],"")</f>
        <v>0.83666666666666656</v>
      </c>
      <c r="R939" s="75"/>
    </row>
    <row r="940" spans="2:18" x14ac:dyDescent="0.25">
      <c r="B940" t="s">
        <v>29</v>
      </c>
      <c r="C940" s="98">
        <v>43372</v>
      </c>
      <c r="D940" s="73" t="str">
        <f>PROPER(TEXT(Canaplanta[[#This Row],[Data Plantio]],"mmm"))</f>
        <v>Set</v>
      </c>
      <c r="E940" s="73">
        <f>YEAR(Canaplanta[[#This Row],[Data Plantio]])</f>
        <v>2018</v>
      </c>
      <c r="F940" s="83">
        <v>3001</v>
      </c>
      <c r="G940" s="83">
        <v>1</v>
      </c>
      <c r="H940" s="83">
        <v>11</v>
      </c>
      <c r="I940" s="83" t="s">
        <v>1</v>
      </c>
      <c r="J940" s="83">
        <v>3.57</v>
      </c>
      <c r="K940" s="83" t="s">
        <v>11</v>
      </c>
      <c r="L940" s="83" t="s">
        <v>28</v>
      </c>
      <c r="M940" s="83" t="s">
        <v>46</v>
      </c>
      <c r="N940" s="83" t="s">
        <v>4</v>
      </c>
      <c r="O940" s="74">
        <f>(10000/1.5)*Canaplanta[[#This Row],[Área Plantada(Ha)]]</f>
        <v>23800</v>
      </c>
      <c r="P940" s="73">
        <v>6</v>
      </c>
      <c r="Q940" s="75">
        <f>IFERROR(Canaplanta[[#This Row],[Área Plantada(Ha)]]/Canaplanta[[#This Row],[Pessoas]],"")</f>
        <v>0.59499999999999997</v>
      </c>
      <c r="R940" s="75"/>
    </row>
    <row r="941" spans="2:18" x14ac:dyDescent="0.25">
      <c r="B941" t="s">
        <v>29</v>
      </c>
      <c r="C941" s="98">
        <v>43372</v>
      </c>
      <c r="D941" s="73" t="str">
        <f>PROPER(TEXT(Canaplanta[[#This Row],[Data Plantio]],"mmm"))</f>
        <v>Set</v>
      </c>
      <c r="E941" s="73">
        <f>YEAR(Canaplanta[[#This Row],[Data Plantio]])</f>
        <v>2018</v>
      </c>
      <c r="F941" s="83">
        <v>3049</v>
      </c>
      <c r="G941" s="83">
        <v>3</v>
      </c>
      <c r="H941" s="83">
        <v>11</v>
      </c>
      <c r="I941" s="83" t="s">
        <v>1</v>
      </c>
      <c r="J941" s="83">
        <v>1.48</v>
      </c>
      <c r="K941" s="83" t="s">
        <v>11</v>
      </c>
      <c r="L941" s="83" t="s">
        <v>28</v>
      </c>
      <c r="M941" s="83" t="s">
        <v>44</v>
      </c>
      <c r="N941" s="83" t="s">
        <v>4</v>
      </c>
      <c r="O941" s="74">
        <f>(10000/1.5)*Canaplanta[[#This Row],[Área Plantada(Ha)]]</f>
        <v>9866.6666666666679</v>
      </c>
      <c r="P941" s="73">
        <v>6</v>
      </c>
      <c r="Q941" s="75">
        <f>IFERROR(Canaplanta[[#This Row],[Área Plantada(Ha)]]/Canaplanta[[#This Row],[Pessoas]],"")</f>
        <v>0.24666666666666667</v>
      </c>
      <c r="R941" s="75"/>
    </row>
    <row r="942" spans="2:18" x14ac:dyDescent="0.25">
      <c r="B942" t="s">
        <v>29</v>
      </c>
      <c r="C942" s="98">
        <v>43374</v>
      </c>
      <c r="D942" s="73" t="str">
        <f>PROPER(TEXT(Canaplanta[[#This Row],[Data Plantio]],"mmm"))</f>
        <v>Out</v>
      </c>
      <c r="E942" s="73">
        <f>YEAR(Canaplanta[[#This Row],[Data Plantio]])</f>
        <v>2018</v>
      </c>
      <c r="F942" s="83">
        <v>3049</v>
      </c>
      <c r="G942" s="83">
        <v>3</v>
      </c>
      <c r="H942" s="83">
        <v>11</v>
      </c>
      <c r="I942" s="83" t="s">
        <v>1</v>
      </c>
      <c r="J942" s="83">
        <v>5.0999999999999996</v>
      </c>
      <c r="K942" s="83" t="s">
        <v>11</v>
      </c>
      <c r="L942" s="83" t="s">
        <v>28</v>
      </c>
      <c r="M942" s="83" t="s">
        <v>44</v>
      </c>
      <c r="N942" s="83" t="s">
        <v>4</v>
      </c>
      <c r="O942" s="74">
        <f>(10000/1.5)*Canaplanta[[#This Row],[Área Plantada(Ha)]]</f>
        <v>34000</v>
      </c>
      <c r="P942" s="73">
        <v>6</v>
      </c>
      <c r="Q942" s="75">
        <f>IFERROR(Canaplanta[[#This Row],[Área Plantada(Ha)]]/Canaplanta[[#This Row],[Pessoas]],"")</f>
        <v>0.85</v>
      </c>
      <c r="R942" s="75"/>
    </row>
    <row r="943" spans="2:18" x14ac:dyDescent="0.25">
      <c r="B943" t="s">
        <v>29</v>
      </c>
      <c r="C943" s="98">
        <v>43374</v>
      </c>
      <c r="D943" s="73" t="str">
        <f>PROPER(TEXT(Canaplanta[[#This Row],[Data Plantio]],"mmm"))</f>
        <v>Out</v>
      </c>
      <c r="E943" s="73">
        <f>YEAR(Canaplanta[[#This Row],[Data Plantio]])</f>
        <v>2018</v>
      </c>
      <c r="F943" s="83">
        <v>3001</v>
      </c>
      <c r="G943" s="83">
        <v>1</v>
      </c>
      <c r="H943" s="83">
        <v>11</v>
      </c>
      <c r="I943" s="83" t="s">
        <v>1</v>
      </c>
      <c r="J943" s="83">
        <v>0.4</v>
      </c>
      <c r="K943" s="83" t="s">
        <v>11</v>
      </c>
      <c r="L943" s="83" t="s">
        <v>28</v>
      </c>
      <c r="M943" s="83" t="s">
        <v>44</v>
      </c>
      <c r="N943" s="83" t="s">
        <v>4</v>
      </c>
      <c r="O943" s="74">
        <f>(10000/1.5)*Canaplanta[[#This Row],[Área Plantada(Ha)]]</f>
        <v>2666.666666666667</v>
      </c>
      <c r="P943" s="73">
        <v>6</v>
      </c>
      <c r="Q943" s="75">
        <f>IFERROR(Canaplanta[[#This Row],[Área Plantada(Ha)]]/Canaplanta[[#This Row],[Pessoas]],"")</f>
        <v>6.6666666666666666E-2</v>
      </c>
      <c r="R943" s="75"/>
    </row>
    <row r="944" spans="2:18" x14ac:dyDescent="0.25">
      <c r="B944" t="s">
        <v>29</v>
      </c>
      <c r="C944" s="98">
        <v>43374</v>
      </c>
      <c r="D944" s="73" t="str">
        <f>PROPER(TEXT(Canaplanta[[#This Row],[Data Plantio]],"mmm"))</f>
        <v>Out</v>
      </c>
      <c r="E944" s="73">
        <f>YEAR(Canaplanta[[#This Row],[Data Plantio]])</f>
        <v>2018</v>
      </c>
      <c r="F944" s="83">
        <v>3049</v>
      </c>
      <c r="G944" s="83">
        <v>3</v>
      </c>
      <c r="H944" s="83">
        <v>14</v>
      </c>
      <c r="I944" s="83" t="s">
        <v>1</v>
      </c>
      <c r="J944" s="83">
        <v>4.5999999999999996</v>
      </c>
      <c r="K944" s="83" t="s">
        <v>11</v>
      </c>
      <c r="L944" s="83" t="s">
        <v>28</v>
      </c>
      <c r="M944" s="83" t="s">
        <v>46</v>
      </c>
      <c r="N944" s="83" t="s">
        <v>4</v>
      </c>
      <c r="O944" s="74">
        <f>(10000/1.5)*Canaplanta[[#This Row],[Área Plantada(Ha)]]</f>
        <v>30666.666666666664</v>
      </c>
      <c r="P944" s="73">
        <v>6</v>
      </c>
      <c r="Q944" s="75">
        <f>IFERROR(Canaplanta[[#This Row],[Área Plantada(Ha)]]/Canaplanta[[#This Row],[Pessoas]],"")</f>
        <v>0.76666666666666661</v>
      </c>
      <c r="R944" s="75"/>
    </row>
    <row r="945" spans="2:18" x14ac:dyDescent="0.25">
      <c r="B945" t="s">
        <v>29</v>
      </c>
      <c r="C945" s="98">
        <v>43375</v>
      </c>
      <c r="D945" s="73" t="str">
        <f>PROPER(TEXT(Canaplanta[[#This Row],[Data Plantio]],"mmm"))</f>
        <v>Out</v>
      </c>
      <c r="E945" s="73">
        <f>YEAR(Canaplanta[[#This Row],[Data Plantio]])</f>
        <v>2018</v>
      </c>
      <c r="F945" s="83">
        <v>3049</v>
      </c>
      <c r="G945" s="83">
        <v>3</v>
      </c>
      <c r="H945" s="83">
        <v>14</v>
      </c>
      <c r="I945" s="83" t="s">
        <v>1</v>
      </c>
      <c r="J945" s="83">
        <v>0.5</v>
      </c>
      <c r="K945" s="83" t="s">
        <v>11</v>
      </c>
      <c r="L945" s="83" t="s">
        <v>28</v>
      </c>
      <c r="M945" s="83" t="s">
        <v>46</v>
      </c>
      <c r="N945" s="83" t="s">
        <v>4</v>
      </c>
      <c r="O945" s="74">
        <f>(10000/1.5)*Canaplanta[[#This Row],[Área Plantada(Ha)]]</f>
        <v>3333.3333333333335</v>
      </c>
      <c r="P945" s="73">
        <v>6</v>
      </c>
      <c r="Q945" s="75">
        <f>IFERROR(Canaplanta[[#This Row],[Área Plantada(Ha)]]/Canaplanta[[#This Row],[Pessoas]],"")</f>
        <v>8.3333333333333329E-2</v>
      </c>
      <c r="R945" s="75"/>
    </row>
    <row r="946" spans="2:18" x14ac:dyDescent="0.25">
      <c r="B946" t="s">
        <v>29</v>
      </c>
      <c r="C946" s="98">
        <v>43375</v>
      </c>
      <c r="D946" s="73" t="str">
        <f>PROPER(TEXT(Canaplanta[[#This Row],[Data Plantio]],"mmm"))</f>
        <v>Out</v>
      </c>
      <c r="E946" s="73">
        <f>YEAR(Canaplanta[[#This Row],[Data Plantio]])</f>
        <v>2018</v>
      </c>
      <c r="F946" s="83">
        <v>3017</v>
      </c>
      <c r="G946" s="83">
        <v>1</v>
      </c>
      <c r="H946" s="83">
        <v>4</v>
      </c>
      <c r="I946" s="83" t="s">
        <v>1</v>
      </c>
      <c r="J946" s="83">
        <v>3.43</v>
      </c>
      <c r="K946" s="83" t="s">
        <v>11</v>
      </c>
      <c r="L946" s="83" t="s">
        <v>28</v>
      </c>
      <c r="M946" s="83" t="s">
        <v>44</v>
      </c>
      <c r="N946" s="83" t="s">
        <v>4</v>
      </c>
      <c r="O946" s="74">
        <f>(10000/1.5)*Canaplanta[[#This Row],[Área Plantada(Ha)]]</f>
        <v>22866.666666666668</v>
      </c>
      <c r="P946" s="73">
        <v>6</v>
      </c>
      <c r="Q946" s="75">
        <f>IFERROR(Canaplanta[[#This Row],[Área Plantada(Ha)]]/Canaplanta[[#This Row],[Pessoas]],"")</f>
        <v>0.57166666666666666</v>
      </c>
      <c r="R946" s="75"/>
    </row>
    <row r="947" spans="2:18" x14ac:dyDescent="0.25">
      <c r="B947" t="s">
        <v>29</v>
      </c>
      <c r="C947" s="98">
        <v>43375</v>
      </c>
      <c r="D947" s="73" t="str">
        <f>PROPER(TEXT(Canaplanta[[#This Row],[Data Plantio]],"mmm"))</f>
        <v>Out</v>
      </c>
      <c r="E947" s="73">
        <f>YEAR(Canaplanta[[#This Row],[Data Plantio]])</f>
        <v>2018</v>
      </c>
      <c r="F947" s="83">
        <v>3017</v>
      </c>
      <c r="G947" s="83">
        <v>1</v>
      </c>
      <c r="H947" s="83">
        <v>5</v>
      </c>
      <c r="I947" s="83" t="s">
        <v>1</v>
      </c>
      <c r="J947" s="83">
        <v>1.1000000000000001</v>
      </c>
      <c r="K947" s="83" t="s">
        <v>11</v>
      </c>
      <c r="L947" s="83" t="s">
        <v>28</v>
      </c>
      <c r="M947" s="83" t="s">
        <v>44</v>
      </c>
      <c r="N947" s="83" t="s">
        <v>4</v>
      </c>
      <c r="O947" s="74">
        <f>(10000/1.5)*Canaplanta[[#This Row],[Área Plantada(Ha)]]</f>
        <v>7333.3333333333339</v>
      </c>
      <c r="P947" s="73">
        <v>6</v>
      </c>
      <c r="Q947" s="75">
        <f>IFERROR(Canaplanta[[#This Row],[Área Plantada(Ha)]]/Canaplanta[[#This Row],[Pessoas]],"")</f>
        <v>0.18333333333333335</v>
      </c>
      <c r="R947" s="75"/>
    </row>
    <row r="948" spans="2:18" x14ac:dyDescent="0.25">
      <c r="B948" t="s">
        <v>29</v>
      </c>
      <c r="C948" s="98">
        <v>43375</v>
      </c>
      <c r="D948" s="73" t="str">
        <f>PROPER(TEXT(Canaplanta[[#This Row],[Data Plantio]],"mmm"))</f>
        <v>Out</v>
      </c>
      <c r="E948" s="73">
        <f>YEAR(Canaplanta[[#This Row],[Data Plantio]])</f>
        <v>2018</v>
      </c>
      <c r="F948" s="83">
        <v>3017</v>
      </c>
      <c r="G948" s="83">
        <v>1</v>
      </c>
      <c r="H948" s="83">
        <v>6</v>
      </c>
      <c r="I948" s="83" t="s">
        <v>1</v>
      </c>
      <c r="J948" s="83">
        <v>0.4</v>
      </c>
      <c r="K948" s="83" t="s">
        <v>11</v>
      </c>
      <c r="L948" s="83" t="s">
        <v>28</v>
      </c>
      <c r="M948" s="83" t="s">
        <v>44</v>
      </c>
      <c r="N948" s="83" t="s">
        <v>4</v>
      </c>
      <c r="O948" s="74">
        <f>(10000/1.5)*Canaplanta[[#This Row],[Área Plantada(Ha)]]</f>
        <v>2666.666666666667</v>
      </c>
      <c r="P948" s="73">
        <v>6</v>
      </c>
      <c r="Q948" s="75">
        <f>IFERROR(Canaplanta[[#This Row],[Área Plantada(Ha)]]/Canaplanta[[#This Row],[Pessoas]],"")</f>
        <v>6.6666666666666666E-2</v>
      </c>
      <c r="R948" s="75"/>
    </row>
    <row r="949" spans="2:18" x14ac:dyDescent="0.25">
      <c r="B949" t="s">
        <v>29</v>
      </c>
      <c r="C949" s="98">
        <v>43375</v>
      </c>
      <c r="D949" s="73" t="str">
        <f>PROPER(TEXT(Canaplanta[[#This Row],[Data Plantio]],"mmm"))</f>
        <v>Out</v>
      </c>
      <c r="E949" s="73">
        <f>YEAR(Canaplanta[[#This Row],[Data Plantio]])</f>
        <v>2018</v>
      </c>
      <c r="F949" s="83">
        <v>3049</v>
      </c>
      <c r="G949" s="83">
        <v>3</v>
      </c>
      <c r="H949" s="83">
        <v>14</v>
      </c>
      <c r="I949" s="83" t="s">
        <v>1</v>
      </c>
      <c r="J949" s="83">
        <v>4.5</v>
      </c>
      <c r="K949" s="83" t="s">
        <v>11</v>
      </c>
      <c r="L949" s="83" t="s">
        <v>28</v>
      </c>
      <c r="M949" s="83" t="s">
        <v>46</v>
      </c>
      <c r="N949" s="83" t="s">
        <v>4</v>
      </c>
      <c r="O949" s="74">
        <f>(10000/1.5)*Canaplanta[[#This Row],[Área Plantada(Ha)]]</f>
        <v>30000</v>
      </c>
      <c r="P949" s="73">
        <v>6</v>
      </c>
      <c r="Q949" s="75">
        <f>IFERROR(Canaplanta[[#This Row],[Área Plantada(Ha)]]/Canaplanta[[#This Row],[Pessoas]],"")</f>
        <v>0.75</v>
      </c>
      <c r="R949" s="75"/>
    </row>
    <row r="950" spans="2:18" x14ac:dyDescent="0.25">
      <c r="B950" t="s">
        <v>29</v>
      </c>
      <c r="C950" s="98">
        <v>43376</v>
      </c>
      <c r="D950" s="73" t="str">
        <f>PROPER(TEXT(Canaplanta[[#This Row],[Data Plantio]],"mmm"))</f>
        <v>Out</v>
      </c>
      <c r="E950" s="73">
        <f>YEAR(Canaplanta[[#This Row],[Data Plantio]])</f>
        <v>2018</v>
      </c>
      <c r="F950" s="83">
        <v>3049</v>
      </c>
      <c r="G950" s="83">
        <v>3</v>
      </c>
      <c r="H950" s="83">
        <v>14</v>
      </c>
      <c r="I950" s="83" t="s">
        <v>1</v>
      </c>
      <c r="J950" s="83">
        <v>5.78</v>
      </c>
      <c r="K950" s="83" t="s">
        <v>11</v>
      </c>
      <c r="L950" s="83" t="s">
        <v>28</v>
      </c>
      <c r="M950" s="83" t="s">
        <v>46</v>
      </c>
      <c r="N950" s="83" t="s">
        <v>4</v>
      </c>
      <c r="O950" s="74">
        <f>(10000/1.5)*Canaplanta[[#This Row],[Área Plantada(Ha)]]</f>
        <v>38533.333333333336</v>
      </c>
      <c r="P950" s="73">
        <v>6</v>
      </c>
      <c r="Q950" s="75">
        <f>IFERROR(Canaplanta[[#This Row],[Área Plantada(Ha)]]/Canaplanta[[#This Row],[Pessoas]],"")</f>
        <v>0.96333333333333337</v>
      </c>
      <c r="R950" s="75"/>
    </row>
    <row r="951" spans="2:18" x14ac:dyDescent="0.25">
      <c r="B951" t="s">
        <v>29</v>
      </c>
      <c r="C951" s="98">
        <v>43376</v>
      </c>
      <c r="D951" s="73" t="str">
        <f>PROPER(TEXT(Canaplanta[[#This Row],[Data Plantio]],"mmm"))</f>
        <v>Out</v>
      </c>
      <c r="E951" s="73">
        <f>YEAR(Canaplanta[[#This Row],[Data Plantio]])</f>
        <v>2018</v>
      </c>
      <c r="F951" s="83">
        <v>3017</v>
      </c>
      <c r="G951" s="83">
        <v>1</v>
      </c>
      <c r="H951" s="83">
        <v>4</v>
      </c>
      <c r="I951" s="83" t="s">
        <v>1</v>
      </c>
      <c r="J951" s="83">
        <v>2.5</v>
      </c>
      <c r="K951" s="83" t="s">
        <v>11</v>
      </c>
      <c r="L951" s="83" t="s">
        <v>28</v>
      </c>
      <c r="M951" s="83" t="s">
        <v>44</v>
      </c>
      <c r="N951" s="83" t="s">
        <v>4</v>
      </c>
      <c r="O951" s="74">
        <f>(10000/1.5)*Canaplanta[[#This Row],[Área Plantada(Ha)]]</f>
        <v>16666.666666666668</v>
      </c>
      <c r="P951" s="73">
        <v>6</v>
      </c>
      <c r="Q951" s="75">
        <f>IFERROR(Canaplanta[[#This Row],[Área Plantada(Ha)]]/Canaplanta[[#This Row],[Pessoas]],"")</f>
        <v>0.41666666666666669</v>
      </c>
      <c r="R951" s="75"/>
    </row>
    <row r="952" spans="2:18" x14ac:dyDescent="0.25">
      <c r="B952" t="s">
        <v>29</v>
      </c>
      <c r="C952" s="98">
        <v>43376</v>
      </c>
      <c r="D952" s="73" t="str">
        <f>PROPER(TEXT(Canaplanta[[#This Row],[Data Plantio]],"mmm"))</f>
        <v>Out</v>
      </c>
      <c r="E952" s="73">
        <f>YEAR(Canaplanta[[#This Row],[Data Plantio]])</f>
        <v>2018</v>
      </c>
      <c r="F952" s="83">
        <v>3049</v>
      </c>
      <c r="G952" s="83">
        <v>3</v>
      </c>
      <c r="H952" s="83">
        <v>14</v>
      </c>
      <c r="I952" s="83" t="s">
        <v>1</v>
      </c>
      <c r="J952" s="83">
        <v>3.64</v>
      </c>
      <c r="K952" s="83" t="s">
        <v>11</v>
      </c>
      <c r="L952" s="83" t="s">
        <v>28</v>
      </c>
      <c r="M952" s="83" t="s">
        <v>46</v>
      </c>
      <c r="N952" s="83" t="s">
        <v>4</v>
      </c>
      <c r="O952" s="74">
        <f>(10000/1.5)*Canaplanta[[#This Row],[Área Plantada(Ha)]]</f>
        <v>24266.666666666668</v>
      </c>
      <c r="P952" s="73">
        <v>6</v>
      </c>
      <c r="Q952" s="75">
        <f>IFERROR(Canaplanta[[#This Row],[Área Plantada(Ha)]]/Canaplanta[[#This Row],[Pessoas]],"")</f>
        <v>0.60666666666666669</v>
      </c>
      <c r="R952" s="75"/>
    </row>
    <row r="953" spans="2:18" x14ac:dyDescent="0.25">
      <c r="B953" t="s">
        <v>29</v>
      </c>
      <c r="C953" s="98">
        <v>43377</v>
      </c>
      <c r="D953" s="73" t="str">
        <f>PROPER(TEXT(Canaplanta[[#This Row],[Data Plantio]],"mmm"))</f>
        <v>Out</v>
      </c>
      <c r="E953" s="73">
        <f>YEAR(Canaplanta[[#This Row],[Data Plantio]])</f>
        <v>2018</v>
      </c>
      <c r="F953" s="83">
        <v>3049</v>
      </c>
      <c r="G953" s="83">
        <v>3</v>
      </c>
      <c r="H953" s="83">
        <v>14</v>
      </c>
      <c r="I953" s="83" t="s">
        <v>1</v>
      </c>
      <c r="J953" s="83">
        <v>5</v>
      </c>
      <c r="K953" s="83" t="s">
        <v>11</v>
      </c>
      <c r="L953" s="83" t="s">
        <v>28</v>
      </c>
      <c r="M953" s="83" t="s">
        <v>46</v>
      </c>
      <c r="N953" s="83" t="s">
        <v>4</v>
      </c>
      <c r="O953" s="74">
        <f>(10000/1.5)*Canaplanta[[#This Row],[Área Plantada(Ha)]]</f>
        <v>33333.333333333336</v>
      </c>
      <c r="P953" s="73">
        <v>6</v>
      </c>
      <c r="Q953" s="75">
        <f>IFERROR(Canaplanta[[#This Row],[Área Plantada(Ha)]]/Canaplanta[[#This Row],[Pessoas]],"")</f>
        <v>0.83333333333333337</v>
      </c>
      <c r="R953" s="75"/>
    </row>
    <row r="954" spans="2:18" x14ac:dyDescent="0.25">
      <c r="B954" t="s">
        <v>29</v>
      </c>
      <c r="C954" s="98">
        <v>43377</v>
      </c>
      <c r="D954" s="73" t="str">
        <f>PROPER(TEXT(Canaplanta[[#This Row],[Data Plantio]],"mmm"))</f>
        <v>Out</v>
      </c>
      <c r="E954" s="73">
        <f>YEAR(Canaplanta[[#This Row],[Data Plantio]])</f>
        <v>2018</v>
      </c>
      <c r="F954" s="83">
        <v>3049</v>
      </c>
      <c r="G954" s="83">
        <v>3</v>
      </c>
      <c r="H954" s="83">
        <v>17</v>
      </c>
      <c r="I954" s="83" t="s">
        <v>1</v>
      </c>
      <c r="J954" s="83">
        <v>4.5999999999999996</v>
      </c>
      <c r="K954" s="83" t="s">
        <v>11</v>
      </c>
      <c r="L954" s="83" t="s">
        <v>28</v>
      </c>
      <c r="M954" s="83" t="s">
        <v>44</v>
      </c>
      <c r="N954" s="83" t="s">
        <v>4</v>
      </c>
      <c r="O954" s="74">
        <f>(10000/1.5)*Canaplanta[[#This Row],[Área Plantada(Ha)]]</f>
        <v>30666.666666666664</v>
      </c>
      <c r="P954" s="73">
        <v>6</v>
      </c>
      <c r="Q954" s="75">
        <f>IFERROR(Canaplanta[[#This Row],[Área Plantada(Ha)]]/Canaplanta[[#This Row],[Pessoas]],"")</f>
        <v>0.76666666666666661</v>
      </c>
      <c r="R954" s="75"/>
    </row>
    <row r="955" spans="2:18" x14ac:dyDescent="0.25">
      <c r="B955" t="s">
        <v>29</v>
      </c>
      <c r="C955" s="98">
        <v>43378</v>
      </c>
      <c r="D955" s="73" t="str">
        <f>PROPER(TEXT(Canaplanta[[#This Row],[Data Plantio]],"mmm"))</f>
        <v>Out</v>
      </c>
      <c r="E955" s="73">
        <f>YEAR(Canaplanta[[#This Row],[Data Plantio]])</f>
        <v>2018</v>
      </c>
      <c r="F955" s="83">
        <v>3049</v>
      </c>
      <c r="G955" s="83">
        <v>3</v>
      </c>
      <c r="H955" s="83">
        <v>12</v>
      </c>
      <c r="I955" s="83" t="s">
        <v>1</v>
      </c>
      <c r="J955" s="83">
        <v>3.57</v>
      </c>
      <c r="K955" s="83" t="s">
        <v>11</v>
      </c>
      <c r="L955" s="83" t="s">
        <v>28</v>
      </c>
      <c r="M955" s="83" t="s">
        <v>44</v>
      </c>
      <c r="N955" s="83" t="s">
        <v>4</v>
      </c>
      <c r="O955" s="74">
        <f>(10000/1.5)*Canaplanta[[#This Row],[Área Plantada(Ha)]]</f>
        <v>23800</v>
      </c>
      <c r="P955" s="73">
        <v>6</v>
      </c>
      <c r="Q955" s="75">
        <f>IFERROR(Canaplanta[[#This Row],[Área Plantada(Ha)]]/Canaplanta[[#This Row],[Pessoas]],"")</f>
        <v>0.59499999999999997</v>
      </c>
      <c r="R955" s="75"/>
    </row>
    <row r="956" spans="2:18" x14ac:dyDescent="0.25">
      <c r="B956" t="s">
        <v>29</v>
      </c>
      <c r="C956" s="98">
        <v>43378</v>
      </c>
      <c r="D956" s="73" t="str">
        <f>PROPER(TEXT(Canaplanta[[#This Row],[Data Plantio]],"mmm"))</f>
        <v>Out</v>
      </c>
      <c r="E956" s="73">
        <f>YEAR(Canaplanta[[#This Row],[Data Plantio]])</f>
        <v>2018</v>
      </c>
      <c r="F956" s="83">
        <v>3049</v>
      </c>
      <c r="G956" s="83">
        <v>3</v>
      </c>
      <c r="H956" s="83">
        <v>17</v>
      </c>
      <c r="I956" s="83" t="s">
        <v>1</v>
      </c>
      <c r="J956" s="83">
        <v>1.19</v>
      </c>
      <c r="K956" s="83" t="s">
        <v>11</v>
      </c>
      <c r="L956" s="83" t="s">
        <v>28</v>
      </c>
      <c r="M956" s="83" t="s">
        <v>44</v>
      </c>
      <c r="N956" s="83" t="s">
        <v>4</v>
      </c>
      <c r="O956" s="74">
        <f>(10000/1.5)*Canaplanta[[#This Row],[Área Plantada(Ha)]]</f>
        <v>7933.333333333333</v>
      </c>
      <c r="P956" s="73">
        <v>6</v>
      </c>
      <c r="Q956" s="75">
        <f>IFERROR(Canaplanta[[#This Row],[Área Plantada(Ha)]]/Canaplanta[[#This Row],[Pessoas]],"")</f>
        <v>0.19833333333333333</v>
      </c>
      <c r="R956" s="75"/>
    </row>
    <row r="957" spans="2:18" x14ac:dyDescent="0.25">
      <c r="B957" t="s">
        <v>29</v>
      </c>
      <c r="C957" s="98">
        <v>43378</v>
      </c>
      <c r="D957" s="73" t="str">
        <f>PROPER(TEXT(Canaplanta[[#This Row],[Data Plantio]],"mmm"))</f>
        <v>Out</v>
      </c>
      <c r="E957" s="73">
        <f>YEAR(Canaplanta[[#This Row],[Data Plantio]])</f>
        <v>2018</v>
      </c>
      <c r="F957" s="83">
        <v>3049</v>
      </c>
      <c r="G957" s="83">
        <v>3</v>
      </c>
      <c r="H957" s="83">
        <v>17</v>
      </c>
      <c r="I957" s="83" t="s">
        <v>1</v>
      </c>
      <c r="J957" s="83">
        <v>4.9000000000000004</v>
      </c>
      <c r="K957" s="83" t="s">
        <v>11</v>
      </c>
      <c r="L957" s="83" t="s">
        <v>28</v>
      </c>
      <c r="M957" s="83" t="s">
        <v>44</v>
      </c>
      <c r="N957" s="83" t="s">
        <v>4</v>
      </c>
      <c r="O957" s="74">
        <f>(10000/1.5)*Canaplanta[[#This Row],[Área Plantada(Ha)]]</f>
        <v>32666.666666666672</v>
      </c>
      <c r="P957" s="73">
        <v>6</v>
      </c>
      <c r="Q957" s="75">
        <f>IFERROR(Canaplanta[[#This Row],[Área Plantada(Ha)]]/Canaplanta[[#This Row],[Pessoas]],"")</f>
        <v>0.81666666666666676</v>
      </c>
      <c r="R957" s="75"/>
    </row>
    <row r="958" spans="2:18" x14ac:dyDescent="0.25">
      <c r="B958" t="s">
        <v>29</v>
      </c>
      <c r="C958" s="98">
        <v>43381</v>
      </c>
      <c r="D958" s="73" t="str">
        <f>PROPER(TEXT(Canaplanta[[#This Row],[Data Plantio]],"mmm"))</f>
        <v>Out</v>
      </c>
      <c r="E958" s="73">
        <f>YEAR(Canaplanta[[#This Row],[Data Plantio]])</f>
        <v>2018</v>
      </c>
      <c r="F958" s="83">
        <v>3049</v>
      </c>
      <c r="G958" s="83">
        <v>3</v>
      </c>
      <c r="H958" s="83">
        <v>12</v>
      </c>
      <c r="I958" s="83" t="s">
        <v>1</v>
      </c>
      <c r="J958" s="83">
        <v>6.01</v>
      </c>
      <c r="K958" s="83" t="s">
        <v>11</v>
      </c>
      <c r="L958" s="83" t="s">
        <v>28</v>
      </c>
      <c r="M958" s="83" t="s">
        <v>44</v>
      </c>
      <c r="N958" s="83" t="s">
        <v>4</v>
      </c>
      <c r="O958" s="74">
        <f>(10000/1.5)*Canaplanta[[#This Row],[Área Plantada(Ha)]]</f>
        <v>40066.666666666664</v>
      </c>
      <c r="P958" s="73">
        <v>6</v>
      </c>
      <c r="Q958" s="75">
        <f>IFERROR(Canaplanta[[#This Row],[Área Plantada(Ha)]]/Canaplanta[[#This Row],[Pessoas]],"")</f>
        <v>1.0016666666666667</v>
      </c>
      <c r="R958" s="75"/>
    </row>
    <row r="959" spans="2:18" x14ac:dyDescent="0.25">
      <c r="B959" t="s">
        <v>29</v>
      </c>
      <c r="C959" s="98">
        <v>43381</v>
      </c>
      <c r="D959" s="73" t="str">
        <f>PROPER(TEXT(Canaplanta[[#This Row],[Data Plantio]],"mmm"))</f>
        <v>Out</v>
      </c>
      <c r="E959" s="73">
        <f>YEAR(Canaplanta[[#This Row],[Data Plantio]])</f>
        <v>2018</v>
      </c>
      <c r="F959" s="83">
        <v>3049</v>
      </c>
      <c r="G959" s="83">
        <v>3</v>
      </c>
      <c r="H959" s="83">
        <v>18</v>
      </c>
      <c r="I959" s="83" t="s">
        <v>1</v>
      </c>
      <c r="J959" s="83">
        <v>6.2</v>
      </c>
      <c r="K959" s="83" t="s">
        <v>11</v>
      </c>
      <c r="L959" s="83" t="s">
        <v>28</v>
      </c>
      <c r="M959" s="83" t="s">
        <v>44</v>
      </c>
      <c r="N959" s="83" t="s">
        <v>4</v>
      </c>
      <c r="O959" s="74">
        <f>(10000/1.5)*Canaplanta[[#This Row],[Área Plantada(Ha)]]</f>
        <v>41333.333333333336</v>
      </c>
      <c r="P959" s="73">
        <v>6</v>
      </c>
      <c r="Q959" s="75">
        <f>IFERROR(Canaplanta[[#This Row],[Área Plantada(Ha)]]/Canaplanta[[#This Row],[Pessoas]],"")</f>
        <v>1.0333333333333334</v>
      </c>
      <c r="R959" s="75"/>
    </row>
    <row r="960" spans="2:18" x14ac:dyDescent="0.25">
      <c r="B960" t="s">
        <v>29</v>
      </c>
      <c r="C960" s="98">
        <v>43382</v>
      </c>
      <c r="D960" s="73" t="str">
        <f>PROPER(TEXT(Canaplanta[[#This Row],[Data Plantio]],"mmm"))</f>
        <v>Out</v>
      </c>
      <c r="E960" s="73">
        <f>YEAR(Canaplanta[[#This Row],[Data Plantio]])</f>
        <v>2018</v>
      </c>
      <c r="F960" s="83">
        <v>3049</v>
      </c>
      <c r="G960" s="83">
        <v>3</v>
      </c>
      <c r="H960" s="83">
        <v>12</v>
      </c>
      <c r="I960" s="83" t="s">
        <v>1</v>
      </c>
      <c r="J960" s="83">
        <v>4.66</v>
      </c>
      <c r="K960" s="83" t="s">
        <v>11</v>
      </c>
      <c r="L960" s="83" t="s">
        <v>28</v>
      </c>
      <c r="M960" s="83" t="s">
        <v>44</v>
      </c>
      <c r="N960" s="83" t="s">
        <v>4</v>
      </c>
      <c r="O960" s="74">
        <f>(10000/1.5)*Canaplanta[[#This Row],[Área Plantada(Ha)]]</f>
        <v>31066.666666666668</v>
      </c>
      <c r="P960" s="73">
        <v>6</v>
      </c>
      <c r="Q960" s="75">
        <f>IFERROR(Canaplanta[[#This Row],[Área Plantada(Ha)]]/Canaplanta[[#This Row],[Pessoas]],"")</f>
        <v>0.77666666666666673</v>
      </c>
      <c r="R960" s="75"/>
    </row>
    <row r="961" spans="2:18" x14ac:dyDescent="0.25">
      <c r="B961" t="s">
        <v>29</v>
      </c>
      <c r="C961" s="98">
        <v>43382</v>
      </c>
      <c r="D961" s="73" t="str">
        <f>PROPER(TEXT(Canaplanta[[#This Row],[Data Plantio]],"mmm"))</f>
        <v>Out</v>
      </c>
      <c r="E961" s="73">
        <f>YEAR(Canaplanta[[#This Row],[Data Plantio]])</f>
        <v>2018</v>
      </c>
      <c r="F961" s="83">
        <v>3049</v>
      </c>
      <c r="G961" s="83">
        <v>3</v>
      </c>
      <c r="H961" s="83">
        <v>18</v>
      </c>
      <c r="I961" s="83" t="s">
        <v>1</v>
      </c>
      <c r="J961" s="83">
        <v>3.8400000000000003</v>
      </c>
      <c r="K961" s="83" t="s">
        <v>11</v>
      </c>
      <c r="L961" s="83" t="s">
        <v>28</v>
      </c>
      <c r="M961" s="83" t="s">
        <v>44</v>
      </c>
      <c r="N961" s="83" t="s">
        <v>4</v>
      </c>
      <c r="O961" s="74">
        <f>(10000/1.5)*Canaplanta[[#This Row],[Área Plantada(Ha)]]</f>
        <v>25600.000000000004</v>
      </c>
      <c r="P961" s="73">
        <v>6</v>
      </c>
      <c r="Q961" s="75">
        <f>IFERROR(Canaplanta[[#This Row],[Área Plantada(Ha)]]/Canaplanta[[#This Row],[Pessoas]],"")</f>
        <v>0.64</v>
      </c>
      <c r="R961" s="75"/>
    </row>
    <row r="962" spans="2:18" x14ac:dyDescent="0.25">
      <c r="B962" t="s">
        <v>29</v>
      </c>
      <c r="C962" s="98">
        <v>43382</v>
      </c>
      <c r="D962" s="73" t="str">
        <f>PROPER(TEXT(Canaplanta[[#This Row],[Data Plantio]],"mmm"))</f>
        <v>Out</v>
      </c>
      <c r="E962" s="73">
        <f>YEAR(Canaplanta[[#This Row],[Data Plantio]])</f>
        <v>2018</v>
      </c>
      <c r="F962" s="83">
        <v>3081</v>
      </c>
      <c r="G962" s="83">
        <v>1</v>
      </c>
      <c r="H962" s="83">
        <v>6</v>
      </c>
      <c r="I962" s="83" t="s">
        <v>1</v>
      </c>
      <c r="J962" s="83">
        <v>1</v>
      </c>
      <c r="K962" s="83" t="s">
        <v>11</v>
      </c>
      <c r="L962" s="83" t="s">
        <v>28</v>
      </c>
      <c r="M962" s="83" t="s">
        <v>46</v>
      </c>
      <c r="N962" s="83" t="s">
        <v>4</v>
      </c>
      <c r="O962" s="74">
        <f>(10000/1.5)*Canaplanta[[#This Row],[Área Plantada(Ha)]]</f>
        <v>6666.666666666667</v>
      </c>
      <c r="P962" s="73">
        <v>6</v>
      </c>
      <c r="Q962" s="75">
        <f>IFERROR(Canaplanta[[#This Row],[Área Plantada(Ha)]]/Canaplanta[[#This Row],[Pessoas]],"")</f>
        <v>0.16666666666666666</v>
      </c>
      <c r="R962" s="75"/>
    </row>
    <row r="963" spans="2:18" x14ac:dyDescent="0.25">
      <c r="B963" t="s">
        <v>29</v>
      </c>
      <c r="C963" s="98">
        <v>43383</v>
      </c>
      <c r="D963" s="73" t="str">
        <f>PROPER(TEXT(Canaplanta[[#This Row],[Data Plantio]],"mmm"))</f>
        <v>Out</v>
      </c>
      <c r="E963" s="73">
        <f>YEAR(Canaplanta[[#This Row],[Data Plantio]])</f>
        <v>2018</v>
      </c>
      <c r="F963" s="83">
        <v>3004</v>
      </c>
      <c r="G963" s="83">
        <v>1</v>
      </c>
      <c r="H963" s="83">
        <v>1</v>
      </c>
      <c r="I963" s="83" t="s">
        <v>1</v>
      </c>
      <c r="J963" s="83">
        <v>8.39</v>
      </c>
      <c r="K963" s="83" t="s">
        <v>11</v>
      </c>
      <c r="L963" s="83" t="s">
        <v>28</v>
      </c>
      <c r="M963" s="83" t="s">
        <v>44</v>
      </c>
      <c r="N963" s="83" t="s">
        <v>4</v>
      </c>
      <c r="O963" s="74">
        <f>(10000/1.5)*Canaplanta[[#This Row],[Área Plantada(Ha)]]</f>
        <v>55933.333333333343</v>
      </c>
      <c r="P963" s="73">
        <v>6</v>
      </c>
      <c r="Q963" s="75">
        <f>IFERROR(Canaplanta[[#This Row],[Área Plantada(Ha)]]/Canaplanta[[#This Row],[Pessoas]],"")</f>
        <v>1.3983333333333334</v>
      </c>
      <c r="R963" s="75"/>
    </row>
    <row r="964" spans="2:18" x14ac:dyDescent="0.25">
      <c r="B964" t="s">
        <v>29</v>
      </c>
      <c r="C964" s="98">
        <v>43383</v>
      </c>
      <c r="D964" s="73" t="str">
        <f>PROPER(TEXT(Canaplanta[[#This Row],[Data Plantio]],"mmm"))</f>
        <v>Out</v>
      </c>
      <c r="E964" s="73">
        <f>YEAR(Canaplanta[[#This Row],[Data Plantio]])</f>
        <v>2018</v>
      </c>
      <c r="F964" s="83">
        <v>3081</v>
      </c>
      <c r="G964" s="83">
        <v>1</v>
      </c>
      <c r="H964" s="83">
        <v>6</v>
      </c>
      <c r="I964" s="83" t="s">
        <v>1</v>
      </c>
      <c r="J964" s="83">
        <v>3</v>
      </c>
      <c r="K964" s="83" t="s">
        <v>11</v>
      </c>
      <c r="L964" s="83" t="s">
        <v>28</v>
      </c>
      <c r="M964" s="83" t="s">
        <v>46</v>
      </c>
      <c r="N964" s="83" t="s">
        <v>4</v>
      </c>
      <c r="O964" s="74">
        <f>(10000/1.5)*Canaplanta[[#This Row],[Área Plantada(Ha)]]</f>
        <v>20000</v>
      </c>
      <c r="P964" s="73">
        <v>6</v>
      </c>
      <c r="Q964" s="75">
        <f>IFERROR(Canaplanta[[#This Row],[Área Plantada(Ha)]]/Canaplanta[[#This Row],[Pessoas]],"")</f>
        <v>0.5</v>
      </c>
      <c r="R964" s="75"/>
    </row>
    <row r="965" spans="2:18" x14ac:dyDescent="0.25">
      <c r="B965" t="s">
        <v>29</v>
      </c>
      <c r="C965" s="98">
        <v>43383</v>
      </c>
      <c r="D965" s="73" t="str">
        <f>PROPER(TEXT(Canaplanta[[#This Row],[Data Plantio]],"mmm"))</f>
        <v>Out</v>
      </c>
      <c r="E965" s="73">
        <f>YEAR(Canaplanta[[#This Row],[Data Plantio]])</f>
        <v>2018</v>
      </c>
      <c r="F965" s="83">
        <v>3049</v>
      </c>
      <c r="G965" s="83">
        <v>3</v>
      </c>
      <c r="H965" s="83">
        <v>12</v>
      </c>
      <c r="I965" s="83" t="s">
        <v>1</v>
      </c>
      <c r="J965" s="83">
        <v>7.75</v>
      </c>
      <c r="K965" s="83" t="s">
        <v>11</v>
      </c>
      <c r="L965" s="83" t="s">
        <v>28</v>
      </c>
      <c r="M965" s="83" t="s">
        <v>44</v>
      </c>
      <c r="N965" s="83" t="s">
        <v>4</v>
      </c>
      <c r="O965" s="74">
        <f>(10000/1.5)*Canaplanta[[#This Row],[Área Plantada(Ha)]]</f>
        <v>51666.666666666672</v>
      </c>
      <c r="P965" s="73">
        <v>6</v>
      </c>
      <c r="Q965" s="75">
        <f>IFERROR(Canaplanta[[#This Row],[Área Plantada(Ha)]]/Canaplanta[[#This Row],[Pessoas]],"")</f>
        <v>1.2916666666666667</v>
      </c>
      <c r="R965" s="75"/>
    </row>
    <row r="966" spans="2:18" x14ac:dyDescent="0.25">
      <c r="B966" t="s">
        <v>29</v>
      </c>
      <c r="C966" s="98">
        <v>43384</v>
      </c>
      <c r="D966" s="73" t="str">
        <f>PROPER(TEXT(Canaplanta[[#This Row],[Data Plantio]],"mmm"))</f>
        <v>Out</v>
      </c>
      <c r="E966" s="73">
        <f>YEAR(Canaplanta[[#This Row],[Data Plantio]])</f>
        <v>2018</v>
      </c>
      <c r="F966" s="83">
        <v>3049</v>
      </c>
      <c r="G966" s="83">
        <v>3</v>
      </c>
      <c r="H966" s="83">
        <v>12</v>
      </c>
      <c r="I966" s="83" t="s">
        <v>1</v>
      </c>
      <c r="J966" s="83">
        <v>5.74</v>
      </c>
      <c r="K966" s="83" t="s">
        <v>11</v>
      </c>
      <c r="L966" s="83" t="s">
        <v>28</v>
      </c>
      <c r="M966" s="83" t="s">
        <v>44</v>
      </c>
      <c r="N966" s="83" t="s">
        <v>4</v>
      </c>
      <c r="O966" s="74">
        <f>(10000/1.5)*Canaplanta[[#This Row],[Área Plantada(Ha)]]</f>
        <v>38266.666666666672</v>
      </c>
      <c r="P966" s="73">
        <v>6</v>
      </c>
      <c r="Q966" s="75">
        <f>IFERROR(Canaplanta[[#This Row],[Área Plantada(Ha)]]/Canaplanta[[#This Row],[Pessoas]],"")</f>
        <v>0.95666666666666667</v>
      </c>
      <c r="R966" s="75"/>
    </row>
    <row r="967" spans="2:18" x14ac:dyDescent="0.25">
      <c r="B967" t="s">
        <v>29</v>
      </c>
      <c r="C967" s="98">
        <v>43388</v>
      </c>
      <c r="D967" s="73" t="str">
        <f>PROPER(TEXT(Canaplanta[[#This Row],[Data Plantio]],"mmm"))</f>
        <v>Out</v>
      </c>
      <c r="E967" s="73">
        <f>YEAR(Canaplanta[[#This Row],[Data Plantio]])</f>
        <v>2018</v>
      </c>
      <c r="F967" s="83">
        <v>3081</v>
      </c>
      <c r="G967" s="83">
        <v>1</v>
      </c>
      <c r="H967" s="83">
        <v>6</v>
      </c>
      <c r="I967" s="83" t="s">
        <v>1</v>
      </c>
      <c r="J967" s="83">
        <v>2</v>
      </c>
      <c r="K967" s="83" t="s">
        <v>11</v>
      </c>
      <c r="L967" s="83" t="s">
        <v>28</v>
      </c>
      <c r="M967" s="83" t="s">
        <v>46</v>
      </c>
      <c r="N967" s="83" t="s">
        <v>4</v>
      </c>
      <c r="O967" s="74">
        <f>(10000/1.5)*Canaplanta[[#This Row],[Área Plantada(Ha)]]</f>
        <v>13333.333333333334</v>
      </c>
      <c r="P967" s="73">
        <v>6</v>
      </c>
      <c r="Q967" s="75">
        <f>IFERROR(Canaplanta[[#This Row],[Área Plantada(Ha)]]/Canaplanta[[#This Row],[Pessoas]],"")</f>
        <v>0.33333333333333331</v>
      </c>
      <c r="R967" s="75"/>
    </row>
    <row r="968" spans="2:18" x14ac:dyDescent="0.25">
      <c r="B968" t="s">
        <v>29</v>
      </c>
      <c r="C968" s="98">
        <v>43389</v>
      </c>
      <c r="D968" s="73" t="str">
        <f>PROPER(TEXT(Canaplanta[[#This Row],[Data Plantio]],"mmm"))</f>
        <v>Out</v>
      </c>
      <c r="E968" s="73">
        <f>YEAR(Canaplanta[[#This Row],[Data Plantio]])</f>
        <v>2018</v>
      </c>
      <c r="F968" s="83">
        <v>3081</v>
      </c>
      <c r="G968" s="83">
        <v>1</v>
      </c>
      <c r="H968" s="83">
        <v>6</v>
      </c>
      <c r="I968" s="83" t="s">
        <v>1</v>
      </c>
      <c r="J968" s="83">
        <v>2.7</v>
      </c>
      <c r="K968" s="83" t="s">
        <v>11</v>
      </c>
      <c r="L968" s="83" t="s">
        <v>28</v>
      </c>
      <c r="M968" s="83" t="s">
        <v>45</v>
      </c>
      <c r="N968" s="83" t="s">
        <v>4</v>
      </c>
      <c r="O968" s="74">
        <f>(10000/1.5)*Canaplanta[[#This Row],[Área Plantada(Ha)]]</f>
        <v>18000.000000000004</v>
      </c>
      <c r="P968" s="73">
        <v>6</v>
      </c>
      <c r="Q968" s="75">
        <f>IFERROR(Canaplanta[[#This Row],[Área Plantada(Ha)]]/Canaplanta[[#This Row],[Pessoas]],"")</f>
        <v>0.45</v>
      </c>
      <c r="R968" s="75"/>
    </row>
    <row r="969" spans="2:18" x14ac:dyDescent="0.25">
      <c r="B969" t="s">
        <v>29</v>
      </c>
      <c r="C969" s="98">
        <v>43389</v>
      </c>
      <c r="D969" s="73" t="str">
        <f>PROPER(TEXT(Canaplanta[[#This Row],[Data Plantio]],"mmm"))</f>
        <v>Out</v>
      </c>
      <c r="E969" s="73">
        <f>YEAR(Canaplanta[[#This Row],[Data Plantio]])</f>
        <v>2018</v>
      </c>
      <c r="F969" s="83">
        <v>3081</v>
      </c>
      <c r="G969" s="83">
        <v>1</v>
      </c>
      <c r="H969" s="83">
        <v>6</v>
      </c>
      <c r="I969" s="83" t="s">
        <v>1</v>
      </c>
      <c r="J969" s="83">
        <v>1.46</v>
      </c>
      <c r="K969" s="83" t="s">
        <v>11</v>
      </c>
      <c r="L969" s="83" t="s">
        <v>28</v>
      </c>
      <c r="M969" s="83" t="s">
        <v>45</v>
      </c>
      <c r="N969" s="83" t="s">
        <v>4</v>
      </c>
      <c r="O969" s="74">
        <f>(10000/1.5)*Canaplanta[[#This Row],[Área Plantada(Ha)]]</f>
        <v>9733.3333333333339</v>
      </c>
      <c r="P969" s="73">
        <v>6</v>
      </c>
      <c r="Q969" s="75">
        <f>IFERROR(Canaplanta[[#This Row],[Área Plantada(Ha)]]/Canaplanta[[#This Row],[Pessoas]],"")</f>
        <v>0.24333333333333332</v>
      </c>
      <c r="R969" s="75"/>
    </row>
    <row r="970" spans="2:18" x14ac:dyDescent="0.25">
      <c r="B970" t="s">
        <v>29</v>
      </c>
      <c r="C970" s="98">
        <v>43389</v>
      </c>
      <c r="D970" s="73" t="str">
        <f>PROPER(TEXT(Canaplanta[[#This Row],[Data Plantio]],"mmm"))</f>
        <v>Out</v>
      </c>
      <c r="E970" s="73">
        <f>YEAR(Canaplanta[[#This Row],[Data Plantio]])</f>
        <v>2018</v>
      </c>
      <c r="F970" s="83">
        <v>3049</v>
      </c>
      <c r="G970" s="83">
        <v>3</v>
      </c>
      <c r="H970" s="83">
        <v>18</v>
      </c>
      <c r="I970" s="83" t="s">
        <v>1</v>
      </c>
      <c r="J970" s="83">
        <v>4</v>
      </c>
      <c r="K970" s="83" t="s">
        <v>11</v>
      </c>
      <c r="L970" s="83" t="s">
        <v>28</v>
      </c>
      <c r="M970" s="83" t="s">
        <v>44</v>
      </c>
      <c r="N970" s="83" t="s">
        <v>4</v>
      </c>
      <c r="O970" s="74">
        <f>(10000/1.5)*Canaplanta[[#This Row],[Área Plantada(Ha)]]</f>
        <v>26666.666666666668</v>
      </c>
      <c r="P970" s="73">
        <v>6</v>
      </c>
      <c r="Q970" s="75">
        <f>IFERROR(Canaplanta[[#This Row],[Área Plantada(Ha)]]/Canaplanta[[#This Row],[Pessoas]],"")</f>
        <v>0.66666666666666663</v>
      </c>
      <c r="R970" s="75"/>
    </row>
    <row r="971" spans="2:18" x14ac:dyDescent="0.25">
      <c r="B971" t="s">
        <v>29</v>
      </c>
      <c r="C971" s="98">
        <v>43390</v>
      </c>
      <c r="D971" s="73" t="str">
        <f>PROPER(TEXT(Canaplanta[[#This Row],[Data Plantio]],"mmm"))</f>
        <v>Out</v>
      </c>
      <c r="E971" s="73">
        <f>YEAR(Canaplanta[[#This Row],[Data Plantio]])</f>
        <v>2018</v>
      </c>
      <c r="F971" s="83">
        <v>3081</v>
      </c>
      <c r="G971" s="83">
        <v>1</v>
      </c>
      <c r="H971" s="83">
        <v>5</v>
      </c>
      <c r="I971" s="83" t="s">
        <v>1</v>
      </c>
      <c r="J971" s="83">
        <v>4.09</v>
      </c>
      <c r="K971" s="83" t="s">
        <v>11</v>
      </c>
      <c r="L971" s="83" t="s">
        <v>28</v>
      </c>
      <c r="M971" s="83" t="s">
        <v>44</v>
      </c>
      <c r="N971" s="83" t="s">
        <v>4</v>
      </c>
      <c r="O971" s="74">
        <f>(10000/1.5)*Canaplanta[[#This Row],[Área Plantada(Ha)]]</f>
        <v>27266.666666666668</v>
      </c>
      <c r="P971" s="73">
        <v>6</v>
      </c>
      <c r="Q971" s="75">
        <f>IFERROR(Canaplanta[[#This Row],[Área Plantada(Ha)]]/Canaplanta[[#This Row],[Pessoas]],"")</f>
        <v>0.68166666666666664</v>
      </c>
      <c r="R971" s="75"/>
    </row>
    <row r="972" spans="2:18" x14ac:dyDescent="0.25">
      <c r="B972" t="s">
        <v>29</v>
      </c>
      <c r="C972" s="98">
        <v>43390</v>
      </c>
      <c r="D972" s="73" t="str">
        <f>PROPER(TEXT(Canaplanta[[#This Row],[Data Plantio]],"mmm"))</f>
        <v>Out</v>
      </c>
      <c r="E972" s="73">
        <f>YEAR(Canaplanta[[#This Row],[Data Plantio]])</f>
        <v>2018</v>
      </c>
      <c r="F972" s="83">
        <v>3081</v>
      </c>
      <c r="G972" s="83">
        <v>1</v>
      </c>
      <c r="H972" s="83">
        <v>7</v>
      </c>
      <c r="I972" s="83" t="s">
        <v>1</v>
      </c>
      <c r="J972" s="83">
        <v>2.5499999999999998</v>
      </c>
      <c r="K972" s="83" t="s">
        <v>11</v>
      </c>
      <c r="L972" s="83" t="s">
        <v>28</v>
      </c>
      <c r="M972" s="83" t="s">
        <v>44</v>
      </c>
      <c r="N972" s="83" t="s">
        <v>4</v>
      </c>
      <c r="O972" s="74">
        <f>(10000/1.5)*Canaplanta[[#This Row],[Área Plantada(Ha)]]</f>
        <v>17000</v>
      </c>
      <c r="P972" s="73">
        <v>6</v>
      </c>
      <c r="Q972" s="75">
        <f>IFERROR(Canaplanta[[#This Row],[Área Plantada(Ha)]]/Canaplanta[[#This Row],[Pessoas]],"")</f>
        <v>0.42499999999999999</v>
      </c>
      <c r="R972" s="75"/>
    </row>
    <row r="973" spans="2:18" x14ac:dyDescent="0.25">
      <c r="B973" t="s">
        <v>29</v>
      </c>
      <c r="C973" s="98">
        <v>43391</v>
      </c>
      <c r="D973" s="73" t="str">
        <f>PROPER(TEXT(Canaplanta[[#This Row],[Data Plantio]],"mmm"))</f>
        <v>Out</v>
      </c>
      <c r="E973" s="73">
        <f>YEAR(Canaplanta[[#This Row],[Data Plantio]])</f>
        <v>2018</v>
      </c>
      <c r="F973" s="83">
        <v>3081</v>
      </c>
      <c r="G973" s="83">
        <v>1</v>
      </c>
      <c r="H973" s="83">
        <v>7</v>
      </c>
      <c r="I973" s="83" t="s">
        <v>1</v>
      </c>
      <c r="J973" s="83">
        <v>5.7</v>
      </c>
      <c r="K973" s="83" t="s">
        <v>11</v>
      </c>
      <c r="L973" s="83" t="s">
        <v>28</v>
      </c>
      <c r="M973" s="83" t="s">
        <v>45</v>
      </c>
      <c r="N973" s="83" t="s">
        <v>4</v>
      </c>
      <c r="O973" s="74">
        <f>(10000/1.5)*Canaplanta[[#This Row],[Área Plantada(Ha)]]</f>
        <v>38000</v>
      </c>
      <c r="P973" s="73">
        <v>6</v>
      </c>
      <c r="Q973" s="75">
        <f>IFERROR(Canaplanta[[#This Row],[Área Plantada(Ha)]]/Canaplanta[[#This Row],[Pessoas]],"")</f>
        <v>0.95000000000000007</v>
      </c>
      <c r="R973" s="75"/>
    </row>
    <row r="974" spans="2:18" x14ac:dyDescent="0.25">
      <c r="B974" t="s">
        <v>29</v>
      </c>
      <c r="C974" s="98">
        <v>43391</v>
      </c>
      <c r="D974" s="73" t="str">
        <f>PROPER(TEXT(Canaplanta[[#This Row],[Data Plantio]],"mmm"))</f>
        <v>Out</v>
      </c>
      <c r="E974" s="73">
        <f>YEAR(Canaplanta[[#This Row],[Data Plantio]])</f>
        <v>2018</v>
      </c>
      <c r="F974" s="83">
        <v>3081</v>
      </c>
      <c r="G974" s="83">
        <v>1</v>
      </c>
      <c r="H974" s="83">
        <v>6</v>
      </c>
      <c r="I974" s="83" t="s">
        <v>1</v>
      </c>
      <c r="J974" s="83">
        <v>2.52</v>
      </c>
      <c r="K974" s="83" t="s">
        <v>11</v>
      </c>
      <c r="L974" s="83" t="s">
        <v>28</v>
      </c>
      <c r="M974" s="83" t="s">
        <v>44</v>
      </c>
      <c r="N974" s="83" t="s">
        <v>4</v>
      </c>
      <c r="O974" s="74">
        <f>(10000/1.5)*Canaplanta[[#This Row],[Área Plantada(Ha)]]</f>
        <v>16800</v>
      </c>
      <c r="P974" s="73">
        <v>6</v>
      </c>
      <c r="Q974" s="75">
        <f>IFERROR(Canaplanta[[#This Row],[Área Plantada(Ha)]]/Canaplanta[[#This Row],[Pessoas]],"")</f>
        <v>0.42</v>
      </c>
      <c r="R974" s="75"/>
    </row>
    <row r="975" spans="2:18" x14ac:dyDescent="0.25">
      <c r="B975" t="s">
        <v>29</v>
      </c>
      <c r="C975" s="98">
        <v>43391</v>
      </c>
      <c r="D975" s="73" t="str">
        <f>PROPER(TEXT(Canaplanta[[#This Row],[Data Plantio]],"mmm"))</f>
        <v>Out</v>
      </c>
      <c r="E975" s="73">
        <f>YEAR(Canaplanta[[#This Row],[Data Plantio]])</f>
        <v>2018</v>
      </c>
      <c r="F975" s="83">
        <v>3081</v>
      </c>
      <c r="G975" s="83">
        <v>1</v>
      </c>
      <c r="H975" s="83">
        <v>7</v>
      </c>
      <c r="I975" s="83" t="s">
        <v>1</v>
      </c>
      <c r="J975" s="83">
        <v>3.51</v>
      </c>
      <c r="K975" s="83" t="s">
        <v>11</v>
      </c>
      <c r="L975" s="83" t="s">
        <v>28</v>
      </c>
      <c r="M975" s="83" t="s">
        <v>44</v>
      </c>
      <c r="N975" s="83" t="s">
        <v>4</v>
      </c>
      <c r="O975" s="74">
        <f>(10000/1.5)*Canaplanta[[#This Row],[Área Plantada(Ha)]]</f>
        <v>23400</v>
      </c>
      <c r="P975" s="73">
        <v>6</v>
      </c>
      <c r="Q975" s="75">
        <f>IFERROR(Canaplanta[[#This Row],[Área Plantada(Ha)]]/Canaplanta[[#This Row],[Pessoas]],"")</f>
        <v>0.58499999999999996</v>
      </c>
      <c r="R975" s="75"/>
    </row>
    <row r="976" spans="2:18" x14ac:dyDescent="0.25">
      <c r="B976" t="s">
        <v>29</v>
      </c>
      <c r="C976" s="98">
        <v>43392</v>
      </c>
      <c r="D976" s="73" t="str">
        <f>PROPER(TEXT(Canaplanta[[#This Row],[Data Plantio]],"mmm"))</f>
        <v>Out</v>
      </c>
      <c r="E976" s="73">
        <f>YEAR(Canaplanta[[#This Row],[Data Plantio]])</f>
        <v>2018</v>
      </c>
      <c r="F976" s="83">
        <v>3081</v>
      </c>
      <c r="G976" s="83">
        <v>1</v>
      </c>
      <c r="H976" s="83">
        <v>6</v>
      </c>
      <c r="I976" s="83" t="s">
        <v>1</v>
      </c>
      <c r="J976" s="83">
        <v>5.68</v>
      </c>
      <c r="K976" s="83" t="s">
        <v>11</v>
      </c>
      <c r="L976" s="83" t="s">
        <v>28</v>
      </c>
      <c r="M976" s="83" t="s">
        <v>44</v>
      </c>
      <c r="N976" s="83" t="s">
        <v>4</v>
      </c>
      <c r="O976" s="74">
        <f>(10000/1.5)*Canaplanta[[#This Row],[Área Plantada(Ha)]]</f>
        <v>37866.666666666664</v>
      </c>
      <c r="P976" s="73">
        <v>6</v>
      </c>
      <c r="Q976" s="75">
        <f>IFERROR(Canaplanta[[#This Row],[Área Plantada(Ha)]]/Canaplanta[[#This Row],[Pessoas]],"")</f>
        <v>0.94666666666666666</v>
      </c>
      <c r="R976" s="75"/>
    </row>
    <row r="977" spans="2:18" x14ac:dyDescent="0.25">
      <c r="B977" t="s">
        <v>29</v>
      </c>
      <c r="C977" s="98">
        <v>43392</v>
      </c>
      <c r="D977" s="73" t="str">
        <f>PROPER(TEXT(Canaplanta[[#This Row],[Data Plantio]],"mmm"))</f>
        <v>Out</v>
      </c>
      <c r="E977" s="73">
        <f>YEAR(Canaplanta[[#This Row],[Data Plantio]])</f>
        <v>2018</v>
      </c>
      <c r="F977" s="83">
        <v>3081</v>
      </c>
      <c r="G977" s="83">
        <v>1</v>
      </c>
      <c r="H977" s="83">
        <v>7</v>
      </c>
      <c r="I977" s="83" t="s">
        <v>1</v>
      </c>
      <c r="J977" s="83">
        <v>1</v>
      </c>
      <c r="K977" s="83" t="s">
        <v>11</v>
      </c>
      <c r="L977" s="83" t="s">
        <v>28</v>
      </c>
      <c r="M977" s="83" t="s">
        <v>45</v>
      </c>
      <c r="N977" s="83" t="s">
        <v>4</v>
      </c>
      <c r="O977" s="74">
        <f>(10000/1.5)*Canaplanta[[#This Row],[Área Plantada(Ha)]]</f>
        <v>6666.666666666667</v>
      </c>
      <c r="P977" s="73">
        <v>6</v>
      </c>
      <c r="Q977" s="75">
        <f>IFERROR(Canaplanta[[#This Row],[Área Plantada(Ha)]]/Canaplanta[[#This Row],[Pessoas]],"")</f>
        <v>0.16666666666666666</v>
      </c>
      <c r="R977" s="75"/>
    </row>
    <row r="978" spans="2:18" x14ac:dyDescent="0.25">
      <c r="B978" t="s">
        <v>29</v>
      </c>
      <c r="C978" s="98">
        <v>43393</v>
      </c>
      <c r="D978" s="73" t="str">
        <f>PROPER(TEXT(Canaplanta[[#This Row],[Data Plantio]],"mmm"))</f>
        <v>Out</v>
      </c>
      <c r="E978" s="73">
        <f>YEAR(Canaplanta[[#This Row],[Data Plantio]])</f>
        <v>2018</v>
      </c>
      <c r="F978" s="83">
        <v>3081</v>
      </c>
      <c r="G978" s="83">
        <v>1</v>
      </c>
      <c r="H978" s="83">
        <v>8</v>
      </c>
      <c r="I978" s="83" t="s">
        <v>1</v>
      </c>
      <c r="J978" s="83">
        <v>6</v>
      </c>
      <c r="K978" s="83" t="s">
        <v>11</v>
      </c>
      <c r="L978" s="83" t="s">
        <v>28</v>
      </c>
      <c r="M978" s="83" t="s">
        <v>45</v>
      </c>
      <c r="N978" s="83" t="s">
        <v>4</v>
      </c>
      <c r="O978" s="74">
        <f>(10000/1.5)*Canaplanta[[#This Row],[Área Plantada(Ha)]]</f>
        <v>40000</v>
      </c>
      <c r="P978" s="73">
        <v>6</v>
      </c>
      <c r="Q978" s="75">
        <f>IFERROR(Canaplanta[[#This Row],[Área Plantada(Ha)]]/Canaplanta[[#This Row],[Pessoas]],"")</f>
        <v>1</v>
      </c>
      <c r="R978" s="75"/>
    </row>
    <row r="979" spans="2:18" x14ac:dyDescent="0.25">
      <c r="B979" t="s">
        <v>29</v>
      </c>
      <c r="C979" s="98">
        <v>43395</v>
      </c>
      <c r="D979" s="73" t="str">
        <f>PROPER(TEXT(Canaplanta[[#This Row],[Data Plantio]],"mmm"))</f>
        <v>Out</v>
      </c>
      <c r="E979" s="73">
        <f>YEAR(Canaplanta[[#This Row],[Data Plantio]])</f>
        <v>2018</v>
      </c>
      <c r="F979" s="83">
        <v>3081</v>
      </c>
      <c r="G979" s="83">
        <v>1</v>
      </c>
      <c r="H979" s="83">
        <v>2</v>
      </c>
      <c r="I979" s="83" t="s">
        <v>1</v>
      </c>
      <c r="J979" s="83">
        <v>1</v>
      </c>
      <c r="K979" s="83" t="s">
        <v>11</v>
      </c>
      <c r="L979" s="83" t="s">
        <v>28</v>
      </c>
      <c r="M979" s="83" t="s">
        <v>46</v>
      </c>
      <c r="N979" s="83" t="s">
        <v>4</v>
      </c>
      <c r="O979" s="74">
        <f>(10000/1.5)*Canaplanta[[#This Row],[Área Plantada(Ha)]]</f>
        <v>6666.666666666667</v>
      </c>
      <c r="P979" s="73">
        <v>6</v>
      </c>
      <c r="Q979" s="75">
        <f>IFERROR(Canaplanta[[#This Row],[Área Plantada(Ha)]]/Canaplanta[[#This Row],[Pessoas]],"")</f>
        <v>0.16666666666666666</v>
      </c>
      <c r="R979" s="75"/>
    </row>
    <row r="980" spans="2:18" x14ac:dyDescent="0.25">
      <c r="B980" t="s">
        <v>29</v>
      </c>
      <c r="C980" s="98">
        <v>43395</v>
      </c>
      <c r="D980" s="73" t="str">
        <f>PROPER(TEXT(Canaplanta[[#This Row],[Data Plantio]],"mmm"))</f>
        <v>Out</v>
      </c>
      <c r="E980" s="73">
        <f>YEAR(Canaplanta[[#This Row],[Data Plantio]])</f>
        <v>2018</v>
      </c>
      <c r="F980" s="83">
        <v>3081</v>
      </c>
      <c r="G980" s="83">
        <v>1</v>
      </c>
      <c r="H980" s="83">
        <v>2</v>
      </c>
      <c r="I980" s="83" t="s">
        <v>1</v>
      </c>
      <c r="J980" s="83">
        <v>1.9</v>
      </c>
      <c r="K980" s="83" t="s">
        <v>11</v>
      </c>
      <c r="L980" s="83" t="s">
        <v>28</v>
      </c>
      <c r="M980" s="83" t="s">
        <v>45</v>
      </c>
      <c r="N980" s="83" t="s">
        <v>4</v>
      </c>
      <c r="O980" s="74">
        <f>(10000/1.5)*Canaplanta[[#This Row],[Área Plantada(Ha)]]</f>
        <v>12666.666666666666</v>
      </c>
      <c r="P980" s="73">
        <v>6</v>
      </c>
      <c r="Q980" s="75">
        <f>IFERROR(Canaplanta[[#This Row],[Área Plantada(Ha)]]/Canaplanta[[#This Row],[Pessoas]],"")</f>
        <v>0.31666666666666665</v>
      </c>
      <c r="R980" s="75"/>
    </row>
    <row r="981" spans="2:18" x14ac:dyDescent="0.25">
      <c r="B981" t="s">
        <v>29</v>
      </c>
      <c r="C981" s="98">
        <v>43395</v>
      </c>
      <c r="D981" s="73" t="str">
        <f>PROPER(TEXT(Canaplanta[[#This Row],[Data Plantio]],"mmm"))</f>
        <v>Out</v>
      </c>
      <c r="E981" s="73">
        <f>YEAR(Canaplanta[[#This Row],[Data Plantio]])</f>
        <v>2018</v>
      </c>
      <c r="F981" s="83">
        <v>3081</v>
      </c>
      <c r="G981" s="83">
        <v>1</v>
      </c>
      <c r="H981" s="83">
        <v>7</v>
      </c>
      <c r="I981" s="83" t="s">
        <v>1</v>
      </c>
      <c r="J981" s="83">
        <v>0.7</v>
      </c>
      <c r="K981" s="83" t="s">
        <v>11</v>
      </c>
      <c r="L981" s="83" t="s">
        <v>28</v>
      </c>
      <c r="M981" s="83" t="s">
        <v>45</v>
      </c>
      <c r="N981" s="83" t="s">
        <v>4</v>
      </c>
      <c r="O981" s="74">
        <f>(10000/1.5)*Canaplanta[[#This Row],[Área Plantada(Ha)]]</f>
        <v>4666.666666666667</v>
      </c>
      <c r="P981" s="73">
        <v>6</v>
      </c>
      <c r="Q981" s="75">
        <f>IFERROR(Canaplanta[[#This Row],[Área Plantada(Ha)]]/Canaplanta[[#This Row],[Pessoas]],"")</f>
        <v>0.11666666666666665</v>
      </c>
      <c r="R981" s="75"/>
    </row>
    <row r="982" spans="2:18" x14ac:dyDescent="0.25">
      <c r="B982" t="s">
        <v>29</v>
      </c>
      <c r="C982" s="98">
        <v>43395</v>
      </c>
      <c r="D982" s="73" t="str">
        <f>PROPER(TEXT(Canaplanta[[#This Row],[Data Plantio]],"mmm"))</f>
        <v>Out</v>
      </c>
      <c r="E982" s="73">
        <f>YEAR(Canaplanta[[#This Row],[Data Plantio]])</f>
        <v>2018</v>
      </c>
      <c r="F982" s="83">
        <v>3081</v>
      </c>
      <c r="G982" s="83">
        <v>1</v>
      </c>
      <c r="H982" s="83">
        <v>8</v>
      </c>
      <c r="I982" s="83" t="s">
        <v>1</v>
      </c>
      <c r="J982" s="83">
        <v>0.5</v>
      </c>
      <c r="K982" s="83" t="s">
        <v>11</v>
      </c>
      <c r="L982" s="83" t="s">
        <v>28</v>
      </c>
      <c r="M982" s="83" t="s">
        <v>45</v>
      </c>
      <c r="N982" s="83" t="s">
        <v>4</v>
      </c>
      <c r="O982" s="74">
        <f>(10000/1.5)*Canaplanta[[#This Row],[Área Plantada(Ha)]]</f>
        <v>3333.3333333333335</v>
      </c>
      <c r="P982" s="73">
        <v>6</v>
      </c>
      <c r="Q982" s="75">
        <f>IFERROR(Canaplanta[[#This Row],[Área Plantada(Ha)]]/Canaplanta[[#This Row],[Pessoas]],"")</f>
        <v>8.3333333333333329E-2</v>
      </c>
      <c r="R982" s="75"/>
    </row>
    <row r="983" spans="2:18" x14ac:dyDescent="0.25">
      <c r="B983" t="s">
        <v>29</v>
      </c>
      <c r="C983" s="98">
        <v>43395</v>
      </c>
      <c r="D983" s="73" t="str">
        <f>PROPER(TEXT(Canaplanta[[#This Row],[Data Plantio]],"mmm"))</f>
        <v>Out</v>
      </c>
      <c r="E983" s="73">
        <f>YEAR(Canaplanta[[#This Row],[Data Plantio]])</f>
        <v>2018</v>
      </c>
      <c r="F983" s="83">
        <v>3081</v>
      </c>
      <c r="G983" s="83">
        <v>1</v>
      </c>
      <c r="H983" s="83">
        <v>8</v>
      </c>
      <c r="I983" s="83" t="s">
        <v>1</v>
      </c>
      <c r="J983" s="83">
        <v>6.75</v>
      </c>
      <c r="K983" s="83" t="s">
        <v>11</v>
      </c>
      <c r="L983" s="83" t="s">
        <v>28</v>
      </c>
      <c r="M983" s="83" t="s">
        <v>44</v>
      </c>
      <c r="N983" s="83" t="s">
        <v>4</v>
      </c>
      <c r="O983" s="74">
        <f>(10000/1.5)*Canaplanta[[#This Row],[Área Plantada(Ha)]]</f>
        <v>45000</v>
      </c>
      <c r="P983" s="73">
        <v>6</v>
      </c>
      <c r="Q983" s="75">
        <f>IFERROR(Canaplanta[[#This Row],[Área Plantada(Ha)]]/Canaplanta[[#This Row],[Pessoas]],"")</f>
        <v>1.125</v>
      </c>
      <c r="R983" s="75"/>
    </row>
    <row r="984" spans="2:18" x14ac:dyDescent="0.25">
      <c r="B984" t="s">
        <v>29</v>
      </c>
      <c r="C984" s="98">
        <v>43396</v>
      </c>
      <c r="D984" s="73" t="str">
        <f>PROPER(TEXT(Canaplanta[[#This Row],[Data Plantio]],"mmm"))</f>
        <v>Out</v>
      </c>
      <c r="E984" s="73">
        <f>YEAR(Canaplanta[[#This Row],[Data Plantio]])</f>
        <v>2018</v>
      </c>
      <c r="F984" s="83">
        <v>3081</v>
      </c>
      <c r="G984" s="83">
        <v>1</v>
      </c>
      <c r="H984" s="83">
        <v>1</v>
      </c>
      <c r="I984" s="83" t="s">
        <v>1</v>
      </c>
      <c r="J984" s="83">
        <v>1.1599999999999999</v>
      </c>
      <c r="K984" s="83" t="s">
        <v>11</v>
      </c>
      <c r="L984" s="83" t="s">
        <v>28</v>
      </c>
      <c r="M984" s="83" t="s">
        <v>44</v>
      </c>
      <c r="N984" s="83" t="s">
        <v>4</v>
      </c>
      <c r="O984" s="74">
        <f>(10000/1.5)*Canaplanta[[#This Row],[Área Plantada(Ha)]]</f>
        <v>7733.333333333333</v>
      </c>
      <c r="P984" s="73">
        <v>6</v>
      </c>
      <c r="Q984" s="75">
        <f>IFERROR(Canaplanta[[#This Row],[Área Plantada(Ha)]]/Canaplanta[[#This Row],[Pessoas]],"")</f>
        <v>0.19333333333333333</v>
      </c>
      <c r="R984" s="75"/>
    </row>
    <row r="985" spans="2:18" x14ac:dyDescent="0.25">
      <c r="B985" t="s">
        <v>29</v>
      </c>
      <c r="C985" s="98">
        <v>43396</v>
      </c>
      <c r="D985" s="73" t="str">
        <f>PROPER(TEXT(Canaplanta[[#This Row],[Data Plantio]],"mmm"))</f>
        <v>Out</v>
      </c>
      <c r="E985" s="73">
        <f>YEAR(Canaplanta[[#This Row],[Data Plantio]])</f>
        <v>2018</v>
      </c>
      <c r="F985" s="83">
        <v>3081</v>
      </c>
      <c r="G985" s="83">
        <v>1</v>
      </c>
      <c r="H985" s="83">
        <v>8</v>
      </c>
      <c r="I985" s="83" t="s">
        <v>1</v>
      </c>
      <c r="J985" s="83">
        <v>4.84</v>
      </c>
      <c r="K985" s="83" t="s">
        <v>11</v>
      </c>
      <c r="L985" s="83" t="s">
        <v>28</v>
      </c>
      <c r="M985" s="83" t="s">
        <v>44</v>
      </c>
      <c r="N985" s="83" t="s">
        <v>4</v>
      </c>
      <c r="O985" s="74">
        <f>(10000/1.5)*Canaplanta[[#This Row],[Área Plantada(Ha)]]</f>
        <v>32266.666666666668</v>
      </c>
      <c r="P985" s="73">
        <v>6</v>
      </c>
      <c r="Q985" s="75">
        <f>IFERROR(Canaplanta[[#This Row],[Área Plantada(Ha)]]/Canaplanta[[#This Row],[Pessoas]],"")</f>
        <v>0.80666666666666664</v>
      </c>
      <c r="R985" s="75"/>
    </row>
    <row r="986" spans="2:18" x14ac:dyDescent="0.25">
      <c r="B986" t="s">
        <v>29</v>
      </c>
      <c r="C986" s="98">
        <v>43396</v>
      </c>
      <c r="D986" s="73" t="str">
        <f>PROPER(TEXT(Canaplanta[[#This Row],[Data Plantio]],"mmm"))</f>
        <v>Out</v>
      </c>
      <c r="E986" s="73">
        <f>YEAR(Canaplanta[[#This Row],[Data Plantio]])</f>
        <v>2018</v>
      </c>
      <c r="F986" s="83">
        <v>3081</v>
      </c>
      <c r="G986" s="83">
        <v>1</v>
      </c>
      <c r="H986" s="83">
        <v>3</v>
      </c>
      <c r="I986" s="83" t="s">
        <v>1</v>
      </c>
      <c r="J986" s="83">
        <v>2.39</v>
      </c>
      <c r="K986" s="83" t="s">
        <v>11</v>
      </c>
      <c r="L986" s="83" t="s">
        <v>28</v>
      </c>
      <c r="M986" s="83" t="s">
        <v>45</v>
      </c>
      <c r="N986" s="83" t="s">
        <v>4</v>
      </c>
      <c r="O986" s="74">
        <f>(10000/1.5)*Canaplanta[[#This Row],[Área Plantada(Ha)]]</f>
        <v>15933.333333333336</v>
      </c>
      <c r="P986" s="73">
        <v>6</v>
      </c>
      <c r="Q986" s="75">
        <f>IFERROR(Canaplanta[[#This Row],[Área Plantada(Ha)]]/Canaplanta[[#This Row],[Pessoas]],"")</f>
        <v>0.39833333333333337</v>
      </c>
      <c r="R986" s="75"/>
    </row>
    <row r="987" spans="2:18" x14ac:dyDescent="0.25">
      <c r="B987" t="s">
        <v>29</v>
      </c>
      <c r="C987" s="98">
        <v>43396</v>
      </c>
      <c r="D987" s="73" t="str">
        <f>PROPER(TEXT(Canaplanta[[#This Row],[Data Plantio]],"mmm"))</f>
        <v>Out</v>
      </c>
      <c r="E987" s="73">
        <f>YEAR(Canaplanta[[#This Row],[Data Plantio]])</f>
        <v>2018</v>
      </c>
      <c r="F987" s="83">
        <v>3081</v>
      </c>
      <c r="G987" s="83">
        <v>1</v>
      </c>
      <c r="H987" s="83">
        <v>2</v>
      </c>
      <c r="I987" s="83" t="s">
        <v>1</v>
      </c>
      <c r="J987" s="83">
        <v>3.5</v>
      </c>
      <c r="K987" s="83" t="s">
        <v>11</v>
      </c>
      <c r="L987" s="83" t="s">
        <v>28</v>
      </c>
      <c r="M987" s="83" t="s">
        <v>46</v>
      </c>
      <c r="N987" s="83" t="s">
        <v>4</v>
      </c>
      <c r="O987" s="74">
        <f>(10000/1.5)*Canaplanta[[#This Row],[Área Plantada(Ha)]]</f>
        <v>23333.333333333336</v>
      </c>
      <c r="P987" s="73">
        <v>6</v>
      </c>
      <c r="Q987" s="75">
        <f>IFERROR(Canaplanta[[#This Row],[Área Plantada(Ha)]]/Canaplanta[[#This Row],[Pessoas]],"")</f>
        <v>0.58333333333333337</v>
      </c>
      <c r="R987" s="75"/>
    </row>
    <row r="988" spans="2:18" x14ac:dyDescent="0.25">
      <c r="B988" t="s">
        <v>29</v>
      </c>
      <c r="C988" s="98">
        <v>43396</v>
      </c>
      <c r="D988" s="73" t="str">
        <f>PROPER(TEXT(Canaplanta[[#This Row],[Data Plantio]],"mmm"))</f>
        <v>Out</v>
      </c>
      <c r="E988" s="73">
        <f>YEAR(Canaplanta[[#This Row],[Data Plantio]])</f>
        <v>2018</v>
      </c>
      <c r="F988" s="83">
        <v>3081</v>
      </c>
      <c r="G988" s="83">
        <v>1</v>
      </c>
      <c r="H988" s="83">
        <v>4</v>
      </c>
      <c r="I988" s="83" t="s">
        <v>1</v>
      </c>
      <c r="J988" s="83">
        <v>2.5</v>
      </c>
      <c r="K988" s="83" t="s">
        <v>11</v>
      </c>
      <c r="L988" s="83" t="s">
        <v>28</v>
      </c>
      <c r="M988" s="83" t="s">
        <v>46</v>
      </c>
      <c r="N988" s="83" t="s">
        <v>4</v>
      </c>
      <c r="O988" s="74">
        <f>(10000/1.5)*Canaplanta[[#This Row],[Área Plantada(Ha)]]</f>
        <v>16666.666666666668</v>
      </c>
      <c r="P988" s="73">
        <v>6</v>
      </c>
      <c r="Q988" s="75">
        <f>IFERROR(Canaplanta[[#This Row],[Área Plantada(Ha)]]/Canaplanta[[#This Row],[Pessoas]],"")</f>
        <v>0.41666666666666669</v>
      </c>
      <c r="R988" s="75"/>
    </row>
    <row r="989" spans="2:18" x14ac:dyDescent="0.25">
      <c r="B989" t="s">
        <v>29</v>
      </c>
      <c r="C989" s="98">
        <v>43397</v>
      </c>
      <c r="D989" s="73" t="str">
        <f>PROPER(TEXT(Canaplanta[[#This Row],[Data Plantio]],"mmm"))</f>
        <v>Out</v>
      </c>
      <c r="E989" s="73">
        <f>YEAR(Canaplanta[[#This Row],[Data Plantio]])</f>
        <v>2018</v>
      </c>
      <c r="F989" s="83">
        <v>3081</v>
      </c>
      <c r="G989" s="83">
        <v>1</v>
      </c>
      <c r="H989" s="83">
        <v>4</v>
      </c>
      <c r="I989" s="83" t="s">
        <v>5</v>
      </c>
      <c r="J989" s="83">
        <v>0.7</v>
      </c>
      <c r="K989" s="83" t="s">
        <v>11</v>
      </c>
      <c r="L989" s="83" t="s">
        <v>28</v>
      </c>
      <c r="M989" s="83" t="s">
        <v>45</v>
      </c>
      <c r="N989" s="83" t="s">
        <v>4</v>
      </c>
      <c r="O989" s="74">
        <f>(10000/1.5)*Canaplanta[[#This Row],[Área Plantada(Ha)]]</f>
        <v>4666.666666666667</v>
      </c>
      <c r="P989" s="73">
        <v>6</v>
      </c>
      <c r="Q989" s="75">
        <f>IFERROR(Canaplanta[[#This Row],[Área Plantada(Ha)]]/Canaplanta[[#This Row],[Pessoas]],"")</f>
        <v>0.11666666666666665</v>
      </c>
      <c r="R989" s="75"/>
    </row>
    <row r="990" spans="2:18" x14ac:dyDescent="0.25">
      <c r="B990" t="s">
        <v>29</v>
      </c>
      <c r="C990" s="98">
        <v>43397</v>
      </c>
      <c r="D990" s="73" t="str">
        <f>PROPER(TEXT(Canaplanta[[#This Row],[Data Plantio]],"mmm"))</f>
        <v>Out</v>
      </c>
      <c r="E990" s="73">
        <f>YEAR(Canaplanta[[#This Row],[Data Plantio]])</f>
        <v>2018</v>
      </c>
      <c r="F990" s="83">
        <v>3058</v>
      </c>
      <c r="G990" s="83">
        <v>1</v>
      </c>
      <c r="H990" s="83">
        <v>1</v>
      </c>
      <c r="I990" s="83" t="s">
        <v>5</v>
      </c>
      <c r="J990" s="83">
        <v>3.3</v>
      </c>
      <c r="K990" s="83" t="s">
        <v>11</v>
      </c>
      <c r="L990" s="83" t="s">
        <v>28</v>
      </c>
      <c r="M990" s="83" t="s">
        <v>45</v>
      </c>
      <c r="N990" s="83" t="s">
        <v>4</v>
      </c>
      <c r="O990" s="74">
        <f>(10000/1.5)*Canaplanta[[#This Row],[Área Plantada(Ha)]]</f>
        <v>22000</v>
      </c>
      <c r="P990" s="73">
        <v>6</v>
      </c>
      <c r="Q990" s="75">
        <f>IFERROR(Canaplanta[[#This Row],[Área Plantada(Ha)]]/Canaplanta[[#This Row],[Pessoas]],"")</f>
        <v>0.54999999999999993</v>
      </c>
      <c r="R990" s="75"/>
    </row>
    <row r="991" spans="2:18" x14ac:dyDescent="0.25">
      <c r="B991" t="s">
        <v>29</v>
      </c>
      <c r="C991" s="98">
        <v>43397</v>
      </c>
      <c r="D991" s="73" t="str">
        <f>PROPER(TEXT(Canaplanta[[#This Row],[Data Plantio]],"mmm"))</f>
        <v>Out</v>
      </c>
      <c r="E991" s="73">
        <f>YEAR(Canaplanta[[#This Row],[Data Plantio]])</f>
        <v>2018</v>
      </c>
      <c r="F991" s="83">
        <v>3081</v>
      </c>
      <c r="G991" s="83">
        <v>1</v>
      </c>
      <c r="H991" s="83">
        <v>1</v>
      </c>
      <c r="I991" s="83" t="s">
        <v>1</v>
      </c>
      <c r="J991" s="83">
        <v>3</v>
      </c>
      <c r="K991" s="83" t="s">
        <v>11</v>
      </c>
      <c r="L991" s="83" t="s">
        <v>28</v>
      </c>
      <c r="M991" s="83" t="s">
        <v>44</v>
      </c>
      <c r="N991" s="83" t="s">
        <v>4</v>
      </c>
      <c r="O991" s="74">
        <f>(10000/1.5)*Canaplanta[[#This Row],[Área Plantada(Ha)]]</f>
        <v>20000</v>
      </c>
      <c r="P991" s="73">
        <v>6</v>
      </c>
      <c r="Q991" s="75">
        <f>IFERROR(Canaplanta[[#This Row],[Área Plantada(Ha)]]/Canaplanta[[#This Row],[Pessoas]],"")</f>
        <v>0.5</v>
      </c>
      <c r="R991" s="75"/>
    </row>
    <row r="992" spans="2:18" x14ac:dyDescent="0.25">
      <c r="B992" t="s">
        <v>29</v>
      </c>
      <c r="C992" s="98">
        <v>43397</v>
      </c>
      <c r="D992" s="73" t="str">
        <f>PROPER(TEXT(Canaplanta[[#This Row],[Data Plantio]],"mmm"))</f>
        <v>Out</v>
      </c>
      <c r="E992" s="73">
        <f>YEAR(Canaplanta[[#This Row],[Data Plantio]])</f>
        <v>2018</v>
      </c>
      <c r="F992" s="83">
        <v>3081</v>
      </c>
      <c r="G992" s="83">
        <v>1</v>
      </c>
      <c r="H992" s="83">
        <v>2</v>
      </c>
      <c r="I992" s="83" t="s">
        <v>1</v>
      </c>
      <c r="J992" s="83">
        <v>2.99</v>
      </c>
      <c r="K992" s="83" t="s">
        <v>11</v>
      </c>
      <c r="L992" s="83" t="s">
        <v>28</v>
      </c>
      <c r="M992" s="83" t="s">
        <v>44</v>
      </c>
      <c r="N992" s="83" t="s">
        <v>4</v>
      </c>
      <c r="O992" s="74">
        <f>(10000/1.5)*Canaplanta[[#This Row],[Área Plantada(Ha)]]</f>
        <v>19933.333333333336</v>
      </c>
      <c r="P992" s="73">
        <v>6</v>
      </c>
      <c r="Q992" s="75">
        <f>IFERROR(Canaplanta[[#This Row],[Área Plantada(Ha)]]/Canaplanta[[#This Row],[Pessoas]],"")</f>
        <v>0.49833333333333335</v>
      </c>
      <c r="R992" s="75"/>
    </row>
    <row r="993" spans="2:18" x14ac:dyDescent="0.25">
      <c r="B993" t="s">
        <v>29</v>
      </c>
      <c r="C993" s="98">
        <v>43398</v>
      </c>
      <c r="D993" s="73" t="str">
        <f>PROPER(TEXT(Canaplanta[[#This Row],[Data Plantio]],"mmm"))</f>
        <v>Out</v>
      </c>
      <c r="E993" s="73">
        <f>YEAR(Canaplanta[[#This Row],[Data Plantio]])</f>
        <v>2018</v>
      </c>
      <c r="F993" s="83">
        <v>3081</v>
      </c>
      <c r="G993" s="83">
        <v>1</v>
      </c>
      <c r="H993" s="83">
        <v>2</v>
      </c>
      <c r="I993" s="83" t="s">
        <v>1</v>
      </c>
      <c r="J993" s="83">
        <v>4.76</v>
      </c>
      <c r="K993" s="83" t="s">
        <v>11</v>
      </c>
      <c r="L993" s="83" t="s">
        <v>28</v>
      </c>
      <c r="M993" s="83" t="s">
        <v>44</v>
      </c>
      <c r="N993" s="83" t="s">
        <v>4</v>
      </c>
      <c r="O993" s="74">
        <f>(10000/1.5)*Canaplanta[[#This Row],[Área Plantada(Ha)]]</f>
        <v>31733.333333333332</v>
      </c>
      <c r="P993" s="73">
        <v>6</v>
      </c>
      <c r="Q993" s="75">
        <f>IFERROR(Canaplanta[[#This Row],[Área Plantada(Ha)]]/Canaplanta[[#This Row],[Pessoas]],"")</f>
        <v>0.79333333333333333</v>
      </c>
      <c r="R993" s="75"/>
    </row>
    <row r="994" spans="2:18" x14ac:dyDescent="0.25">
      <c r="B994" t="s">
        <v>29</v>
      </c>
      <c r="C994" s="98">
        <v>43398</v>
      </c>
      <c r="D994" s="73" t="str">
        <f>PROPER(TEXT(Canaplanta[[#This Row],[Data Plantio]],"mmm"))</f>
        <v>Out</v>
      </c>
      <c r="E994" s="73">
        <f>YEAR(Canaplanta[[#This Row],[Data Plantio]])</f>
        <v>2018</v>
      </c>
      <c r="F994" s="83">
        <v>3081</v>
      </c>
      <c r="G994" s="83">
        <v>1</v>
      </c>
      <c r="H994" s="83">
        <v>4</v>
      </c>
      <c r="I994" s="83" t="s">
        <v>5</v>
      </c>
      <c r="J994" s="83">
        <v>1.24</v>
      </c>
      <c r="K994" s="83" t="s">
        <v>11</v>
      </c>
      <c r="L994" s="83" t="s">
        <v>28</v>
      </c>
      <c r="M994" s="83" t="s">
        <v>44</v>
      </c>
      <c r="N994" s="83" t="s">
        <v>4</v>
      </c>
      <c r="O994" s="74">
        <f>(10000/1.5)*Canaplanta[[#This Row],[Área Plantada(Ha)]]</f>
        <v>8266.6666666666679</v>
      </c>
      <c r="P994" s="73">
        <v>6</v>
      </c>
      <c r="Q994" s="75">
        <f>IFERROR(Canaplanta[[#This Row],[Área Plantada(Ha)]]/Canaplanta[[#This Row],[Pessoas]],"")</f>
        <v>0.20666666666666667</v>
      </c>
      <c r="R994" s="75"/>
    </row>
    <row r="995" spans="2:18" x14ac:dyDescent="0.25">
      <c r="B995" t="s">
        <v>29</v>
      </c>
      <c r="C995" s="98">
        <v>43398</v>
      </c>
      <c r="D995" s="73" t="str">
        <f>PROPER(TEXT(Canaplanta[[#This Row],[Data Plantio]],"mmm"))</f>
        <v>Out</v>
      </c>
      <c r="E995" s="73">
        <f>YEAR(Canaplanta[[#This Row],[Data Plantio]])</f>
        <v>2018</v>
      </c>
      <c r="F995" s="83">
        <v>3058</v>
      </c>
      <c r="G995" s="83">
        <v>1</v>
      </c>
      <c r="H995" s="83">
        <v>1</v>
      </c>
      <c r="I995" s="83" t="s">
        <v>5</v>
      </c>
      <c r="J995" s="83">
        <v>1.5</v>
      </c>
      <c r="K995" s="83" t="s">
        <v>11</v>
      </c>
      <c r="L995" s="83" t="s">
        <v>28</v>
      </c>
      <c r="M995" s="83" t="s">
        <v>45</v>
      </c>
      <c r="N995" s="83" t="s">
        <v>4</v>
      </c>
      <c r="O995" s="74">
        <f>(10000/1.5)*Canaplanta[[#This Row],[Área Plantada(Ha)]]</f>
        <v>10000</v>
      </c>
      <c r="P995" s="73">
        <v>6</v>
      </c>
      <c r="Q995" s="75">
        <f>IFERROR(Canaplanta[[#This Row],[Área Plantada(Ha)]]/Canaplanta[[#This Row],[Pessoas]],"")</f>
        <v>0.25</v>
      </c>
      <c r="R995" s="75"/>
    </row>
    <row r="996" spans="2:18" x14ac:dyDescent="0.25">
      <c r="B996" t="s">
        <v>29</v>
      </c>
      <c r="C996" s="98">
        <v>43399</v>
      </c>
      <c r="D996" s="73" t="str">
        <f>PROPER(TEXT(Canaplanta[[#This Row],[Data Plantio]],"mmm"))</f>
        <v>Out</v>
      </c>
      <c r="E996" s="73">
        <f>YEAR(Canaplanta[[#This Row],[Data Plantio]])</f>
        <v>2018</v>
      </c>
      <c r="F996" s="83">
        <v>3058</v>
      </c>
      <c r="G996" s="83">
        <v>1</v>
      </c>
      <c r="H996" s="83">
        <v>1</v>
      </c>
      <c r="I996" s="83" t="s">
        <v>1</v>
      </c>
      <c r="J996" s="83">
        <v>1.45</v>
      </c>
      <c r="K996" s="83" t="s">
        <v>11</v>
      </c>
      <c r="L996" s="83" t="s">
        <v>28</v>
      </c>
      <c r="M996" s="83" t="s">
        <v>45</v>
      </c>
      <c r="N996" s="83" t="s">
        <v>4</v>
      </c>
      <c r="O996" s="74">
        <f>(10000/1.5)*Canaplanta[[#This Row],[Área Plantada(Ha)]]</f>
        <v>9666.6666666666661</v>
      </c>
      <c r="P996" s="73">
        <v>6</v>
      </c>
      <c r="Q996" s="75">
        <f>IFERROR(Canaplanta[[#This Row],[Área Plantada(Ha)]]/Canaplanta[[#This Row],[Pessoas]],"")</f>
        <v>0.24166666666666667</v>
      </c>
      <c r="R996" s="75"/>
    </row>
    <row r="997" spans="2:18" x14ac:dyDescent="0.25">
      <c r="B997" t="s">
        <v>29</v>
      </c>
      <c r="C997" s="98">
        <v>43399</v>
      </c>
      <c r="D997" s="73" t="str">
        <f>PROPER(TEXT(Canaplanta[[#This Row],[Data Plantio]],"mmm"))</f>
        <v>Out</v>
      </c>
      <c r="E997" s="73">
        <f>YEAR(Canaplanta[[#This Row],[Data Plantio]])</f>
        <v>2018</v>
      </c>
      <c r="F997" s="83">
        <v>3058</v>
      </c>
      <c r="G997" s="83">
        <v>1</v>
      </c>
      <c r="H997" s="83">
        <v>1</v>
      </c>
      <c r="I997" s="83" t="s">
        <v>1</v>
      </c>
      <c r="J997" s="83">
        <v>1.2</v>
      </c>
      <c r="K997" s="83" t="s">
        <v>11</v>
      </c>
      <c r="L997" s="83" t="s">
        <v>28</v>
      </c>
      <c r="M997" s="83" t="s">
        <v>46</v>
      </c>
      <c r="N997" s="83" t="s">
        <v>4</v>
      </c>
      <c r="O997" s="74">
        <f>(10000/1.5)*Canaplanta[[#This Row],[Área Plantada(Ha)]]</f>
        <v>8000</v>
      </c>
      <c r="P997" s="73">
        <v>6</v>
      </c>
      <c r="Q997" s="75">
        <f>IFERROR(Canaplanta[[#This Row],[Área Plantada(Ha)]]/Canaplanta[[#This Row],[Pessoas]],"")</f>
        <v>0.19999999999999998</v>
      </c>
      <c r="R997" s="75"/>
    </row>
    <row r="998" spans="2:18" x14ac:dyDescent="0.25">
      <c r="B998" t="s">
        <v>29</v>
      </c>
      <c r="C998" s="98">
        <v>43399</v>
      </c>
      <c r="D998" s="73" t="str">
        <f>PROPER(TEXT(Canaplanta[[#This Row],[Data Plantio]],"mmm"))</f>
        <v>Out</v>
      </c>
      <c r="E998" s="73">
        <f>YEAR(Canaplanta[[#This Row],[Data Plantio]])</f>
        <v>2018</v>
      </c>
      <c r="F998" s="83">
        <v>3081</v>
      </c>
      <c r="G998" s="83">
        <v>1</v>
      </c>
      <c r="H998" s="83">
        <v>4</v>
      </c>
      <c r="I998" s="83" t="s">
        <v>5</v>
      </c>
      <c r="J998" s="83">
        <v>5</v>
      </c>
      <c r="K998" s="83" t="s">
        <v>11</v>
      </c>
      <c r="L998" s="83" t="s">
        <v>28</v>
      </c>
      <c r="M998" s="83" t="s">
        <v>44</v>
      </c>
      <c r="N998" s="83" t="s">
        <v>4</v>
      </c>
      <c r="O998" s="74">
        <f>(10000/1.5)*Canaplanta[[#This Row],[Área Plantada(Ha)]]</f>
        <v>33333.333333333336</v>
      </c>
      <c r="P998" s="73">
        <v>6</v>
      </c>
      <c r="Q998" s="75">
        <f>IFERROR(Canaplanta[[#This Row],[Área Plantada(Ha)]]/Canaplanta[[#This Row],[Pessoas]],"")</f>
        <v>0.83333333333333337</v>
      </c>
      <c r="R998" s="75"/>
    </row>
    <row r="999" spans="2:18" x14ac:dyDescent="0.25">
      <c r="B999" t="s">
        <v>29</v>
      </c>
      <c r="C999" s="98">
        <v>43399</v>
      </c>
      <c r="D999" s="73" t="str">
        <f>PROPER(TEXT(Canaplanta[[#This Row],[Data Plantio]],"mmm"))</f>
        <v>Out</v>
      </c>
      <c r="E999" s="73">
        <f>YEAR(Canaplanta[[#This Row],[Data Plantio]])</f>
        <v>2018</v>
      </c>
      <c r="F999" s="83">
        <v>3081</v>
      </c>
      <c r="G999" s="83">
        <v>1</v>
      </c>
      <c r="H999" s="83">
        <v>4</v>
      </c>
      <c r="I999" s="83" t="s">
        <v>1</v>
      </c>
      <c r="J999" s="83">
        <v>0.5</v>
      </c>
      <c r="K999" s="83" t="s">
        <v>11</v>
      </c>
      <c r="L999" s="83" t="s">
        <v>28</v>
      </c>
      <c r="M999" s="83" t="s">
        <v>44</v>
      </c>
      <c r="N999" s="83" t="s">
        <v>4</v>
      </c>
      <c r="O999" s="74">
        <f>(10000/1.5)*Canaplanta[[#This Row],[Área Plantada(Ha)]]</f>
        <v>3333.3333333333335</v>
      </c>
      <c r="P999" s="73">
        <v>6</v>
      </c>
      <c r="Q999" s="75">
        <f>IFERROR(Canaplanta[[#This Row],[Área Plantada(Ha)]]/Canaplanta[[#This Row],[Pessoas]],"")</f>
        <v>8.3333333333333329E-2</v>
      </c>
      <c r="R999" s="75"/>
    </row>
    <row r="1000" spans="2:18" x14ac:dyDescent="0.25">
      <c r="B1000" t="s">
        <v>29</v>
      </c>
      <c r="C1000" s="98">
        <v>43403</v>
      </c>
      <c r="D1000" s="73" t="str">
        <f>PROPER(TEXT(Canaplanta[[#This Row],[Data Plantio]],"mmm"))</f>
        <v>Out</v>
      </c>
      <c r="E1000" s="73">
        <f>YEAR(Canaplanta[[#This Row],[Data Plantio]])</f>
        <v>2018</v>
      </c>
      <c r="F1000" s="83">
        <v>3085</v>
      </c>
      <c r="G1000" s="83">
        <v>1</v>
      </c>
      <c r="H1000" s="83">
        <v>1</v>
      </c>
      <c r="I1000" s="83" t="s">
        <v>1</v>
      </c>
      <c r="J1000" s="83">
        <v>5.3</v>
      </c>
      <c r="K1000" s="83" t="s">
        <v>11</v>
      </c>
      <c r="L1000" s="83" t="s">
        <v>28</v>
      </c>
      <c r="M1000" s="83" t="s">
        <v>45</v>
      </c>
      <c r="N1000" s="83" t="s">
        <v>4</v>
      </c>
      <c r="O1000" s="74">
        <f>(10000/1.5)*Canaplanta[[#This Row],[Área Plantada(Ha)]]</f>
        <v>35333.333333333336</v>
      </c>
      <c r="P1000" s="73">
        <v>6</v>
      </c>
      <c r="Q1000" s="75">
        <f>IFERROR(Canaplanta[[#This Row],[Área Plantada(Ha)]]/Canaplanta[[#This Row],[Pessoas]],"")</f>
        <v>0.8833333333333333</v>
      </c>
      <c r="R1000" s="75"/>
    </row>
    <row r="1001" spans="2:18" x14ac:dyDescent="0.25">
      <c r="B1001" t="s">
        <v>29</v>
      </c>
      <c r="C1001" s="98">
        <v>43403</v>
      </c>
      <c r="D1001" s="73" t="str">
        <f>PROPER(TEXT(Canaplanta[[#This Row],[Data Plantio]],"mmm"))</f>
        <v>Out</v>
      </c>
      <c r="E1001" s="73">
        <f>YEAR(Canaplanta[[#This Row],[Data Plantio]])</f>
        <v>2018</v>
      </c>
      <c r="F1001" s="83">
        <v>3058</v>
      </c>
      <c r="G1001" s="83">
        <v>1</v>
      </c>
      <c r="H1001" s="83">
        <v>1</v>
      </c>
      <c r="I1001" s="83" t="s">
        <v>1</v>
      </c>
      <c r="J1001" s="83">
        <v>0.8</v>
      </c>
      <c r="K1001" s="83" t="s">
        <v>11</v>
      </c>
      <c r="L1001" s="83" t="s">
        <v>28</v>
      </c>
      <c r="M1001" s="83" t="s">
        <v>45</v>
      </c>
      <c r="N1001" s="83" t="s">
        <v>4</v>
      </c>
      <c r="O1001" s="74">
        <f>(10000/1.5)*Canaplanta[[#This Row],[Área Plantada(Ha)]]</f>
        <v>5333.3333333333339</v>
      </c>
      <c r="P1001" s="73">
        <v>6</v>
      </c>
      <c r="Q1001" s="75">
        <f>IFERROR(Canaplanta[[#This Row],[Área Plantada(Ha)]]/Canaplanta[[#This Row],[Pessoas]],"")</f>
        <v>0.13333333333333333</v>
      </c>
      <c r="R1001" s="75"/>
    </row>
    <row r="1002" spans="2:18" x14ac:dyDescent="0.25">
      <c r="B1002" t="s">
        <v>29</v>
      </c>
      <c r="C1002" s="98">
        <v>43403</v>
      </c>
      <c r="D1002" s="73" t="str">
        <f>PROPER(TEXT(Canaplanta[[#This Row],[Data Plantio]],"mmm"))</f>
        <v>Out</v>
      </c>
      <c r="E1002" s="73">
        <f>YEAR(Canaplanta[[#This Row],[Data Plantio]])</f>
        <v>2018</v>
      </c>
      <c r="F1002" s="83">
        <v>3058</v>
      </c>
      <c r="G1002" s="83">
        <v>1</v>
      </c>
      <c r="H1002" s="83">
        <v>1</v>
      </c>
      <c r="I1002" s="83" t="s">
        <v>5</v>
      </c>
      <c r="J1002" s="83">
        <v>6.65</v>
      </c>
      <c r="K1002" s="83" t="s">
        <v>11</v>
      </c>
      <c r="L1002" s="83" t="s">
        <v>28</v>
      </c>
      <c r="M1002" s="83" t="s">
        <v>44</v>
      </c>
      <c r="N1002" s="83" t="s">
        <v>4</v>
      </c>
      <c r="O1002" s="74">
        <f>(10000/1.5)*Canaplanta[[#This Row],[Área Plantada(Ha)]]</f>
        <v>44333.333333333336</v>
      </c>
      <c r="P1002" s="73">
        <v>6</v>
      </c>
      <c r="Q1002" s="75">
        <f>IFERROR(Canaplanta[[#This Row],[Área Plantada(Ha)]]/Canaplanta[[#This Row],[Pessoas]],"")</f>
        <v>1.1083333333333334</v>
      </c>
      <c r="R1002" s="75"/>
    </row>
    <row r="1003" spans="2:18" x14ac:dyDescent="0.25">
      <c r="B1003" t="s">
        <v>29</v>
      </c>
      <c r="C1003" s="98">
        <v>43404</v>
      </c>
      <c r="D1003" s="73" t="str">
        <f>PROPER(TEXT(Canaplanta[[#This Row],[Data Plantio]],"mmm"))</f>
        <v>Out</v>
      </c>
      <c r="E1003" s="73">
        <f>YEAR(Canaplanta[[#This Row],[Data Plantio]])</f>
        <v>2018</v>
      </c>
      <c r="F1003" s="83">
        <v>3085</v>
      </c>
      <c r="G1003" s="83">
        <v>1</v>
      </c>
      <c r="H1003" s="83">
        <v>1</v>
      </c>
      <c r="I1003" s="83" t="s">
        <v>1</v>
      </c>
      <c r="J1003" s="83">
        <v>6.5</v>
      </c>
      <c r="K1003" s="83" t="s">
        <v>11</v>
      </c>
      <c r="L1003" s="83" t="s">
        <v>28</v>
      </c>
      <c r="M1003" s="83" t="s">
        <v>46</v>
      </c>
      <c r="N1003" s="83" t="s">
        <v>4</v>
      </c>
      <c r="O1003" s="74">
        <f>(10000/1.5)*Canaplanta[[#This Row],[Área Plantada(Ha)]]</f>
        <v>43333.333333333336</v>
      </c>
      <c r="P1003" s="73">
        <v>6</v>
      </c>
      <c r="Q1003" s="75">
        <f>IFERROR(Canaplanta[[#This Row],[Área Plantada(Ha)]]/Canaplanta[[#This Row],[Pessoas]],"")</f>
        <v>1.0833333333333333</v>
      </c>
      <c r="R1003" s="75"/>
    </row>
    <row r="1004" spans="2:18" x14ac:dyDescent="0.25">
      <c r="B1004" t="s">
        <v>29</v>
      </c>
      <c r="C1004" s="98">
        <v>43404</v>
      </c>
      <c r="D1004" s="73" t="str">
        <f>PROPER(TEXT(Canaplanta[[#This Row],[Data Plantio]],"mmm"))</f>
        <v>Out</v>
      </c>
      <c r="E1004" s="73">
        <f>YEAR(Canaplanta[[#This Row],[Data Plantio]])</f>
        <v>2018</v>
      </c>
      <c r="F1004" s="83">
        <v>3058</v>
      </c>
      <c r="G1004" s="83">
        <v>1</v>
      </c>
      <c r="H1004" s="83">
        <v>1</v>
      </c>
      <c r="I1004" s="83" t="s">
        <v>5</v>
      </c>
      <c r="J1004" s="83">
        <v>4.3499999999999996</v>
      </c>
      <c r="K1004" s="83" t="s">
        <v>11</v>
      </c>
      <c r="L1004" s="83" t="s">
        <v>28</v>
      </c>
      <c r="M1004" s="83" t="s">
        <v>44</v>
      </c>
      <c r="N1004" s="83" t="s">
        <v>4</v>
      </c>
      <c r="O1004" s="74">
        <f>(10000/1.5)*Canaplanta[[#This Row],[Área Plantada(Ha)]]</f>
        <v>29000</v>
      </c>
      <c r="P1004" s="73">
        <v>6</v>
      </c>
      <c r="Q1004" s="75">
        <f>IFERROR(Canaplanta[[#This Row],[Área Plantada(Ha)]]/Canaplanta[[#This Row],[Pessoas]],"")</f>
        <v>0.72499999999999998</v>
      </c>
      <c r="R1004" s="75"/>
    </row>
    <row r="1005" spans="2:18" x14ac:dyDescent="0.25">
      <c r="B1005" t="s">
        <v>29</v>
      </c>
      <c r="C1005" s="98">
        <v>43405</v>
      </c>
      <c r="D1005" s="73" t="str">
        <f>PROPER(TEXT(Canaplanta[[#This Row],[Data Plantio]],"mmm"))</f>
        <v>Nov</v>
      </c>
      <c r="E1005" s="73">
        <f>YEAR(Canaplanta[[#This Row],[Data Plantio]])</f>
        <v>2018</v>
      </c>
      <c r="F1005" s="83">
        <v>3085</v>
      </c>
      <c r="G1005" s="83">
        <v>1</v>
      </c>
      <c r="H1005" s="83">
        <v>1</v>
      </c>
      <c r="I1005" s="83" t="s">
        <v>5</v>
      </c>
      <c r="J1005" s="83">
        <v>5</v>
      </c>
      <c r="K1005" s="83" t="s">
        <v>2</v>
      </c>
      <c r="L1005" s="83" t="s">
        <v>28</v>
      </c>
      <c r="M1005" s="83" t="s">
        <v>44</v>
      </c>
      <c r="N1005" s="83" t="s">
        <v>4</v>
      </c>
      <c r="O1005" s="74">
        <f>(10000/1.5)*Canaplanta[[#This Row],[Área Plantada(Ha)]]</f>
        <v>33333.333333333336</v>
      </c>
      <c r="P1005" s="73">
        <v>6</v>
      </c>
      <c r="Q1005" s="75">
        <f>IFERROR(Canaplanta[[#This Row],[Área Plantada(Ha)]]/Canaplanta[[#This Row],[Pessoas]],"")</f>
        <v>0.83333333333333337</v>
      </c>
      <c r="R1005" s="75"/>
    </row>
    <row r="1006" spans="2:18" x14ac:dyDescent="0.25">
      <c r="B1006" t="s">
        <v>29</v>
      </c>
      <c r="C1006" s="98">
        <v>43409</v>
      </c>
      <c r="D1006" s="73" t="str">
        <f>PROPER(TEXT(Canaplanta[[#This Row],[Data Plantio]],"mmm"))</f>
        <v>Nov</v>
      </c>
      <c r="E1006" s="73">
        <f>YEAR(Canaplanta[[#This Row],[Data Plantio]])</f>
        <v>2018</v>
      </c>
      <c r="F1006" s="83">
        <v>3085</v>
      </c>
      <c r="G1006" s="83">
        <v>1</v>
      </c>
      <c r="H1006" s="83">
        <v>1</v>
      </c>
      <c r="I1006" s="83" t="s">
        <v>1</v>
      </c>
      <c r="J1006" s="83">
        <v>5.9</v>
      </c>
      <c r="K1006" s="83" t="s">
        <v>2</v>
      </c>
      <c r="L1006" s="83" t="s">
        <v>28</v>
      </c>
      <c r="M1006" s="83" t="s">
        <v>46</v>
      </c>
      <c r="N1006" s="83" t="s">
        <v>4</v>
      </c>
      <c r="O1006" s="74">
        <f>(10000/1.5)*Canaplanta[[#This Row],[Área Plantada(Ha)]]</f>
        <v>39333.333333333336</v>
      </c>
      <c r="P1006" s="73">
        <v>6</v>
      </c>
      <c r="Q1006" s="75">
        <f>IFERROR(Canaplanta[[#This Row],[Área Plantada(Ha)]]/Canaplanta[[#This Row],[Pessoas]],"")</f>
        <v>0.98333333333333339</v>
      </c>
      <c r="R1006" s="75"/>
    </row>
    <row r="1007" spans="2:18" x14ac:dyDescent="0.25">
      <c r="B1007" t="s">
        <v>29</v>
      </c>
      <c r="C1007" s="98">
        <v>43409</v>
      </c>
      <c r="D1007" s="73" t="str">
        <f>PROPER(TEXT(Canaplanta[[#This Row],[Data Plantio]],"mmm"))</f>
        <v>Nov</v>
      </c>
      <c r="E1007" s="73">
        <f>YEAR(Canaplanta[[#This Row],[Data Plantio]])</f>
        <v>2018</v>
      </c>
      <c r="F1007" s="83">
        <v>3085</v>
      </c>
      <c r="G1007" s="83">
        <v>1</v>
      </c>
      <c r="H1007" s="83">
        <v>1</v>
      </c>
      <c r="I1007" s="83" t="s">
        <v>5</v>
      </c>
      <c r="J1007" s="83">
        <v>3.41</v>
      </c>
      <c r="K1007" s="83" t="s">
        <v>2</v>
      </c>
      <c r="L1007" s="83" t="s">
        <v>28</v>
      </c>
      <c r="M1007" s="83" t="s">
        <v>44</v>
      </c>
      <c r="N1007" s="83" t="s">
        <v>4</v>
      </c>
      <c r="O1007" s="74">
        <f>(10000/1.5)*Canaplanta[[#This Row],[Área Plantada(Ha)]]</f>
        <v>22733.333333333336</v>
      </c>
      <c r="P1007" s="73">
        <v>6</v>
      </c>
      <c r="Q1007" s="75">
        <f>IFERROR(Canaplanta[[#This Row],[Área Plantada(Ha)]]/Canaplanta[[#This Row],[Pessoas]],"")</f>
        <v>0.56833333333333336</v>
      </c>
      <c r="R1007" s="75"/>
    </row>
    <row r="1008" spans="2:18" x14ac:dyDescent="0.25">
      <c r="B1008" t="s">
        <v>29</v>
      </c>
      <c r="C1008" s="98">
        <v>43410</v>
      </c>
      <c r="D1008" s="73" t="str">
        <f>PROPER(TEXT(Canaplanta[[#This Row],[Data Plantio]],"mmm"))</f>
        <v>Nov</v>
      </c>
      <c r="E1008" s="73">
        <f>YEAR(Canaplanta[[#This Row],[Data Plantio]])</f>
        <v>2018</v>
      </c>
      <c r="F1008" s="83">
        <v>3085</v>
      </c>
      <c r="G1008" s="83">
        <v>1</v>
      </c>
      <c r="H1008" s="83">
        <v>2</v>
      </c>
      <c r="I1008" s="83" t="s">
        <v>1</v>
      </c>
      <c r="J1008" s="83">
        <v>2.65</v>
      </c>
      <c r="K1008" s="83" t="s">
        <v>2</v>
      </c>
      <c r="L1008" s="83" t="s">
        <v>28</v>
      </c>
      <c r="M1008" s="83" t="s">
        <v>46</v>
      </c>
      <c r="N1008" s="83" t="s">
        <v>4</v>
      </c>
      <c r="O1008" s="74">
        <f>(10000/1.5)*Canaplanta[[#This Row],[Área Plantada(Ha)]]</f>
        <v>17666.666666666668</v>
      </c>
      <c r="P1008" s="73">
        <v>6</v>
      </c>
      <c r="Q1008" s="75">
        <f>IFERROR(Canaplanta[[#This Row],[Área Plantada(Ha)]]/Canaplanta[[#This Row],[Pessoas]],"")</f>
        <v>0.44166666666666665</v>
      </c>
      <c r="R1008" s="75"/>
    </row>
    <row r="1009" spans="2:18" x14ac:dyDescent="0.25">
      <c r="B1009" t="s">
        <v>29</v>
      </c>
      <c r="C1009" s="98">
        <v>43410</v>
      </c>
      <c r="D1009" s="73" t="str">
        <f>PROPER(TEXT(Canaplanta[[#This Row],[Data Plantio]],"mmm"))</f>
        <v>Nov</v>
      </c>
      <c r="E1009" s="73">
        <f>YEAR(Canaplanta[[#This Row],[Data Plantio]])</f>
        <v>2018</v>
      </c>
      <c r="F1009" s="83">
        <v>3085</v>
      </c>
      <c r="G1009" s="83">
        <v>1</v>
      </c>
      <c r="H1009" s="83">
        <v>2</v>
      </c>
      <c r="I1009" s="83" t="s">
        <v>1</v>
      </c>
      <c r="J1009" s="83">
        <v>2.5</v>
      </c>
      <c r="K1009" s="83" t="s">
        <v>2</v>
      </c>
      <c r="L1009" s="83" t="s">
        <v>28</v>
      </c>
      <c r="M1009" s="83" t="s">
        <v>45</v>
      </c>
      <c r="N1009" s="83" t="s">
        <v>4</v>
      </c>
      <c r="O1009" s="74">
        <f>(10000/1.5)*Canaplanta[[#This Row],[Área Plantada(Ha)]]</f>
        <v>16666.666666666668</v>
      </c>
      <c r="P1009" s="73">
        <v>6</v>
      </c>
      <c r="Q1009" s="75">
        <f>IFERROR(Canaplanta[[#This Row],[Área Plantada(Ha)]]/Canaplanta[[#This Row],[Pessoas]],"")</f>
        <v>0.41666666666666669</v>
      </c>
      <c r="R1009" s="75"/>
    </row>
    <row r="1010" spans="2:18" x14ac:dyDescent="0.25">
      <c r="B1010" t="s">
        <v>29</v>
      </c>
      <c r="C1010" s="98">
        <v>43411</v>
      </c>
      <c r="D1010" s="73" t="str">
        <f>PROPER(TEXT(Canaplanta[[#This Row],[Data Plantio]],"mmm"))</f>
        <v>Nov</v>
      </c>
      <c r="E1010" s="73">
        <f>YEAR(Canaplanta[[#This Row],[Data Plantio]])</f>
        <v>2018</v>
      </c>
      <c r="F1010" s="83">
        <v>3085</v>
      </c>
      <c r="G1010" s="83">
        <v>1</v>
      </c>
      <c r="H1010" s="83">
        <v>2</v>
      </c>
      <c r="I1010" s="83" t="s">
        <v>1</v>
      </c>
      <c r="J1010" s="83">
        <v>1</v>
      </c>
      <c r="K1010" s="83" t="s">
        <v>2</v>
      </c>
      <c r="L1010" s="83" t="s">
        <v>28</v>
      </c>
      <c r="M1010" s="83" t="s">
        <v>46</v>
      </c>
      <c r="N1010" s="83" t="s">
        <v>4</v>
      </c>
      <c r="O1010" s="74">
        <f>(10000/1.5)*Canaplanta[[#This Row],[Área Plantada(Ha)]]</f>
        <v>6666.666666666667</v>
      </c>
      <c r="P1010" s="73">
        <v>6</v>
      </c>
      <c r="Q1010" s="75">
        <f>IFERROR(Canaplanta[[#This Row],[Área Plantada(Ha)]]/Canaplanta[[#This Row],[Pessoas]],"")</f>
        <v>0.16666666666666666</v>
      </c>
      <c r="R1010" s="75"/>
    </row>
    <row r="1011" spans="2:18" x14ac:dyDescent="0.25">
      <c r="B1011" t="s">
        <v>29</v>
      </c>
      <c r="C1011" s="98">
        <v>43411</v>
      </c>
      <c r="D1011" s="73" t="str">
        <f>PROPER(TEXT(Canaplanta[[#This Row],[Data Plantio]],"mmm"))</f>
        <v>Nov</v>
      </c>
      <c r="E1011" s="73">
        <f>YEAR(Canaplanta[[#This Row],[Data Plantio]])</f>
        <v>2018</v>
      </c>
      <c r="F1011" s="83">
        <v>3085</v>
      </c>
      <c r="G1011" s="83">
        <v>1</v>
      </c>
      <c r="H1011" s="83">
        <v>2</v>
      </c>
      <c r="I1011" s="83" t="s">
        <v>1</v>
      </c>
      <c r="J1011" s="83">
        <v>3.5</v>
      </c>
      <c r="K1011" s="83" t="s">
        <v>2</v>
      </c>
      <c r="L1011" s="83" t="s">
        <v>28</v>
      </c>
      <c r="M1011" s="83" t="s">
        <v>45</v>
      </c>
      <c r="N1011" s="83" t="s">
        <v>4</v>
      </c>
      <c r="O1011" s="74">
        <f>(10000/1.5)*Canaplanta[[#This Row],[Área Plantada(Ha)]]</f>
        <v>23333.333333333336</v>
      </c>
      <c r="P1011" s="73">
        <v>6</v>
      </c>
      <c r="Q1011" s="75">
        <f>IFERROR(Canaplanta[[#This Row],[Área Plantada(Ha)]]/Canaplanta[[#This Row],[Pessoas]],"")</f>
        <v>0.58333333333333337</v>
      </c>
      <c r="R1011" s="75"/>
    </row>
    <row r="1012" spans="2:18" x14ac:dyDescent="0.25">
      <c r="B1012" t="s">
        <v>29</v>
      </c>
      <c r="C1012" s="98">
        <v>43410</v>
      </c>
      <c r="D1012" s="73" t="str">
        <f>PROPER(TEXT(Canaplanta[[#This Row],[Data Plantio]],"mmm"))</f>
        <v>Nov</v>
      </c>
      <c r="E1012" s="73">
        <f>YEAR(Canaplanta[[#This Row],[Data Plantio]])</f>
        <v>2018</v>
      </c>
      <c r="F1012" s="83">
        <v>3085</v>
      </c>
      <c r="G1012" s="83">
        <v>1</v>
      </c>
      <c r="H1012" s="83">
        <v>4</v>
      </c>
      <c r="I1012" s="83" t="s">
        <v>1</v>
      </c>
      <c r="J1012" s="83">
        <v>4.92</v>
      </c>
      <c r="K1012" s="83" t="s">
        <v>2</v>
      </c>
      <c r="L1012" s="83" t="s">
        <v>28</v>
      </c>
      <c r="M1012" s="83" t="s">
        <v>44</v>
      </c>
      <c r="N1012" s="83" t="s">
        <v>4</v>
      </c>
      <c r="O1012" s="74">
        <f>(10000/1.5)*Canaplanta[[#This Row],[Área Plantada(Ha)]]</f>
        <v>32800</v>
      </c>
      <c r="P1012" s="73">
        <v>6</v>
      </c>
      <c r="Q1012" s="75">
        <f>IFERROR(Canaplanta[[#This Row],[Área Plantada(Ha)]]/Canaplanta[[#This Row],[Pessoas]],"")</f>
        <v>0.82</v>
      </c>
      <c r="R1012" s="75"/>
    </row>
    <row r="1013" spans="2:18" x14ac:dyDescent="0.25">
      <c r="B1013" t="s">
        <v>29</v>
      </c>
      <c r="C1013" s="98">
        <v>43411</v>
      </c>
      <c r="D1013" s="73" t="str">
        <f>PROPER(TEXT(Canaplanta[[#This Row],[Data Plantio]],"mmm"))</f>
        <v>Nov</v>
      </c>
      <c r="E1013" s="73">
        <f>YEAR(Canaplanta[[#This Row],[Data Plantio]])</f>
        <v>2018</v>
      </c>
      <c r="F1013" s="83">
        <v>3085</v>
      </c>
      <c r="G1013" s="83">
        <v>1</v>
      </c>
      <c r="H1013" s="83">
        <v>4</v>
      </c>
      <c r="I1013" s="83" t="s">
        <v>1</v>
      </c>
      <c r="J1013" s="83">
        <v>5.2</v>
      </c>
      <c r="K1013" s="83" t="s">
        <v>2</v>
      </c>
      <c r="L1013" s="83" t="s">
        <v>28</v>
      </c>
      <c r="M1013" s="83" t="s">
        <v>44</v>
      </c>
      <c r="N1013" s="83" t="s">
        <v>4</v>
      </c>
      <c r="O1013" s="74">
        <f>(10000/1.5)*Canaplanta[[#This Row],[Área Plantada(Ha)]]</f>
        <v>34666.666666666672</v>
      </c>
      <c r="P1013" s="73">
        <v>6</v>
      </c>
      <c r="Q1013" s="75">
        <f>IFERROR(Canaplanta[[#This Row],[Área Plantada(Ha)]]/Canaplanta[[#This Row],[Pessoas]],"")</f>
        <v>0.8666666666666667</v>
      </c>
      <c r="R1013" s="75"/>
    </row>
    <row r="1014" spans="2:18" x14ac:dyDescent="0.25">
      <c r="B1014" t="s">
        <v>29</v>
      </c>
      <c r="C1014" s="98">
        <v>43412</v>
      </c>
      <c r="D1014" s="73" t="str">
        <f>PROPER(TEXT(Canaplanta[[#This Row],[Data Plantio]],"mmm"))</f>
        <v>Nov</v>
      </c>
      <c r="E1014" s="73">
        <f>YEAR(Canaplanta[[#This Row],[Data Plantio]])</f>
        <v>2018</v>
      </c>
      <c r="F1014" s="83">
        <v>3085</v>
      </c>
      <c r="G1014" s="83">
        <v>1</v>
      </c>
      <c r="H1014" s="83">
        <v>1</v>
      </c>
      <c r="I1014" s="83" t="s">
        <v>1</v>
      </c>
      <c r="J1014" s="83">
        <v>4.1900000000000004</v>
      </c>
      <c r="K1014" s="83" t="s">
        <v>2</v>
      </c>
      <c r="L1014" s="83" t="s">
        <v>28</v>
      </c>
      <c r="M1014" s="83" t="s">
        <v>44</v>
      </c>
      <c r="N1014" s="83" t="s">
        <v>4</v>
      </c>
      <c r="O1014" s="74">
        <f>(10000/1.5)*Canaplanta[[#This Row],[Área Plantada(Ha)]]</f>
        <v>27933.333333333336</v>
      </c>
      <c r="P1014" s="73">
        <v>6</v>
      </c>
      <c r="Q1014" s="75">
        <f>IFERROR(Canaplanta[[#This Row],[Área Plantada(Ha)]]/Canaplanta[[#This Row],[Pessoas]],"")</f>
        <v>0.69833333333333336</v>
      </c>
      <c r="R1014" s="75"/>
    </row>
    <row r="1015" spans="2:18" x14ac:dyDescent="0.25">
      <c r="B1015" t="s">
        <v>29</v>
      </c>
      <c r="C1015" s="98">
        <v>43412</v>
      </c>
      <c r="D1015" s="73" t="str">
        <f>PROPER(TEXT(Canaplanta[[#This Row],[Data Plantio]],"mmm"))</f>
        <v>Nov</v>
      </c>
      <c r="E1015" s="73">
        <f>YEAR(Canaplanta[[#This Row],[Data Plantio]])</f>
        <v>2018</v>
      </c>
      <c r="F1015" s="83">
        <v>3085</v>
      </c>
      <c r="G1015" s="83">
        <v>1</v>
      </c>
      <c r="H1015" s="83">
        <v>4</v>
      </c>
      <c r="I1015" s="83" t="s">
        <v>1</v>
      </c>
      <c r="J1015" s="83">
        <v>1.74</v>
      </c>
      <c r="K1015" s="83" t="s">
        <v>2</v>
      </c>
      <c r="L1015" s="83" t="s">
        <v>28</v>
      </c>
      <c r="M1015" s="83" t="s">
        <v>44</v>
      </c>
      <c r="N1015" s="83" t="s">
        <v>4</v>
      </c>
      <c r="O1015" s="74">
        <f>(10000/1.5)*Canaplanta[[#This Row],[Área Plantada(Ha)]]</f>
        <v>11600</v>
      </c>
      <c r="P1015" s="73">
        <v>6</v>
      </c>
      <c r="Q1015" s="75">
        <f>IFERROR(Canaplanta[[#This Row],[Área Plantada(Ha)]]/Canaplanta[[#This Row],[Pessoas]],"")</f>
        <v>0.28999999999999998</v>
      </c>
      <c r="R1015" s="75"/>
    </row>
    <row r="1016" spans="2:18" x14ac:dyDescent="0.25">
      <c r="B1016" t="s">
        <v>29</v>
      </c>
      <c r="C1016" s="98">
        <v>43413</v>
      </c>
      <c r="D1016" s="73" t="str">
        <f>PROPER(TEXT(Canaplanta[[#This Row],[Data Plantio]],"mmm"))</f>
        <v>Nov</v>
      </c>
      <c r="E1016" s="73">
        <f>YEAR(Canaplanta[[#This Row],[Data Plantio]])</f>
        <v>2018</v>
      </c>
      <c r="F1016" s="83">
        <v>3085</v>
      </c>
      <c r="G1016" s="83">
        <v>1</v>
      </c>
      <c r="H1016" s="83">
        <v>3</v>
      </c>
      <c r="I1016" s="83" t="s">
        <v>1</v>
      </c>
      <c r="J1016" s="83">
        <v>6.57</v>
      </c>
      <c r="K1016" s="83" t="s">
        <v>2</v>
      </c>
      <c r="L1016" s="83" t="s">
        <v>28</v>
      </c>
      <c r="M1016" s="83" t="s">
        <v>44</v>
      </c>
      <c r="N1016" s="83" t="s">
        <v>4</v>
      </c>
      <c r="O1016" s="74">
        <f>(10000/1.5)*Canaplanta[[#This Row],[Área Plantada(Ha)]]</f>
        <v>43800.000000000007</v>
      </c>
      <c r="P1016" s="73">
        <v>6</v>
      </c>
      <c r="Q1016" s="75">
        <f>IFERROR(Canaplanta[[#This Row],[Área Plantada(Ha)]]/Canaplanta[[#This Row],[Pessoas]],"")</f>
        <v>1.095</v>
      </c>
      <c r="R1016" s="75"/>
    </row>
    <row r="1017" spans="2:18" x14ac:dyDescent="0.25">
      <c r="B1017" t="s">
        <v>29</v>
      </c>
      <c r="C1017" s="98">
        <v>43412</v>
      </c>
      <c r="D1017" s="73" t="str">
        <f>PROPER(TEXT(Canaplanta[[#This Row],[Data Plantio]],"mmm"))</f>
        <v>Nov</v>
      </c>
      <c r="E1017" s="73">
        <f>YEAR(Canaplanta[[#This Row],[Data Plantio]])</f>
        <v>2018</v>
      </c>
      <c r="F1017" s="83">
        <v>3085</v>
      </c>
      <c r="G1017" s="83">
        <v>1</v>
      </c>
      <c r="H1017" s="83">
        <v>1</v>
      </c>
      <c r="I1017" s="83" t="s">
        <v>1</v>
      </c>
      <c r="J1017" s="83">
        <v>1.2</v>
      </c>
      <c r="K1017" s="83" t="s">
        <v>2</v>
      </c>
      <c r="L1017" s="83" t="s">
        <v>28</v>
      </c>
      <c r="M1017" s="83" t="s">
        <v>45</v>
      </c>
      <c r="N1017" s="83" t="s">
        <v>4</v>
      </c>
      <c r="O1017" s="74">
        <f>(10000/1.5)*Canaplanta[[#This Row],[Área Plantada(Ha)]]</f>
        <v>8000</v>
      </c>
      <c r="P1017" s="73">
        <v>6</v>
      </c>
      <c r="Q1017" s="75">
        <f>IFERROR(Canaplanta[[#This Row],[Área Plantada(Ha)]]/Canaplanta[[#This Row],[Pessoas]],"")</f>
        <v>0.19999999999999998</v>
      </c>
      <c r="R1017" s="75"/>
    </row>
    <row r="1018" spans="2:18" x14ac:dyDescent="0.25">
      <c r="B1018" t="s">
        <v>29</v>
      </c>
      <c r="C1018" s="98">
        <v>43412</v>
      </c>
      <c r="D1018" s="73" t="str">
        <f>PROPER(TEXT(Canaplanta[[#This Row],[Data Plantio]],"mmm"))</f>
        <v>Nov</v>
      </c>
      <c r="E1018" s="73">
        <f>YEAR(Canaplanta[[#This Row],[Data Plantio]])</f>
        <v>2018</v>
      </c>
      <c r="F1018" s="83">
        <v>3085</v>
      </c>
      <c r="G1018" s="83">
        <v>1</v>
      </c>
      <c r="H1018" s="83">
        <v>2</v>
      </c>
      <c r="I1018" s="83" t="s">
        <v>1</v>
      </c>
      <c r="J1018" s="83">
        <v>5</v>
      </c>
      <c r="K1018" s="83" t="s">
        <v>2</v>
      </c>
      <c r="L1018" s="83" t="s">
        <v>28</v>
      </c>
      <c r="M1018" s="83" t="s">
        <v>45</v>
      </c>
      <c r="N1018" s="83" t="s">
        <v>4</v>
      </c>
      <c r="O1018" s="74">
        <f>(10000/1.5)*Canaplanta[[#This Row],[Área Plantada(Ha)]]</f>
        <v>33333.333333333336</v>
      </c>
      <c r="P1018" s="73">
        <v>6</v>
      </c>
      <c r="Q1018" s="75">
        <f>IFERROR(Canaplanta[[#This Row],[Área Plantada(Ha)]]/Canaplanta[[#This Row],[Pessoas]],"")</f>
        <v>0.83333333333333337</v>
      </c>
      <c r="R1018" s="75"/>
    </row>
    <row r="1019" spans="2:18" x14ac:dyDescent="0.25">
      <c r="B1019" t="s">
        <v>29</v>
      </c>
      <c r="C1019" s="98">
        <v>43416</v>
      </c>
      <c r="D1019" s="73" t="str">
        <f>PROPER(TEXT(Canaplanta[[#This Row],[Data Plantio]],"mmm"))</f>
        <v>Nov</v>
      </c>
      <c r="E1019" s="73">
        <f>YEAR(Canaplanta[[#This Row],[Data Plantio]])</f>
        <v>2018</v>
      </c>
      <c r="F1019" s="83">
        <v>3085</v>
      </c>
      <c r="G1019" s="83">
        <v>1</v>
      </c>
      <c r="H1019" s="83">
        <v>2</v>
      </c>
      <c r="I1019" s="83" t="s">
        <v>1</v>
      </c>
      <c r="J1019" s="83">
        <v>3.2</v>
      </c>
      <c r="K1019" s="83" t="s">
        <v>2</v>
      </c>
      <c r="L1019" s="83" t="s">
        <v>28</v>
      </c>
      <c r="M1019" s="83" t="s">
        <v>45</v>
      </c>
      <c r="N1019" s="83" t="s">
        <v>4</v>
      </c>
      <c r="O1019" s="74">
        <f>(10000/1.5)*Canaplanta[[#This Row],[Área Plantada(Ha)]]</f>
        <v>21333.333333333336</v>
      </c>
      <c r="P1019" s="73">
        <v>6</v>
      </c>
      <c r="Q1019" s="75">
        <f>IFERROR(Canaplanta[[#This Row],[Área Plantada(Ha)]]/Canaplanta[[#This Row],[Pessoas]],"")</f>
        <v>0.53333333333333333</v>
      </c>
      <c r="R1019" s="75"/>
    </row>
    <row r="1020" spans="2:18" x14ac:dyDescent="0.25">
      <c r="B1020" t="s">
        <v>29</v>
      </c>
      <c r="C1020" s="98">
        <v>43416</v>
      </c>
      <c r="D1020" s="73" t="str">
        <f>PROPER(TEXT(Canaplanta[[#This Row],[Data Plantio]],"mmm"))</f>
        <v>Nov</v>
      </c>
      <c r="E1020" s="73">
        <f>YEAR(Canaplanta[[#This Row],[Data Plantio]])</f>
        <v>2018</v>
      </c>
      <c r="F1020" s="83">
        <v>3085</v>
      </c>
      <c r="G1020" s="83">
        <v>1</v>
      </c>
      <c r="H1020" s="83">
        <v>2</v>
      </c>
      <c r="I1020" s="83" t="s">
        <v>1</v>
      </c>
      <c r="J1020" s="83">
        <v>3.84</v>
      </c>
      <c r="K1020" s="83" t="s">
        <v>2</v>
      </c>
      <c r="L1020" s="83" t="s">
        <v>28</v>
      </c>
      <c r="M1020" s="83" t="s">
        <v>44</v>
      </c>
      <c r="N1020" s="83" t="s">
        <v>4</v>
      </c>
      <c r="O1020" s="74">
        <f>(10000/1.5)*Canaplanta[[#This Row],[Área Plantada(Ha)]]</f>
        <v>25600</v>
      </c>
      <c r="P1020" s="73">
        <v>6</v>
      </c>
      <c r="Q1020" s="75">
        <f>IFERROR(Canaplanta[[#This Row],[Área Plantada(Ha)]]/Canaplanta[[#This Row],[Pessoas]],"")</f>
        <v>0.64</v>
      </c>
      <c r="R1020" s="75"/>
    </row>
    <row r="1021" spans="2:18" x14ac:dyDescent="0.25">
      <c r="B1021" t="s">
        <v>29</v>
      </c>
      <c r="C1021" s="98">
        <v>43416</v>
      </c>
      <c r="D1021" s="73" t="str">
        <f>PROPER(TEXT(Canaplanta[[#This Row],[Data Plantio]],"mmm"))</f>
        <v>Nov</v>
      </c>
      <c r="E1021" s="73">
        <f>YEAR(Canaplanta[[#This Row],[Data Plantio]])</f>
        <v>2018</v>
      </c>
      <c r="F1021" s="83">
        <v>3085</v>
      </c>
      <c r="G1021" s="83">
        <v>1</v>
      </c>
      <c r="H1021" s="83">
        <v>3</v>
      </c>
      <c r="I1021" s="83" t="s">
        <v>1</v>
      </c>
      <c r="J1021" s="83">
        <v>1.78</v>
      </c>
      <c r="K1021" s="83" t="s">
        <v>2</v>
      </c>
      <c r="L1021" s="83" t="s">
        <v>28</v>
      </c>
      <c r="M1021" s="83" t="s">
        <v>44</v>
      </c>
      <c r="N1021" s="83" t="s">
        <v>4</v>
      </c>
      <c r="O1021" s="74">
        <f>(10000/1.5)*Canaplanta[[#This Row],[Área Plantada(Ha)]]</f>
        <v>11866.666666666668</v>
      </c>
      <c r="P1021" s="73">
        <v>6</v>
      </c>
      <c r="Q1021" s="75">
        <f>IFERROR(Canaplanta[[#This Row],[Área Plantada(Ha)]]/Canaplanta[[#This Row],[Pessoas]],"")</f>
        <v>0.29666666666666669</v>
      </c>
      <c r="R1021" s="75"/>
    </row>
    <row r="1022" spans="2:18" x14ac:dyDescent="0.25">
      <c r="B1022" t="s">
        <v>29</v>
      </c>
      <c r="C1022" s="98">
        <v>43416</v>
      </c>
      <c r="D1022" s="73" t="str">
        <f>PROPER(TEXT(Canaplanta[[#This Row],[Data Plantio]],"mmm"))</f>
        <v>Nov</v>
      </c>
      <c r="E1022" s="73">
        <f>YEAR(Canaplanta[[#This Row],[Data Plantio]])</f>
        <v>2018</v>
      </c>
      <c r="F1022" s="83">
        <v>3085</v>
      </c>
      <c r="G1022" s="83">
        <v>1</v>
      </c>
      <c r="H1022" s="83">
        <v>2</v>
      </c>
      <c r="I1022" s="83" t="s">
        <v>1</v>
      </c>
      <c r="J1022" s="83">
        <v>3.1</v>
      </c>
      <c r="K1022" s="83" t="s">
        <v>2</v>
      </c>
      <c r="L1022" s="83" t="s">
        <v>28</v>
      </c>
      <c r="M1022" s="83" t="s">
        <v>45</v>
      </c>
      <c r="N1022" s="83" t="s">
        <v>4</v>
      </c>
      <c r="O1022" s="74">
        <f>(10000/1.5)*Canaplanta[[#This Row],[Área Plantada(Ha)]]</f>
        <v>20666.666666666668</v>
      </c>
      <c r="P1022" s="73">
        <v>6</v>
      </c>
      <c r="Q1022" s="75">
        <f>IFERROR(Canaplanta[[#This Row],[Área Plantada(Ha)]]/Canaplanta[[#This Row],[Pessoas]],"")</f>
        <v>0.51666666666666672</v>
      </c>
      <c r="R1022" s="75"/>
    </row>
    <row r="1023" spans="2:18" x14ac:dyDescent="0.25">
      <c r="B1023" t="s">
        <v>29</v>
      </c>
      <c r="C1023" s="98">
        <v>43417</v>
      </c>
      <c r="D1023" s="73" t="str">
        <f>PROPER(TEXT(Canaplanta[[#This Row],[Data Plantio]],"mmm"))</f>
        <v>Nov</v>
      </c>
      <c r="E1023" s="73">
        <f>YEAR(Canaplanta[[#This Row],[Data Plantio]])</f>
        <v>2018</v>
      </c>
      <c r="F1023" s="83">
        <v>3085</v>
      </c>
      <c r="G1023" s="83">
        <v>1</v>
      </c>
      <c r="H1023" s="83">
        <v>2</v>
      </c>
      <c r="I1023" s="83" t="s">
        <v>1</v>
      </c>
      <c r="J1023" s="83">
        <v>3.75</v>
      </c>
      <c r="K1023" s="83" t="s">
        <v>2</v>
      </c>
      <c r="L1023" s="83" t="s">
        <v>28</v>
      </c>
      <c r="M1023" s="83" t="s">
        <v>44</v>
      </c>
      <c r="N1023" s="83" t="s">
        <v>4</v>
      </c>
      <c r="O1023" s="74">
        <f>(10000/1.5)*Canaplanta[[#This Row],[Área Plantada(Ha)]]</f>
        <v>25000</v>
      </c>
      <c r="P1023" s="73">
        <v>6</v>
      </c>
      <c r="Q1023" s="75">
        <f>IFERROR(Canaplanta[[#This Row],[Área Plantada(Ha)]]/Canaplanta[[#This Row],[Pessoas]],"")</f>
        <v>0.625</v>
      </c>
      <c r="R1023" s="75"/>
    </row>
    <row r="1024" spans="2:18" x14ac:dyDescent="0.25">
      <c r="B1024" t="s">
        <v>29</v>
      </c>
      <c r="C1024" s="98">
        <v>43420</v>
      </c>
      <c r="D1024" s="73" t="str">
        <f>PROPER(TEXT(Canaplanta[[#This Row],[Data Plantio]],"mmm"))</f>
        <v>Nov</v>
      </c>
      <c r="E1024" s="73">
        <f>YEAR(Canaplanta[[#This Row],[Data Plantio]])</f>
        <v>2018</v>
      </c>
      <c r="F1024" s="83">
        <v>3085</v>
      </c>
      <c r="G1024" s="83">
        <v>1</v>
      </c>
      <c r="H1024" s="83">
        <v>3</v>
      </c>
      <c r="I1024" s="83" t="s">
        <v>1</v>
      </c>
      <c r="J1024" s="83">
        <v>1.74</v>
      </c>
      <c r="K1024" s="83" t="s">
        <v>2</v>
      </c>
      <c r="L1024" s="83" t="s">
        <v>28</v>
      </c>
      <c r="M1024" s="83" t="s">
        <v>44</v>
      </c>
      <c r="N1024" s="83" t="s">
        <v>4</v>
      </c>
      <c r="O1024" s="74">
        <f>(10000/1.5)*Canaplanta[[#This Row],[Área Plantada(Ha)]]</f>
        <v>11600</v>
      </c>
      <c r="P1024" s="73">
        <v>6</v>
      </c>
      <c r="Q1024" s="75">
        <f>IFERROR(Canaplanta[[#This Row],[Área Plantada(Ha)]]/Canaplanta[[#This Row],[Pessoas]],"")</f>
        <v>0.28999999999999998</v>
      </c>
      <c r="R1024" s="75"/>
    </row>
    <row r="1025" spans="2:18" x14ac:dyDescent="0.25">
      <c r="B1025" t="s">
        <v>29</v>
      </c>
      <c r="C1025" s="98">
        <v>43420</v>
      </c>
      <c r="D1025" s="73" t="str">
        <f>PROPER(TEXT(Canaplanta[[#This Row],[Data Plantio]],"mmm"))</f>
        <v>Nov</v>
      </c>
      <c r="E1025" s="73">
        <f>YEAR(Canaplanta[[#This Row],[Data Plantio]])</f>
        <v>2018</v>
      </c>
      <c r="F1025" s="83">
        <v>3058</v>
      </c>
      <c r="G1025" s="83">
        <v>1</v>
      </c>
      <c r="H1025" s="83">
        <v>1</v>
      </c>
      <c r="I1025" s="83" t="s">
        <v>1</v>
      </c>
      <c r="J1025" s="83">
        <v>4.5</v>
      </c>
      <c r="K1025" s="83" t="s">
        <v>2</v>
      </c>
      <c r="L1025" s="83" t="s">
        <v>28</v>
      </c>
      <c r="M1025" s="83" t="s">
        <v>45</v>
      </c>
      <c r="N1025" s="83" t="s">
        <v>4</v>
      </c>
      <c r="O1025" s="74">
        <f>(10000/1.5)*Canaplanta[[#This Row],[Área Plantada(Ha)]]</f>
        <v>30000</v>
      </c>
      <c r="P1025" s="73">
        <v>6</v>
      </c>
      <c r="Q1025" s="75">
        <f>IFERROR(Canaplanta[[#This Row],[Área Plantada(Ha)]]/Canaplanta[[#This Row],[Pessoas]],"")</f>
        <v>0.75</v>
      </c>
      <c r="R1025" s="75"/>
    </row>
    <row r="1026" spans="2:18" x14ac:dyDescent="0.25">
      <c r="B1026" t="s">
        <v>29</v>
      </c>
      <c r="C1026" s="98">
        <v>43423</v>
      </c>
      <c r="D1026" s="73" t="str">
        <f>PROPER(TEXT(Canaplanta[[#This Row],[Data Plantio]],"mmm"))</f>
        <v>Nov</v>
      </c>
      <c r="E1026" s="73">
        <f>YEAR(Canaplanta[[#This Row],[Data Plantio]])</f>
        <v>2018</v>
      </c>
      <c r="F1026" s="83">
        <v>3058</v>
      </c>
      <c r="G1026" s="83">
        <v>1</v>
      </c>
      <c r="H1026" s="83">
        <v>1</v>
      </c>
      <c r="I1026" s="83" t="s">
        <v>1</v>
      </c>
      <c r="J1026" s="83">
        <v>1.5</v>
      </c>
      <c r="K1026" s="83" t="s">
        <v>2</v>
      </c>
      <c r="L1026" s="83" t="s">
        <v>28</v>
      </c>
      <c r="M1026" s="83" t="s">
        <v>46</v>
      </c>
      <c r="N1026" s="83" t="s">
        <v>4</v>
      </c>
      <c r="O1026" s="74">
        <f>(10000/1.5)*Canaplanta[[#This Row],[Área Plantada(Ha)]]</f>
        <v>10000</v>
      </c>
      <c r="P1026" s="73">
        <v>6</v>
      </c>
      <c r="Q1026" s="75">
        <f>IFERROR(Canaplanta[[#This Row],[Área Plantada(Ha)]]/Canaplanta[[#This Row],[Pessoas]],"")</f>
        <v>0.25</v>
      </c>
      <c r="R1026" s="75"/>
    </row>
    <row r="1027" spans="2:18" x14ac:dyDescent="0.25">
      <c r="B1027" t="s">
        <v>29</v>
      </c>
      <c r="C1027" s="98">
        <v>43423</v>
      </c>
      <c r="D1027" s="73" t="str">
        <f>PROPER(TEXT(Canaplanta[[#This Row],[Data Plantio]],"mmm"))</f>
        <v>Nov</v>
      </c>
      <c r="E1027" s="73">
        <f>YEAR(Canaplanta[[#This Row],[Data Plantio]])</f>
        <v>2018</v>
      </c>
      <c r="F1027" s="83">
        <v>3085</v>
      </c>
      <c r="G1027" s="83">
        <v>1</v>
      </c>
      <c r="H1027" s="83">
        <v>5</v>
      </c>
      <c r="I1027" s="83" t="s">
        <v>1</v>
      </c>
      <c r="J1027" s="83">
        <v>5.48</v>
      </c>
      <c r="K1027" s="83" t="s">
        <v>2</v>
      </c>
      <c r="L1027" s="83" t="s">
        <v>28</v>
      </c>
      <c r="M1027" s="83" t="s">
        <v>44</v>
      </c>
      <c r="N1027" s="83" t="s">
        <v>4</v>
      </c>
      <c r="O1027" s="74">
        <f>(10000/1.5)*Canaplanta[[#This Row],[Área Plantada(Ha)]]</f>
        <v>36533.333333333336</v>
      </c>
      <c r="P1027" s="73">
        <v>6</v>
      </c>
      <c r="Q1027" s="75">
        <f>IFERROR(Canaplanta[[#This Row],[Área Plantada(Ha)]]/Canaplanta[[#This Row],[Pessoas]],"")</f>
        <v>0.91333333333333344</v>
      </c>
      <c r="R1027" s="75"/>
    </row>
    <row r="1028" spans="2:18" x14ac:dyDescent="0.25">
      <c r="B1028" t="s">
        <v>29</v>
      </c>
      <c r="C1028" s="98">
        <v>43423</v>
      </c>
      <c r="D1028" s="73" t="str">
        <f>PROPER(TEXT(Canaplanta[[#This Row],[Data Plantio]],"mmm"))</f>
        <v>Nov</v>
      </c>
      <c r="E1028" s="73">
        <f>YEAR(Canaplanta[[#This Row],[Data Plantio]])</f>
        <v>2018</v>
      </c>
      <c r="F1028" s="83">
        <v>3085</v>
      </c>
      <c r="G1028" s="83">
        <v>1</v>
      </c>
      <c r="H1028" s="83">
        <v>2</v>
      </c>
      <c r="I1028" s="83" t="s">
        <v>1</v>
      </c>
      <c r="J1028" s="83">
        <v>2.73</v>
      </c>
      <c r="K1028" s="83" t="s">
        <v>2</v>
      </c>
      <c r="L1028" s="83" t="s">
        <v>28</v>
      </c>
      <c r="M1028" s="83" t="s">
        <v>44</v>
      </c>
      <c r="N1028" s="83" t="s">
        <v>4</v>
      </c>
      <c r="O1028" s="74">
        <f>(10000/1.5)*Canaplanta[[#This Row],[Área Plantada(Ha)]]</f>
        <v>18200</v>
      </c>
      <c r="P1028" s="73">
        <v>6</v>
      </c>
      <c r="Q1028" s="75">
        <f>IFERROR(Canaplanta[[#This Row],[Área Plantada(Ha)]]/Canaplanta[[#This Row],[Pessoas]],"")</f>
        <v>0.45500000000000002</v>
      </c>
      <c r="R1028" s="75"/>
    </row>
    <row r="1029" spans="2:18" x14ac:dyDescent="0.25">
      <c r="B1029" t="s">
        <v>29</v>
      </c>
      <c r="C1029" s="98">
        <v>43424</v>
      </c>
      <c r="D1029" s="73" t="str">
        <f>PROPER(TEXT(Canaplanta[[#This Row],[Data Plantio]],"mmm"))</f>
        <v>Nov</v>
      </c>
      <c r="E1029" s="73">
        <f>YEAR(Canaplanta[[#This Row],[Data Plantio]])</f>
        <v>2018</v>
      </c>
      <c r="F1029" s="83">
        <v>3085</v>
      </c>
      <c r="G1029" s="83">
        <v>1</v>
      </c>
      <c r="H1029" s="83">
        <v>5</v>
      </c>
      <c r="I1029" s="83" t="s">
        <v>1</v>
      </c>
      <c r="J1029" s="83">
        <v>6.3</v>
      </c>
      <c r="K1029" s="83" t="s">
        <v>2</v>
      </c>
      <c r="L1029" s="83" t="s">
        <v>28</v>
      </c>
      <c r="M1029" s="83" t="s">
        <v>44</v>
      </c>
      <c r="N1029" s="83" t="s">
        <v>4</v>
      </c>
      <c r="O1029" s="74">
        <f>(10000/1.5)*Canaplanta[[#This Row],[Área Plantada(Ha)]]</f>
        <v>42000</v>
      </c>
      <c r="P1029" s="73">
        <v>6</v>
      </c>
      <c r="Q1029" s="75">
        <f>IFERROR(Canaplanta[[#This Row],[Área Plantada(Ha)]]/Canaplanta[[#This Row],[Pessoas]],"")</f>
        <v>1.05</v>
      </c>
      <c r="R1029" s="75"/>
    </row>
    <row r="1030" spans="2:18" x14ac:dyDescent="0.25">
      <c r="B1030" t="s">
        <v>29</v>
      </c>
      <c r="C1030" s="98">
        <v>43424</v>
      </c>
      <c r="D1030" s="73" t="str">
        <f>PROPER(TEXT(Canaplanta[[#This Row],[Data Plantio]],"mmm"))</f>
        <v>Nov</v>
      </c>
      <c r="E1030" s="73">
        <f>YEAR(Canaplanta[[#This Row],[Data Plantio]])</f>
        <v>2018</v>
      </c>
      <c r="F1030" s="83">
        <v>3058</v>
      </c>
      <c r="G1030" s="83">
        <v>1</v>
      </c>
      <c r="H1030" s="83">
        <v>1</v>
      </c>
      <c r="I1030" s="83" t="s">
        <v>1</v>
      </c>
      <c r="J1030" s="83">
        <v>1.4</v>
      </c>
      <c r="K1030" s="83" t="s">
        <v>2</v>
      </c>
      <c r="L1030" s="83" t="s">
        <v>28</v>
      </c>
      <c r="M1030" s="83" t="s">
        <v>46</v>
      </c>
      <c r="N1030" s="83" t="s">
        <v>4</v>
      </c>
      <c r="O1030" s="74">
        <f>(10000/1.5)*Canaplanta[[#This Row],[Área Plantada(Ha)]]</f>
        <v>9333.3333333333339</v>
      </c>
      <c r="P1030" s="73">
        <v>6</v>
      </c>
      <c r="Q1030" s="75">
        <f>IFERROR(Canaplanta[[#This Row],[Área Plantada(Ha)]]/Canaplanta[[#This Row],[Pessoas]],"")</f>
        <v>0.23333333333333331</v>
      </c>
      <c r="R1030" s="75"/>
    </row>
    <row r="1031" spans="2:18" x14ac:dyDescent="0.25">
      <c r="B1031" t="s">
        <v>29</v>
      </c>
      <c r="C1031" s="98">
        <v>43425</v>
      </c>
      <c r="D1031" s="73" t="str">
        <f>PROPER(TEXT(Canaplanta[[#This Row],[Data Plantio]],"mmm"))</f>
        <v>Nov</v>
      </c>
      <c r="E1031" s="73">
        <f>YEAR(Canaplanta[[#This Row],[Data Plantio]])</f>
        <v>2018</v>
      </c>
      <c r="F1031" s="83">
        <v>3058</v>
      </c>
      <c r="G1031" s="83">
        <v>1</v>
      </c>
      <c r="H1031" s="83">
        <v>1</v>
      </c>
      <c r="I1031" s="83" t="s">
        <v>1</v>
      </c>
      <c r="J1031" s="83">
        <v>6.5</v>
      </c>
      <c r="K1031" s="83" t="s">
        <v>2</v>
      </c>
      <c r="L1031" s="83" t="s">
        <v>28</v>
      </c>
      <c r="M1031" s="83" t="s">
        <v>46</v>
      </c>
      <c r="N1031" s="83" t="s">
        <v>4</v>
      </c>
      <c r="O1031" s="74">
        <f>(10000/1.5)*Canaplanta[[#This Row],[Área Plantada(Ha)]]</f>
        <v>43333.333333333336</v>
      </c>
      <c r="P1031" s="73">
        <v>6</v>
      </c>
      <c r="Q1031" s="75">
        <f>IFERROR(Canaplanta[[#This Row],[Área Plantada(Ha)]]/Canaplanta[[#This Row],[Pessoas]],"")</f>
        <v>1.0833333333333333</v>
      </c>
      <c r="R1031" s="75"/>
    </row>
    <row r="1032" spans="2:18" x14ac:dyDescent="0.25">
      <c r="B1032" t="s">
        <v>29</v>
      </c>
      <c r="C1032" s="98">
        <v>43425</v>
      </c>
      <c r="D1032" s="73" t="str">
        <f>PROPER(TEXT(Canaplanta[[#This Row],[Data Plantio]],"mmm"))</f>
        <v>Nov</v>
      </c>
      <c r="E1032" s="73">
        <f>YEAR(Canaplanta[[#This Row],[Data Plantio]])</f>
        <v>2018</v>
      </c>
      <c r="F1032" s="83">
        <v>3058</v>
      </c>
      <c r="G1032" s="83">
        <v>1</v>
      </c>
      <c r="H1032" s="83">
        <v>1</v>
      </c>
      <c r="I1032" s="83" t="s">
        <v>1</v>
      </c>
      <c r="J1032" s="83">
        <v>5.53</v>
      </c>
      <c r="K1032" s="83" t="s">
        <v>2</v>
      </c>
      <c r="L1032" s="83" t="s">
        <v>28</v>
      </c>
      <c r="M1032" s="83" t="s">
        <v>44</v>
      </c>
      <c r="N1032" s="83" t="s">
        <v>4</v>
      </c>
      <c r="O1032" s="74">
        <f>(10000/1.5)*Canaplanta[[#This Row],[Área Plantada(Ha)]]</f>
        <v>36866.666666666672</v>
      </c>
      <c r="P1032" s="73">
        <v>6</v>
      </c>
      <c r="Q1032" s="75">
        <f>IFERROR(Canaplanta[[#This Row],[Área Plantada(Ha)]]/Canaplanta[[#This Row],[Pessoas]],"")</f>
        <v>0.92166666666666675</v>
      </c>
      <c r="R1032" s="75"/>
    </row>
    <row r="1033" spans="2:18" x14ac:dyDescent="0.25">
      <c r="B1033" t="s">
        <v>29</v>
      </c>
      <c r="C1033" s="98">
        <v>43426</v>
      </c>
      <c r="D1033" s="73" t="str">
        <f>PROPER(TEXT(Canaplanta[[#This Row],[Data Plantio]],"mmm"))</f>
        <v>Nov</v>
      </c>
      <c r="E1033" s="73">
        <f>YEAR(Canaplanta[[#This Row],[Data Plantio]])</f>
        <v>2018</v>
      </c>
      <c r="F1033" s="83">
        <v>3058</v>
      </c>
      <c r="G1033" s="83">
        <v>1</v>
      </c>
      <c r="H1033" s="83">
        <v>1</v>
      </c>
      <c r="I1033" s="83" t="s">
        <v>1</v>
      </c>
      <c r="J1033" s="83">
        <v>4.032</v>
      </c>
      <c r="K1033" s="83" t="s">
        <v>2</v>
      </c>
      <c r="L1033" s="83" t="s">
        <v>28</v>
      </c>
      <c r="M1033" s="83" t="s">
        <v>44</v>
      </c>
      <c r="N1033" s="83" t="s">
        <v>4</v>
      </c>
      <c r="O1033" s="74">
        <f>(10000/1.5)*Canaplanta[[#This Row],[Área Plantada(Ha)]]</f>
        <v>26880</v>
      </c>
      <c r="P1033" s="73">
        <v>6</v>
      </c>
      <c r="Q1033" s="75">
        <f>IFERROR(Canaplanta[[#This Row],[Área Plantada(Ha)]]/Canaplanta[[#This Row],[Pessoas]],"")</f>
        <v>0.67200000000000004</v>
      </c>
      <c r="R1033" s="75"/>
    </row>
    <row r="1034" spans="2:18" x14ac:dyDescent="0.25">
      <c r="B1034" t="s">
        <v>29</v>
      </c>
      <c r="C1034" s="98">
        <v>43426</v>
      </c>
      <c r="D1034" s="73" t="str">
        <f>PROPER(TEXT(Canaplanta[[#This Row],[Data Plantio]],"mmm"))</f>
        <v>Nov</v>
      </c>
      <c r="E1034" s="73">
        <f>YEAR(Canaplanta[[#This Row],[Data Plantio]])</f>
        <v>2018</v>
      </c>
      <c r="F1034" s="83">
        <v>3058</v>
      </c>
      <c r="G1034" s="83">
        <v>1</v>
      </c>
      <c r="H1034" s="83">
        <v>1</v>
      </c>
      <c r="I1034" s="83" t="s">
        <v>1</v>
      </c>
      <c r="J1034" s="83">
        <v>4.95</v>
      </c>
      <c r="K1034" s="83" t="s">
        <v>2</v>
      </c>
      <c r="L1034" s="83" t="s">
        <v>28</v>
      </c>
      <c r="M1034" s="83" t="s">
        <v>46</v>
      </c>
      <c r="N1034" s="83" t="s">
        <v>4</v>
      </c>
      <c r="O1034" s="74">
        <f>(10000/1.5)*Canaplanta[[#This Row],[Área Plantada(Ha)]]</f>
        <v>33000</v>
      </c>
      <c r="P1034" s="73">
        <v>6</v>
      </c>
      <c r="Q1034" s="75">
        <f>IFERROR(Canaplanta[[#This Row],[Área Plantada(Ha)]]/Canaplanta[[#This Row],[Pessoas]],"")</f>
        <v>0.82500000000000007</v>
      </c>
      <c r="R1034" s="75"/>
    </row>
    <row r="1035" spans="2:18" x14ac:dyDescent="0.25">
      <c r="B1035" t="s">
        <v>29</v>
      </c>
      <c r="C1035" s="98">
        <v>43427</v>
      </c>
      <c r="D1035" s="73" t="str">
        <f>PROPER(TEXT(Canaplanta[[#This Row],[Data Plantio]],"mmm"))</f>
        <v>Nov</v>
      </c>
      <c r="E1035" s="73">
        <f>YEAR(Canaplanta[[#This Row],[Data Plantio]])</f>
        <v>2018</v>
      </c>
      <c r="F1035" s="83">
        <v>3058</v>
      </c>
      <c r="G1035" s="83">
        <v>1</v>
      </c>
      <c r="H1035" s="83">
        <v>1</v>
      </c>
      <c r="I1035" s="83" t="s">
        <v>1</v>
      </c>
      <c r="J1035" s="83">
        <v>4</v>
      </c>
      <c r="K1035" s="83" t="s">
        <v>2</v>
      </c>
      <c r="L1035" s="83" t="s">
        <v>28</v>
      </c>
      <c r="M1035" s="83" t="s">
        <v>46</v>
      </c>
      <c r="N1035" s="83" t="s">
        <v>4</v>
      </c>
      <c r="O1035" s="74">
        <f>(10000/1.5)*Canaplanta[[#This Row],[Área Plantada(Ha)]]</f>
        <v>26666.666666666668</v>
      </c>
      <c r="P1035" s="73">
        <v>6</v>
      </c>
      <c r="Q1035" s="75">
        <f>IFERROR(Canaplanta[[#This Row],[Área Plantada(Ha)]]/Canaplanta[[#This Row],[Pessoas]],"")</f>
        <v>0.66666666666666663</v>
      </c>
      <c r="R1035" s="75"/>
    </row>
    <row r="1036" spans="2:18" x14ac:dyDescent="0.25">
      <c r="B1036" t="s">
        <v>29</v>
      </c>
      <c r="C1036" s="98">
        <v>43430</v>
      </c>
      <c r="D1036" s="73" t="str">
        <f>PROPER(TEXT(Canaplanta[[#This Row],[Data Plantio]],"mmm"))</f>
        <v>Nov</v>
      </c>
      <c r="E1036" s="73">
        <f>YEAR(Canaplanta[[#This Row],[Data Plantio]])</f>
        <v>2018</v>
      </c>
      <c r="F1036" s="83">
        <v>3018</v>
      </c>
      <c r="G1036" s="83">
        <v>1</v>
      </c>
      <c r="H1036" s="83">
        <v>1</v>
      </c>
      <c r="I1036" s="83" t="s">
        <v>1</v>
      </c>
      <c r="J1036" s="83">
        <v>0.85</v>
      </c>
      <c r="K1036" s="83" t="s">
        <v>2</v>
      </c>
      <c r="L1036" s="83" t="s">
        <v>28</v>
      </c>
      <c r="M1036" s="83" t="s">
        <v>45</v>
      </c>
      <c r="N1036" s="83" t="s">
        <v>4</v>
      </c>
      <c r="O1036" s="74">
        <f>(10000/1.5)*Canaplanta[[#This Row],[Área Plantada(Ha)]]</f>
        <v>5666.666666666667</v>
      </c>
      <c r="P1036" s="73">
        <v>6</v>
      </c>
      <c r="Q1036" s="75">
        <f>IFERROR(Canaplanta[[#This Row],[Área Plantada(Ha)]]/Canaplanta[[#This Row],[Pessoas]],"")</f>
        <v>0.14166666666666666</v>
      </c>
      <c r="R1036" s="75"/>
    </row>
    <row r="1037" spans="2:18" x14ac:dyDescent="0.25">
      <c r="B1037" t="s">
        <v>29</v>
      </c>
      <c r="C1037" s="98">
        <v>43431</v>
      </c>
      <c r="D1037" s="73" t="str">
        <f>PROPER(TEXT(Canaplanta[[#This Row],[Data Plantio]],"mmm"))</f>
        <v>Nov</v>
      </c>
      <c r="E1037" s="73">
        <f>YEAR(Canaplanta[[#This Row],[Data Plantio]])</f>
        <v>2018</v>
      </c>
      <c r="F1037" s="83">
        <v>3018</v>
      </c>
      <c r="G1037" s="83">
        <v>1</v>
      </c>
      <c r="H1037" s="83">
        <v>1</v>
      </c>
      <c r="I1037" s="83" t="s">
        <v>1</v>
      </c>
      <c r="J1037" s="83">
        <v>2</v>
      </c>
      <c r="K1037" s="83" t="s">
        <v>2</v>
      </c>
      <c r="L1037" s="83" t="s">
        <v>28</v>
      </c>
      <c r="M1037" s="83" t="s">
        <v>46</v>
      </c>
      <c r="N1037" s="83" t="s">
        <v>4</v>
      </c>
      <c r="O1037" s="74">
        <f>(10000/1.5)*Canaplanta[[#This Row],[Área Plantada(Ha)]]</f>
        <v>13333.333333333334</v>
      </c>
      <c r="P1037" s="73">
        <v>6</v>
      </c>
      <c r="Q1037" s="75">
        <f>IFERROR(Canaplanta[[#This Row],[Área Plantada(Ha)]]/Canaplanta[[#This Row],[Pessoas]],"")</f>
        <v>0.33333333333333331</v>
      </c>
      <c r="R1037" s="75"/>
    </row>
    <row r="1038" spans="2:18" x14ac:dyDescent="0.25">
      <c r="B1038" t="s">
        <v>29</v>
      </c>
      <c r="C1038" s="98">
        <v>43432</v>
      </c>
      <c r="D1038" s="73" t="str">
        <f>PROPER(TEXT(Canaplanta[[#This Row],[Data Plantio]],"mmm"))</f>
        <v>Nov</v>
      </c>
      <c r="E1038" s="73">
        <f>YEAR(Canaplanta[[#This Row],[Data Plantio]])</f>
        <v>2018</v>
      </c>
      <c r="F1038" s="83">
        <v>3058</v>
      </c>
      <c r="G1038" s="83">
        <v>1</v>
      </c>
      <c r="H1038" s="83">
        <v>1</v>
      </c>
      <c r="I1038" s="83" t="s">
        <v>1</v>
      </c>
      <c r="J1038" s="83">
        <v>2.95</v>
      </c>
      <c r="K1038" s="83" t="s">
        <v>2</v>
      </c>
      <c r="L1038" s="83" t="s">
        <v>28</v>
      </c>
      <c r="M1038" s="83" t="s">
        <v>44</v>
      </c>
      <c r="N1038" s="83" t="s">
        <v>4</v>
      </c>
      <c r="O1038" s="74">
        <f>(10000/1.5)*Canaplanta[[#This Row],[Área Plantada(Ha)]]</f>
        <v>19666.666666666668</v>
      </c>
      <c r="P1038" s="73">
        <v>6</v>
      </c>
      <c r="Q1038" s="75">
        <f>IFERROR(Canaplanta[[#This Row],[Área Plantada(Ha)]]/Canaplanta[[#This Row],[Pessoas]],"")</f>
        <v>0.4916666666666667</v>
      </c>
      <c r="R1038" s="75"/>
    </row>
    <row r="1039" spans="2:18" x14ac:dyDescent="0.25">
      <c r="B1039" t="s">
        <v>29</v>
      </c>
      <c r="C1039" s="98">
        <v>43431</v>
      </c>
      <c r="D1039" s="73" t="str">
        <f>PROPER(TEXT(Canaplanta[[#This Row],[Data Plantio]],"mmm"))</f>
        <v>Nov</v>
      </c>
      <c r="E1039" s="73">
        <f>YEAR(Canaplanta[[#This Row],[Data Plantio]])</f>
        <v>2018</v>
      </c>
      <c r="F1039" s="83">
        <v>3058</v>
      </c>
      <c r="G1039" s="83">
        <v>1</v>
      </c>
      <c r="H1039" s="83">
        <v>1</v>
      </c>
      <c r="I1039" s="83" t="s">
        <v>1</v>
      </c>
      <c r="J1039" s="83">
        <v>4.32</v>
      </c>
      <c r="K1039" s="83" t="s">
        <v>2</v>
      </c>
      <c r="L1039" s="83" t="s">
        <v>28</v>
      </c>
      <c r="M1039" s="83" t="s">
        <v>44</v>
      </c>
      <c r="N1039" s="83" t="s">
        <v>4</v>
      </c>
      <c r="O1039" s="74">
        <f>(10000/1.5)*Canaplanta[[#This Row],[Área Plantada(Ha)]]</f>
        <v>28800.000000000004</v>
      </c>
      <c r="P1039" s="73">
        <v>6</v>
      </c>
      <c r="Q1039" s="75">
        <f>IFERROR(Canaplanta[[#This Row],[Área Plantada(Ha)]]/Canaplanta[[#This Row],[Pessoas]],"")</f>
        <v>0.72000000000000008</v>
      </c>
      <c r="R1039" s="75"/>
    </row>
    <row r="1040" spans="2:18" x14ac:dyDescent="0.25">
      <c r="B1040" t="s">
        <v>29</v>
      </c>
      <c r="C1040" s="98">
        <v>43432</v>
      </c>
      <c r="D1040" s="73" t="str">
        <f>PROPER(TEXT(Canaplanta[[#This Row],[Data Plantio]],"mmm"))</f>
        <v>Nov</v>
      </c>
      <c r="E1040" s="73">
        <f>YEAR(Canaplanta[[#This Row],[Data Plantio]])</f>
        <v>2018</v>
      </c>
      <c r="F1040" s="83">
        <v>3018</v>
      </c>
      <c r="G1040" s="83">
        <v>1</v>
      </c>
      <c r="H1040" s="83">
        <v>1</v>
      </c>
      <c r="I1040" s="83" t="s">
        <v>1</v>
      </c>
      <c r="J1040" s="83">
        <v>7.5</v>
      </c>
      <c r="K1040" s="83" t="s">
        <v>2</v>
      </c>
      <c r="L1040" s="83" t="s">
        <v>28</v>
      </c>
      <c r="M1040" s="83" t="s">
        <v>46</v>
      </c>
      <c r="N1040" s="83" t="s">
        <v>4</v>
      </c>
      <c r="O1040" s="74">
        <f>(10000/1.5)*Canaplanta[[#This Row],[Área Plantada(Ha)]]</f>
        <v>50000</v>
      </c>
      <c r="P1040" s="73">
        <v>6</v>
      </c>
      <c r="Q1040" s="75">
        <f>IFERROR(Canaplanta[[#This Row],[Área Plantada(Ha)]]/Canaplanta[[#This Row],[Pessoas]],"")</f>
        <v>1.25</v>
      </c>
      <c r="R1040" s="75"/>
    </row>
    <row r="1041" spans="2:18" x14ac:dyDescent="0.25">
      <c r="B1041" t="s">
        <v>29</v>
      </c>
      <c r="C1041" s="98">
        <v>43432</v>
      </c>
      <c r="D1041" s="73" t="str">
        <f>PROPER(TEXT(Canaplanta[[#This Row],[Data Plantio]],"mmm"))</f>
        <v>Nov</v>
      </c>
      <c r="E1041" s="73">
        <f>YEAR(Canaplanta[[#This Row],[Data Plantio]])</f>
        <v>2018</v>
      </c>
      <c r="F1041" s="83">
        <v>3018</v>
      </c>
      <c r="G1041" s="83">
        <v>1</v>
      </c>
      <c r="H1041" s="83">
        <v>3</v>
      </c>
      <c r="I1041" s="83" t="s">
        <v>1</v>
      </c>
      <c r="J1041" s="83">
        <v>1.5</v>
      </c>
      <c r="K1041" s="83" t="s">
        <v>2</v>
      </c>
      <c r="L1041" s="83" t="s">
        <v>28</v>
      </c>
      <c r="M1041" s="83" t="s">
        <v>45</v>
      </c>
      <c r="N1041" s="83" t="s">
        <v>4</v>
      </c>
      <c r="O1041" s="74">
        <f>(10000/1.5)*Canaplanta[[#This Row],[Área Plantada(Ha)]]</f>
        <v>10000</v>
      </c>
      <c r="P1041" s="73">
        <v>6</v>
      </c>
      <c r="Q1041" s="75">
        <f>IFERROR(Canaplanta[[#This Row],[Área Plantada(Ha)]]/Canaplanta[[#This Row],[Pessoas]],"")</f>
        <v>0.25</v>
      </c>
      <c r="R1041" s="75"/>
    </row>
    <row r="1042" spans="2:18" x14ac:dyDescent="0.25">
      <c r="B1042" t="s">
        <v>29</v>
      </c>
      <c r="C1042" s="98">
        <v>43433</v>
      </c>
      <c r="D1042" s="73" t="str">
        <f>PROPER(TEXT(Canaplanta[[#This Row],[Data Plantio]],"mmm"))</f>
        <v>Nov</v>
      </c>
      <c r="E1042" s="73">
        <f>YEAR(Canaplanta[[#This Row],[Data Plantio]])</f>
        <v>2018</v>
      </c>
      <c r="F1042" s="83">
        <v>3018</v>
      </c>
      <c r="G1042" s="83">
        <v>1</v>
      </c>
      <c r="H1042" s="83">
        <v>2</v>
      </c>
      <c r="I1042" s="83" t="s">
        <v>1</v>
      </c>
      <c r="J1042" s="83">
        <v>5.62</v>
      </c>
      <c r="K1042" s="83" t="s">
        <v>2</v>
      </c>
      <c r="L1042" s="83" t="s">
        <v>28</v>
      </c>
      <c r="M1042" s="83" t="s">
        <v>44</v>
      </c>
      <c r="N1042" s="83" t="s">
        <v>4</v>
      </c>
      <c r="O1042" s="74">
        <f>(10000/1.5)*Canaplanta[[#This Row],[Área Plantada(Ha)]]</f>
        <v>37466.666666666672</v>
      </c>
      <c r="P1042" s="73">
        <v>6</v>
      </c>
      <c r="Q1042" s="75">
        <f>IFERROR(Canaplanta[[#This Row],[Área Plantada(Ha)]]/Canaplanta[[#This Row],[Pessoas]],"")</f>
        <v>0.93666666666666665</v>
      </c>
      <c r="R1042" s="75"/>
    </row>
    <row r="1043" spans="2:18" x14ac:dyDescent="0.25">
      <c r="B1043" t="s">
        <v>29</v>
      </c>
      <c r="C1043" s="98">
        <v>43430</v>
      </c>
      <c r="D1043" s="73" t="str">
        <f>PROPER(TEXT(Canaplanta[[#This Row],[Data Plantio]],"mmm"))</f>
        <v>Nov</v>
      </c>
      <c r="E1043" s="73">
        <f>YEAR(Canaplanta[[#This Row],[Data Plantio]])</f>
        <v>2018</v>
      </c>
      <c r="F1043" s="83">
        <v>3058</v>
      </c>
      <c r="G1043" s="83">
        <v>1</v>
      </c>
      <c r="H1043" s="83">
        <v>1</v>
      </c>
      <c r="I1043" s="83" t="s">
        <v>1</v>
      </c>
      <c r="J1043" s="83">
        <v>5.0999999999999996</v>
      </c>
      <c r="K1043" s="83" t="s">
        <v>2</v>
      </c>
      <c r="L1043" s="83" t="s">
        <v>28</v>
      </c>
      <c r="M1043" s="83" t="s">
        <v>44</v>
      </c>
      <c r="N1043" s="83" t="s">
        <v>4</v>
      </c>
      <c r="O1043" s="74">
        <f>(10000/1.5)*Canaplanta[[#This Row],[Área Plantada(Ha)]]</f>
        <v>34000</v>
      </c>
      <c r="P1043" s="73">
        <v>6</v>
      </c>
      <c r="Q1043" s="75">
        <f>IFERROR(Canaplanta[[#This Row],[Área Plantada(Ha)]]/Canaplanta[[#This Row],[Pessoas]],"")</f>
        <v>0.85</v>
      </c>
      <c r="R1043" s="75"/>
    </row>
    <row r="1044" spans="2:18" x14ac:dyDescent="0.25">
      <c r="B1044" t="s">
        <v>29</v>
      </c>
      <c r="C1044" s="98">
        <v>43433</v>
      </c>
      <c r="D1044" s="73" t="str">
        <f>PROPER(TEXT(Canaplanta[[#This Row],[Data Plantio]],"mmm"))</f>
        <v>Nov</v>
      </c>
      <c r="E1044" s="73">
        <f>YEAR(Canaplanta[[#This Row],[Data Plantio]])</f>
        <v>2018</v>
      </c>
      <c r="F1044" s="83">
        <v>3018</v>
      </c>
      <c r="G1044" s="83">
        <v>1</v>
      </c>
      <c r="H1044" s="83">
        <v>1</v>
      </c>
      <c r="I1044" s="83" t="s">
        <v>1</v>
      </c>
      <c r="J1044" s="83">
        <v>7.6</v>
      </c>
      <c r="K1044" s="83" t="s">
        <v>2</v>
      </c>
      <c r="L1044" s="83" t="s">
        <v>28</v>
      </c>
      <c r="M1044" s="83" t="s">
        <v>46</v>
      </c>
      <c r="N1044" s="83" t="s">
        <v>4</v>
      </c>
      <c r="O1044" s="74">
        <f>(10000/1.5)*Canaplanta[[#This Row],[Área Plantada(Ha)]]</f>
        <v>50666.666666666664</v>
      </c>
      <c r="P1044" s="73">
        <v>6</v>
      </c>
      <c r="Q1044" s="75">
        <f>IFERROR(Canaplanta[[#This Row],[Área Plantada(Ha)]]/Canaplanta[[#This Row],[Pessoas]],"")</f>
        <v>1.2666666666666666</v>
      </c>
      <c r="R1044" s="75"/>
    </row>
    <row r="1045" spans="2:18" x14ac:dyDescent="0.25">
      <c r="B1045" t="s">
        <v>29</v>
      </c>
      <c r="C1045" s="98">
        <v>43434</v>
      </c>
      <c r="D1045" s="73" t="str">
        <f>PROPER(TEXT(Canaplanta[[#This Row],[Data Plantio]],"mmm"))</f>
        <v>Nov</v>
      </c>
      <c r="E1045" s="73">
        <f>YEAR(Canaplanta[[#This Row],[Data Plantio]])</f>
        <v>2018</v>
      </c>
      <c r="F1045" s="83">
        <v>3018</v>
      </c>
      <c r="G1045" s="83">
        <v>1</v>
      </c>
      <c r="H1045" s="83">
        <v>1</v>
      </c>
      <c r="I1045" s="83" t="s">
        <v>1</v>
      </c>
      <c r="J1045" s="83">
        <v>7.3</v>
      </c>
      <c r="K1045" s="83" t="s">
        <v>2</v>
      </c>
      <c r="L1045" s="83" t="s">
        <v>28</v>
      </c>
      <c r="M1045" s="83" t="s">
        <v>46</v>
      </c>
      <c r="N1045" s="83" t="s">
        <v>4</v>
      </c>
      <c r="O1045" s="74">
        <f>(10000/1.5)*Canaplanta[[#This Row],[Área Plantada(Ha)]]</f>
        <v>48666.666666666664</v>
      </c>
      <c r="P1045" s="73">
        <v>6</v>
      </c>
      <c r="Q1045" s="75">
        <f>IFERROR(Canaplanta[[#This Row],[Área Plantada(Ha)]]/Canaplanta[[#This Row],[Pessoas]],"")</f>
        <v>1.2166666666666666</v>
      </c>
      <c r="R1045" s="75"/>
    </row>
    <row r="1046" spans="2:18" x14ac:dyDescent="0.25">
      <c r="B1046" t="s">
        <v>29</v>
      </c>
      <c r="C1046" s="98">
        <v>43434</v>
      </c>
      <c r="D1046" s="73" t="str">
        <f>PROPER(TEXT(Canaplanta[[#This Row],[Data Plantio]],"mmm"))</f>
        <v>Nov</v>
      </c>
      <c r="E1046" s="73">
        <f>YEAR(Canaplanta[[#This Row],[Data Plantio]])</f>
        <v>2018</v>
      </c>
      <c r="F1046" s="83">
        <v>3018</v>
      </c>
      <c r="G1046" s="83">
        <v>1</v>
      </c>
      <c r="H1046" s="83">
        <v>3</v>
      </c>
      <c r="I1046" s="83" t="s">
        <v>1</v>
      </c>
      <c r="J1046" s="83">
        <v>4</v>
      </c>
      <c r="K1046" s="83" t="s">
        <v>2</v>
      </c>
      <c r="L1046" s="83" t="s">
        <v>28</v>
      </c>
      <c r="M1046" s="83" t="s">
        <v>44</v>
      </c>
      <c r="N1046" s="83" t="s">
        <v>4</v>
      </c>
      <c r="O1046" s="74">
        <f>(10000/1.5)*Canaplanta[[#This Row],[Área Plantada(Ha)]]</f>
        <v>26666.666666666668</v>
      </c>
      <c r="P1046" s="73">
        <v>6</v>
      </c>
      <c r="Q1046" s="75">
        <f>IFERROR(Canaplanta[[#This Row],[Área Plantada(Ha)]]/Canaplanta[[#This Row],[Pessoas]],"")</f>
        <v>0.66666666666666663</v>
      </c>
      <c r="R1046" s="75"/>
    </row>
    <row r="1047" spans="2:18" x14ac:dyDescent="0.25">
      <c r="B1047" t="s">
        <v>29</v>
      </c>
      <c r="C1047" s="98">
        <v>43437</v>
      </c>
      <c r="D1047" s="73" t="str">
        <f>PROPER(TEXT(Canaplanta[[#This Row],[Data Plantio]],"mmm"))</f>
        <v>Dez</v>
      </c>
      <c r="E1047" s="73">
        <f>YEAR(Canaplanta[[#This Row],[Data Plantio]])</f>
        <v>2018</v>
      </c>
      <c r="F1047" s="83">
        <v>3018</v>
      </c>
      <c r="G1047" s="83">
        <v>1</v>
      </c>
      <c r="H1047" s="83">
        <v>3</v>
      </c>
      <c r="I1047" s="83" t="s">
        <v>1</v>
      </c>
      <c r="J1047" s="83">
        <v>3.19</v>
      </c>
      <c r="K1047" s="83" t="s">
        <v>2</v>
      </c>
      <c r="L1047" s="83" t="s">
        <v>28</v>
      </c>
      <c r="M1047" s="83" t="s">
        <v>44</v>
      </c>
      <c r="N1047" s="83" t="s">
        <v>3</v>
      </c>
      <c r="O1047" s="74">
        <f>(10000/1.5)*Canaplanta[[#This Row],[Área Plantada(Ha)]]</f>
        <v>21266.666666666668</v>
      </c>
      <c r="P1047" s="73">
        <v>6</v>
      </c>
      <c r="Q1047" s="75">
        <f>IFERROR(Canaplanta[[#This Row],[Área Plantada(Ha)]]/Canaplanta[[#This Row],[Pessoas]],"")</f>
        <v>0.53166666666666662</v>
      </c>
      <c r="R1047" s="75"/>
    </row>
    <row r="1048" spans="2:18" x14ac:dyDescent="0.25">
      <c r="B1048" t="s">
        <v>29</v>
      </c>
      <c r="C1048" s="98">
        <v>43438</v>
      </c>
      <c r="D1048" s="73" t="str">
        <f>PROPER(TEXT(Canaplanta[[#This Row],[Data Plantio]],"mmm"))</f>
        <v>Dez</v>
      </c>
      <c r="E1048" s="73">
        <f>YEAR(Canaplanta[[#This Row],[Data Plantio]])</f>
        <v>2018</v>
      </c>
      <c r="F1048" s="83">
        <v>3018</v>
      </c>
      <c r="G1048" s="83">
        <v>1</v>
      </c>
      <c r="H1048" s="83">
        <v>3</v>
      </c>
      <c r="I1048" s="83" t="s">
        <v>1</v>
      </c>
      <c r="J1048" s="83">
        <v>2</v>
      </c>
      <c r="K1048" s="83" t="s">
        <v>2</v>
      </c>
      <c r="L1048" s="83" t="s">
        <v>28</v>
      </c>
      <c r="M1048" s="83" t="s">
        <v>44</v>
      </c>
      <c r="N1048" s="83" t="s">
        <v>3</v>
      </c>
      <c r="O1048" s="74">
        <f>(10000/1.5)*Canaplanta[[#This Row],[Área Plantada(Ha)]]</f>
        <v>13333.333333333334</v>
      </c>
      <c r="P1048" s="73">
        <v>6</v>
      </c>
      <c r="Q1048" s="75">
        <f>IFERROR(Canaplanta[[#This Row],[Área Plantada(Ha)]]/Canaplanta[[#This Row],[Pessoas]],"")</f>
        <v>0.33333333333333331</v>
      </c>
      <c r="R1048" s="75"/>
    </row>
    <row r="1049" spans="2:18" x14ac:dyDescent="0.25">
      <c r="B1049" t="s">
        <v>29</v>
      </c>
      <c r="C1049" s="98">
        <v>43439</v>
      </c>
      <c r="D1049" s="73" t="str">
        <f>PROPER(TEXT(Canaplanta[[#This Row],[Data Plantio]],"mmm"))</f>
        <v>Dez</v>
      </c>
      <c r="E1049" s="73">
        <f>YEAR(Canaplanta[[#This Row],[Data Plantio]])</f>
        <v>2018</v>
      </c>
      <c r="F1049" s="83">
        <v>3018</v>
      </c>
      <c r="G1049" s="83">
        <v>1</v>
      </c>
      <c r="H1049" s="83">
        <v>2</v>
      </c>
      <c r="I1049" s="83" t="s">
        <v>1</v>
      </c>
      <c r="J1049" s="83">
        <v>5.4</v>
      </c>
      <c r="K1049" s="83" t="s">
        <v>2</v>
      </c>
      <c r="L1049" s="83" t="s">
        <v>28</v>
      </c>
      <c r="M1049" s="83" t="s">
        <v>44</v>
      </c>
      <c r="N1049" s="83" t="s">
        <v>3</v>
      </c>
      <c r="O1049" s="74">
        <f>(10000/1.5)*Canaplanta[[#This Row],[Área Plantada(Ha)]]</f>
        <v>36000.000000000007</v>
      </c>
      <c r="P1049" s="73">
        <v>6</v>
      </c>
      <c r="Q1049" s="75">
        <f>IFERROR(Canaplanta[[#This Row],[Área Plantada(Ha)]]/Canaplanta[[#This Row],[Pessoas]],"")</f>
        <v>0.9</v>
      </c>
      <c r="R1049" s="75"/>
    </row>
    <row r="1050" spans="2:18" x14ac:dyDescent="0.25">
      <c r="B1050" t="s">
        <v>29</v>
      </c>
      <c r="C1050" s="98">
        <v>43439</v>
      </c>
      <c r="D1050" s="73" t="str">
        <f>PROPER(TEXT(Canaplanta[[#This Row],[Data Plantio]],"mmm"))</f>
        <v>Dez</v>
      </c>
      <c r="E1050" s="73">
        <f>YEAR(Canaplanta[[#This Row],[Data Plantio]])</f>
        <v>2018</v>
      </c>
      <c r="F1050" s="83">
        <v>3018</v>
      </c>
      <c r="G1050" s="83">
        <v>1</v>
      </c>
      <c r="H1050" s="83">
        <v>1</v>
      </c>
      <c r="I1050" s="83" t="s">
        <v>1</v>
      </c>
      <c r="J1050" s="83">
        <v>4.3</v>
      </c>
      <c r="K1050" s="83" t="s">
        <v>2</v>
      </c>
      <c r="L1050" s="83" t="s">
        <v>28</v>
      </c>
      <c r="M1050" s="83" t="s">
        <v>44</v>
      </c>
      <c r="N1050" s="83" t="s">
        <v>3</v>
      </c>
      <c r="O1050" s="74">
        <f>(10000/1.5)*Canaplanta[[#This Row],[Área Plantada(Ha)]]</f>
        <v>28666.666666666668</v>
      </c>
      <c r="P1050" s="73">
        <v>6</v>
      </c>
      <c r="Q1050" s="75">
        <f>IFERROR(Canaplanta[[#This Row],[Área Plantada(Ha)]]/Canaplanta[[#This Row],[Pessoas]],"")</f>
        <v>0.71666666666666667</v>
      </c>
      <c r="R1050" s="75"/>
    </row>
    <row r="1051" spans="2:18" x14ac:dyDescent="0.25">
      <c r="B1051" t="s">
        <v>29</v>
      </c>
      <c r="C1051" s="98">
        <v>43439</v>
      </c>
      <c r="D1051" s="73" t="str">
        <f>PROPER(TEXT(Canaplanta[[#This Row],[Data Plantio]],"mmm"))</f>
        <v>Dez</v>
      </c>
      <c r="E1051" s="73">
        <f>YEAR(Canaplanta[[#This Row],[Data Plantio]])</f>
        <v>2018</v>
      </c>
      <c r="F1051" s="83">
        <v>3018</v>
      </c>
      <c r="G1051" s="83">
        <v>1</v>
      </c>
      <c r="H1051" s="83">
        <v>3</v>
      </c>
      <c r="I1051" s="83" t="s">
        <v>1</v>
      </c>
      <c r="J1051" s="83">
        <v>2.5</v>
      </c>
      <c r="K1051" s="83" t="s">
        <v>2</v>
      </c>
      <c r="L1051" s="83" t="s">
        <v>28</v>
      </c>
      <c r="M1051" s="83" t="s">
        <v>46</v>
      </c>
      <c r="N1051" s="83" t="s">
        <v>3</v>
      </c>
      <c r="O1051" s="74">
        <f>(10000/1.5)*Canaplanta[[#This Row],[Área Plantada(Ha)]]</f>
        <v>16666.666666666668</v>
      </c>
      <c r="P1051" s="73">
        <v>6</v>
      </c>
      <c r="Q1051" s="75">
        <f>IFERROR(Canaplanta[[#This Row],[Área Plantada(Ha)]]/Canaplanta[[#This Row],[Pessoas]],"")</f>
        <v>0.41666666666666669</v>
      </c>
      <c r="R1051" s="75"/>
    </row>
    <row r="1052" spans="2:18" x14ac:dyDescent="0.25">
      <c r="B1052" t="s">
        <v>29</v>
      </c>
      <c r="C1052" s="98">
        <v>43440</v>
      </c>
      <c r="D1052" s="73" t="str">
        <f>PROPER(TEXT(Canaplanta[[#This Row],[Data Plantio]],"mmm"))</f>
        <v>Dez</v>
      </c>
      <c r="E1052" s="73">
        <f>YEAR(Canaplanta[[#This Row],[Data Plantio]])</f>
        <v>2018</v>
      </c>
      <c r="F1052" s="83">
        <v>3018</v>
      </c>
      <c r="G1052" s="83">
        <v>1</v>
      </c>
      <c r="H1052" s="83">
        <v>1</v>
      </c>
      <c r="I1052" s="83" t="s">
        <v>1</v>
      </c>
      <c r="J1052" s="83">
        <v>2.4</v>
      </c>
      <c r="K1052" s="83" t="s">
        <v>2</v>
      </c>
      <c r="L1052" s="83" t="s">
        <v>28</v>
      </c>
      <c r="M1052" s="83" t="s">
        <v>46</v>
      </c>
      <c r="N1052" s="83" t="s">
        <v>3</v>
      </c>
      <c r="O1052" s="74">
        <f>(10000/1.5)*Canaplanta[[#This Row],[Área Plantada(Ha)]]</f>
        <v>16000</v>
      </c>
      <c r="P1052" s="73">
        <v>6</v>
      </c>
      <c r="Q1052" s="75">
        <f>IFERROR(Canaplanta[[#This Row],[Área Plantada(Ha)]]/Canaplanta[[#This Row],[Pessoas]],"")</f>
        <v>0.39999999999999997</v>
      </c>
      <c r="R1052" s="75"/>
    </row>
    <row r="1053" spans="2:18" x14ac:dyDescent="0.25">
      <c r="B1053" t="s">
        <v>29</v>
      </c>
      <c r="C1053" s="98">
        <v>43440</v>
      </c>
      <c r="D1053" s="73" t="str">
        <f>PROPER(TEXT(Canaplanta[[#This Row],[Data Plantio]],"mmm"))</f>
        <v>Dez</v>
      </c>
      <c r="E1053" s="73">
        <f>YEAR(Canaplanta[[#This Row],[Data Plantio]])</f>
        <v>2018</v>
      </c>
      <c r="F1053" s="83">
        <v>3018</v>
      </c>
      <c r="G1053" s="83">
        <v>1</v>
      </c>
      <c r="H1053" s="83">
        <v>3</v>
      </c>
      <c r="I1053" s="83" t="s">
        <v>1</v>
      </c>
      <c r="J1053" s="83">
        <v>2.25</v>
      </c>
      <c r="K1053" s="83" t="s">
        <v>2</v>
      </c>
      <c r="L1053" s="83" t="s">
        <v>28</v>
      </c>
      <c r="M1053" s="83" t="s">
        <v>46</v>
      </c>
      <c r="N1053" s="83" t="s">
        <v>3</v>
      </c>
      <c r="O1053" s="74">
        <f>(10000/1.5)*Canaplanta[[#This Row],[Área Plantada(Ha)]]</f>
        <v>15000</v>
      </c>
      <c r="P1053" s="73">
        <v>6</v>
      </c>
      <c r="Q1053" s="75">
        <f>IFERROR(Canaplanta[[#This Row],[Área Plantada(Ha)]]/Canaplanta[[#This Row],[Pessoas]],"")</f>
        <v>0.375</v>
      </c>
      <c r="R1053" s="75"/>
    </row>
    <row r="1054" spans="2:18" x14ac:dyDescent="0.25">
      <c r="B1054" t="s">
        <v>29</v>
      </c>
      <c r="C1054" s="98">
        <v>43440</v>
      </c>
      <c r="D1054" s="73" t="str">
        <f>PROPER(TEXT(Canaplanta[[#This Row],[Data Plantio]],"mmm"))</f>
        <v>Dez</v>
      </c>
      <c r="E1054" s="73">
        <f>YEAR(Canaplanta[[#This Row],[Data Plantio]])</f>
        <v>2018</v>
      </c>
      <c r="F1054" s="83">
        <v>3015</v>
      </c>
      <c r="G1054" s="83">
        <v>1</v>
      </c>
      <c r="H1054" s="83">
        <v>9</v>
      </c>
      <c r="I1054" s="83" t="s">
        <v>1</v>
      </c>
      <c r="J1054" s="83">
        <v>4</v>
      </c>
      <c r="K1054" s="83" t="s">
        <v>2</v>
      </c>
      <c r="L1054" s="83" t="s">
        <v>28</v>
      </c>
      <c r="M1054" s="83" t="s">
        <v>46</v>
      </c>
      <c r="N1054" s="83" t="s">
        <v>3</v>
      </c>
      <c r="O1054" s="74">
        <f>(10000/1.5)*Canaplanta[[#This Row],[Área Plantada(Ha)]]</f>
        <v>26666.666666666668</v>
      </c>
      <c r="P1054" s="73">
        <v>6</v>
      </c>
      <c r="Q1054" s="75">
        <f>IFERROR(Canaplanta[[#This Row],[Área Plantada(Ha)]]/Canaplanta[[#This Row],[Pessoas]],"")</f>
        <v>0.66666666666666663</v>
      </c>
      <c r="R1054" s="75"/>
    </row>
    <row r="1055" spans="2:18" x14ac:dyDescent="0.25">
      <c r="B1055" t="s">
        <v>29</v>
      </c>
      <c r="C1055" s="98">
        <v>43441</v>
      </c>
      <c r="D1055" s="73" t="str">
        <f>PROPER(TEXT(Canaplanta[[#This Row],[Data Plantio]],"mmm"))</f>
        <v>Dez</v>
      </c>
      <c r="E1055" s="73">
        <f>YEAR(Canaplanta[[#This Row],[Data Plantio]])</f>
        <v>2018</v>
      </c>
      <c r="F1055" s="83">
        <v>3015</v>
      </c>
      <c r="G1055" s="83">
        <v>1</v>
      </c>
      <c r="H1055" s="83">
        <v>9</v>
      </c>
      <c r="I1055" s="83" t="s">
        <v>1</v>
      </c>
      <c r="J1055" s="83">
        <v>7.7</v>
      </c>
      <c r="K1055" s="83" t="s">
        <v>2</v>
      </c>
      <c r="L1055" s="83" t="s">
        <v>28</v>
      </c>
      <c r="M1055" s="83" t="s">
        <v>46</v>
      </c>
      <c r="N1055" s="83" t="s">
        <v>3</v>
      </c>
      <c r="O1055" s="74">
        <f>(10000/1.5)*Canaplanta[[#This Row],[Área Plantada(Ha)]]</f>
        <v>51333.333333333336</v>
      </c>
      <c r="P1055" s="73">
        <v>6</v>
      </c>
      <c r="Q1055" s="75">
        <f>IFERROR(Canaplanta[[#This Row],[Área Plantada(Ha)]]/Canaplanta[[#This Row],[Pessoas]],"")</f>
        <v>1.2833333333333334</v>
      </c>
      <c r="R1055" s="75"/>
    </row>
    <row r="1056" spans="2:18" x14ac:dyDescent="0.25">
      <c r="B1056" t="s">
        <v>29</v>
      </c>
      <c r="C1056" s="98">
        <v>43441</v>
      </c>
      <c r="D1056" s="73" t="str">
        <f>PROPER(TEXT(Canaplanta[[#This Row],[Data Plantio]],"mmm"))</f>
        <v>Dez</v>
      </c>
      <c r="E1056" s="73">
        <f>YEAR(Canaplanta[[#This Row],[Data Plantio]])</f>
        <v>2018</v>
      </c>
      <c r="F1056" s="83">
        <v>3018</v>
      </c>
      <c r="G1056" s="83">
        <v>1</v>
      </c>
      <c r="H1056" s="83">
        <v>3</v>
      </c>
      <c r="I1056" s="83" t="s">
        <v>1</v>
      </c>
      <c r="J1056" s="83">
        <v>4.4000000000000004</v>
      </c>
      <c r="K1056" s="83" t="s">
        <v>2</v>
      </c>
      <c r="L1056" s="83" t="s">
        <v>28</v>
      </c>
      <c r="M1056" s="83" t="s">
        <v>44</v>
      </c>
      <c r="N1056" s="83" t="s">
        <v>3</v>
      </c>
      <c r="O1056" s="74">
        <f>(10000/1.5)*Canaplanta[[#This Row],[Área Plantada(Ha)]]</f>
        <v>29333.333333333336</v>
      </c>
      <c r="P1056" s="73">
        <v>6</v>
      </c>
      <c r="Q1056" s="75">
        <f>IFERROR(Canaplanta[[#This Row],[Área Plantada(Ha)]]/Canaplanta[[#This Row],[Pessoas]],"")</f>
        <v>0.73333333333333339</v>
      </c>
      <c r="R1056" s="75"/>
    </row>
    <row r="1057" spans="2:18" x14ac:dyDescent="0.25">
      <c r="B1057" t="s">
        <v>29</v>
      </c>
      <c r="C1057" s="98">
        <v>43444</v>
      </c>
      <c r="D1057" s="73" t="str">
        <f>PROPER(TEXT(Canaplanta[[#This Row],[Data Plantio]],"mmm"))</f>
        <v>Dez</v>
      </c>
      <c r="E1057" s="73">
        <f>YEAR(Canaplanta[[#This Row],[Data Plantio]])</f>
        <v>2018</v>
      </c>
      <c r="F1057" s="83">
        <v>3015</v>
      </c>
      <c r="G1057" s="83">
        <v>1</v>
      </c>
      <c r="H1057" s="83">
        <v>9</v>
      </c>
      <c r="I1057" s="83" t="s">
        <v>1</v>
      </c>
      <c r="J1057" s="83">
        <v>0.56000000000000005</v>
      </c>
      <c r="K1057" s="83" t="s">
        <v>2</v>
      </c>
      <c r="L1057" s="83" t="s">
        <v>28</v>
      </c>
      <c r="M1057" s="83" t="s">
        <v>44</v>
      </c>
      <c r="N1057" s="83" t="s">
        <v>3</v>
      </c>
      <c r="O1057" s="74">
        <f>(10000/1.5)*Canaplanta[[#This Row],[Área Plantada(Ha)]]</f>
        <v>3733.3333333333339</v>
      </c>
      <c r="P1057" s="73">
        <v>6</v>
      </c>
      <c r="Q1057" s="75">
        <f>IFERROR(Canaplanta[[#This Row],[Área Plantada(Ha)]]/Canaplanta[[#This Row],[Pessoas]],"")</f>
        <v>9.3333333333333338E-2</v>
      </c>
      <c r="R1057" s="75"/>
    </row>
    <row r="1058" spans="2:18" x14ac:dyDescent="0.25">
      <c r="B1058" t="s">
        <v>29</v>
      </c>
      <c r="C1058" s="98">
        <v>43445</v>
      </c>
      <c r="D1058" s="73" t="str">
        <f>PROPER(TEXT(Canaplanta[[#This Row],[Data Plantio]],"mmm"))</f>
        <v>Dez</v>
      </c>
      <c r="E1058" s="73">
        <f>YEAR(Canaplanta[[#This Row],[Data Plantio]])</f>
        <v>2018</v>
      </c>
      <c r="F1058" s="83">
        <v>3020</v>
      </c>
      <c r="G1058" s="83">
        <v>1</v>
      </c>
      <c r="H1058" s="83">
        <v>6</v>
      </c>
      <c r="I1058" s="83" t="s">
        <v>81</v>
      </c>
      <c r="J1058" s="83">
        <v>5.62</v>
      </c>
      <c r="K1058" s="83" t="s">
        <v>2</v>
      </c>
      <c r="L1058" s="83" t="s">
        <v>28</v>
      </c>
      <c r="M1058" s="83" t="s">
        <v>44</v>
      </c>
      <c r="N1058" s="83" t="s">
        <v>3</v>
      </c>
      <c r="O1058" s="74">
        <f>(10000/1.5)*Canaplanta[[#This Row],[Área Plantada(Ha)]]</f>
        <v>37466.666666666672</v>
      </c>
      <c r="P1058" s="73">
        <v>6</v>
      </c>
      <c r="Q1058" s="75">
        <f>IFERROR(Canaplanta[[#This Row],[Área Plantada(Ha)]]/Canaplanta[[#This Row],[Pessoas]],"")</f>
        <v>0.93666666666666665</v>
      </c>
      <c r="R1058" s="75"/>
    </row>
    <row r="1059" spans="2:18" x14ac:dyDescent="0.25">
      <c r="B1059" t="s">
        <v>29</v>
      </c>
      <c r="C1059" s="98">
        <v>43447</v>
      </c>
      <c r="D1059" s="73" t="str">
        <f>PROPER(TEXT(Canaplanta[[#This Row],[Data Plantio]],"mmm"))</f>
        <v>Dez</v>
      </c>
      <c r="E1059" s="73">
        <f>YEAR(Canaplanta[[#This Row],[Data Plantio]])</f>
        <v>2018</v>
      </c>
      <c r="F1059" s="83">
        <v>3020</v>
      </c>
      <c r="G1059" s="83">
        <v>1</v>
      </c>
      <c r="H1059" s="83">
        <v>1</v>
      </c>
      <c r="I1059" s="83" t="s">
        <v>81</v>
      </c>
      <c r="J1059" s="83">
        <v>1.5</v>
      </c>
      <c r="K1059" s="83" t="s">
        <v>2</v>
      </c>
      <c r="L1059" s="83" t="s">
        <v>28</v>
      </c>
      <c r="M1059" s="83" t="s">
        <v>44</v>
      </c>
      <c r="N1059" s="83" t="s">
        <v>3</v>
      </c>
      <c r="O1059" s="74">
        <f>(10000/1.5)*Canaplanta[[#This Row],[Área Plantada(Ha)]]</f>
        <v>10000</v>
      </c>
      <c r="P1059" s="73">
        <v>6</v>
      </c>
      <c r="Q1059" s="75">
        <f>IFERROR(Canaplanta[[#This Row],[Área Plantada(Ha)]]/Canaplanta[[#This Row],[Pessoas]],"")</f>
        <v>0.25</v>
      </c>
      <c r="R1059" s="75"/>
    </row>
    <row r="1060" spans="2:18" x14ac:dyDescent="0.25">
      <c r="B1060" t="s">
        <v>29</v>
      </c>
      <c r="C1060" s="98">
        <v>43445</v>
      </c>
      <c r="D1060" s="73" t="str">
        <f>PROPER(TEXT(Canaplanta[[#This Row],[Data Plantio]],"mmm"))</f>
        <v>Dez</v>
      </c>
      <c r="E1060" s="73">
        <f>YEAR(Canaplanta[[#This Row],[Data Plantio]])</f>
        <v>2018</v>
      </c>
      <c r="F1060" s="83">
        <v>3022</v>
      </c>
      <c r="G1060" s="83">
        <v>1</v>
      </c>
      <c r="H1060" s="83">
        <v>23</v>
      </c>
      <c r="I1060" s="83" t="s">
        <v>1</v>
      </c>
      <c r="J1060" s="83">
        <v>3</v>
      </c>
      <c r="K1060" s="83" t="s">
        <v>2</v>
      </c>
      <c r="L1060" s="83" t="s">
        <v>28</v>
      </c>
      <c r="M1060" s="83" t="s">
        <v>46</v>
      </c>
      <c r="N1060" s="83" t="s">
        <v>3</v>
      </c>
      <c r="O1060" s="74">
        <f>(10000/1.5)*Canaplanta[[#This Row],[Área Plantada(Ha)]]</f>
        <v>20000</v>
      </c>
      <c r="P1060" s="73">
        <v>6</v>
      </c>
      <c r="Q1060" s="75">
        <f>IFERROR(Canaplanta[[#This Row],[Área Plantada(Ha)]]/Canaplanta[[#This Row],[Pessoas]],"")</f>
        <v>0.5</v>
      </c>
      <c r="R1060" s="75"/>
    </row>
    <row r="1061" spans="2:18" x14ac:dyDescent="0.25">
      <c r="B1061" t="s">
        <v>29</v>
      </c>
      <c r="C1061" s="98">
        <v>43444</v>
      </c>
      <c r="D1061" s="73" t="str">
        <f>PROPER(TEXT(Canaplanta[[#This Row],[Data Plantio]],"mmm"))</f>
        <v>Dez</v>
      </c>
      <c r="E1061" s="73">
        <f>YEAR(Canaplanta[[#This Row],[Data Plantio]])</f>
        <v>2018</v>
      </c>
      <c r="F1061" s="83">
        <v>3022</v>
      </c>
      <c r="G1061" s="83">
        <v>1</v>
      </c>
      <c r="H1061" s="83">
        <v>23</v>
      </c>
      <c r="I1061" s="83" t="s">
        <v>1</v>
      </c>
      <c r="J1061" s="83">
        <v>5</v>
      </c>
      <c r="K1061" s="83" t="s">
        <v>2</v>
      </c>
      <c r="L1061" s="83" t="s">
        <v>28</v>
      </c>
      <c r="M1061" s="83" t="s">
        <v>46</v>
      </c>
      <c r="N1061" s="83" t="s">
        <v>3</v>
      </c>
      <c r="O1061" s="74">
        <f>(10000/1.5)*Canaplanta[[#This Row],[Área Plantada(Ha)]]</f>
        <v>33333.333333333336</v>
      </c>
      <c r="P1061" s="73">
        <v>6</v>
      </c>
      <c r="Q1061" s="75">
        <f>IFERROR(Canaplanta[[#This Row],[Área Plantada(Ha)]]/Canaplanta[[#This Row],[Pessoas]],"")</f>
        <v>0.83333333333333337</v>
      </c>
      <c r="R1061" s="75"/>
    </row>
    <row r="1062" spans="2:18" x14ac:dyDescent="0.25">
      <c r="B1062" t="s">
        <v>29</v>
      </c>
      <c r="C1062" s="98">
        <v>43447</v>
      </c>
      <c r="D1062" s="73" t="str">
        <f>PROPER(TEXT(Canaplanta[[#This Row],[Data Plantio]],"mmm"))</f>
        <v>Dez</v>
      </c>
      <c r="E1062" s="73">
        <f>YEAR(Canaplanta[[#This Row],[Data Plantio]])</f>
        <v>2018</v>
      </c>
      <c r="F1062" s="83">
        <v>3022</v>
      </c>
      <c r="G1062" s="83">
        <v>1</v>
      </c>
      <c r="H1062" s="83">
        <v>23</v>
      </c>
      <c r="I1062" s="83" t="s">
        <v>1</v>
      </c>
      <c r="J1062" s="83">
        <v>1</v>
      </c>
      <c r="K1062" s="83" t="s">
        <v>2</v>
      </c>
      <c r="L1062" s="83" t="s">
        <v>28</v>
      </c>
      <c r="M1062" s="83" t="s">
        <v>46</v>
      </c>
      <c r="N1062" s="83" t="s">
        <v>3</v>
      </c>
      <c r="O1062" s="74">
        <f>(10000/1.5)*Canaplanta[[#This Row],[Área Plantada(Ha)]]</f>
        <v>6666.666666666667</v>
      </c>
      <c r="P1062" s="73">
        <v>6</v>
      </c>
      <c r="Q1062" s="75">
        <f>IFERROR(Canaplanta[[#This Row],[Área Plantada(Ha)]]/Canaplanta[[#This Row],[Pessoas]],"")</f>
        <v>0.16666666666666666</v>
      </c>
      <c r="R1062" s="75"/>
    </row>
    <row r="1063" spans="2:18" x14ac:dyDescent="0.25">
      <c r="B1063" t="s">
        <v>29</v>
      </c>
      <c r="C1063" s="98">
        <v>43448</v>
      </c>
      <c r="D1063" s="73" t="str">
        <f>PROPER(TEXT(Canaplanta[[#This Row],[Data Plantio]],"mmm"))</f>
        <v>Dez</v>
      </c>
      <c r="E1063" s="73">
        <f>YEAR(Canaplanta[[#This Row],[Data Plantio]])</f>
        <v>2018</v>
      </c>
      <c r="F1063" s="83">
        <v>3022</v>
      </c>
      <c r="G1063" s="83">
        <v>1</v>
      </c>
      <c r="H1063" s="83">
        <v>23</v>
      </c>
      <c r="I1063" s="83" t="s">
        <v>1</v>
      </c>
      <c r="J1063" s="83">
        <v>3</v>
      </c>
      <c r="K1063" s="83" t="s">
        <v>2</v>
      </c>
      <c r="L1063" s="83" t="s">
        <v>28</v>
      </c>
      <c r="M1063" s="83" t="s">
        <v>45</v>
      </c>
      <c r="N1063" s="83" t="s">
        <v>3</v>
      </c>
      <c r="O1063" s="74">
        <f>(10000/1.5)*Canaplanta[[#This Row],[Área Plantada(Ha)]]</f>
        <v>20000</v>
      </c>
      <c r="P1063" s="73">
        <v>6</v>
      </c>
      <c r="Q1063" s="75">
        <f>IFERROR(Canaplanta[[#This Row],[Área Plantada(Ha)]]/Canaplanta[[#This Row],[Pessoas]],"")</f>
        <v>0.5</v>
      </c>
      <c r="R1063" s="75"/>
    </row>
    <row r="1064" spans="2:18" x14ac:dyDescent="0.25">
      <c r="B1064" t="s">
        <v>29</v>
      </c>
      <c r="C1064" s="98">
        <v>43449</v>
      </c>
      <c r="D1064" s="73" t="str">
        <f>PROPER(TEXT(Canaplanta[[#This Row],[Data Plantio]],"mmm"))</f>
        <v>Dez</v>
      </c>
      <c r="E1064" s="73">
        <f>YEAR(Canaplanta[[#This Row],[Data Plantio]])</f>
        <v>2018</v>
      </c>
      <c r="F1064" s="83">
        <v>3022</v>
      </c>
      <c r="G1064" s="83">
        <v>1</v>
      </c>
      <c r="H1064" s="83">
        <v>23</v>
      </c>
      <c r="I1064" s="83" t="s">
        <v>1</v>
      </c>
      <c r="J1064" s="83">
        <v>3</v>
      </c>
      <c r="K1064" s="83" t="s">
        <v>2</v>
      </c>
      <c r="L1064" s="83" t="s">
        <v>28</v>
      </c>
      <c r="M1064" s="83" t="s">
        <v>45</v>
      </c>
      <c r="N1064" s="83" t="s">
        <v>3</v>
      </c>
      <c r="O1064" s="74">
        <f>(10000/1.5)*Canaplanta[[#This Row],[Área Plantada(Ha)]]</f>
        <v>20000</v>
      </c>
      <c r="P1064" s="73">
        <v>6</v>
      </c>
      <c r="Q1064" s="75">
        <f>IFERROR(Canaplanta[[#This Row],[Área Plantada(Ha)]]/Canaplanta[[#This Row],[Pessoas]],"")</f>
        <v>0.5</v>
      </c>
      <c r="R1064" s="75"/>
    </row>
    <row r="1065" spans="2:18" x14ac:dyDescent="0.25">
      <c r="B1065" t="s">
        <v>29</v>
      </c>
      <c r="C1065" s="98">
        <v>43451</v>
      </c>
      <c r="D1065" s="73" t="str">
        <f>PROPER(TEXT(Canaplanta[[#This Row],[Data Plantio]],"mmm"))</f>
        <v>Dez</v>
      </c>
      <c r="E1065" s="73">
        <f>YEAR(Canaplanta[[#This Row],[Data Plantio]])</f>
        <v>2018</v>
      </c>
      <c r="F1065" s="83">
        <v>3022</v>
      </c>
      <c r="G1065" s="83">
        <v>1</v>
      </c>
      <c r="H1065" s="83">
        <v>23</v>
      </c>
      <c r="I1065" s="83" t="s">
        <v>1</v>
      </c>
      <c r="J1065" s="83">
        <v>4</v>
      </c>
      <c r="K1065" s="83" t="s">
        <v>2</v>
      </c>
      <c r="L1065" s="83" t="s">
        <v>28</v>
      </c>
      <c r="M1065" s="83" t="s">
        <v>45</v>
      </c>
      <c r="N1065" s="83" t="s">
        <v>3</v>
      </c>
      <c r="O1065" s="74">
        <f>(10000/1.5)*Canaplanta[[#This Row],[Área Plantada(Ha)]]</f>
        <v>26666.666666666668</v>
      </c>
      <c r="P1065" s="73">
        <v>6</v>
      </c>
      <c r="Q1065" s="75">
        <f>IFERROR(Canaplanta[[#This Row],[Área Plantada(Ha)]]/Canaplanta[[#This Row],[Pessoas]],"")</f>
        <v>0.66666666666666663</v>
      </c>
      <c r="R1065" s="75"/>
    </row>
    <row r="1066" spans="2:18" x14ac:dyDescent="0.25">
      <c r="B1066" t="s">
        <v>29</v>
      </c>
      <c r="C1066" s="98">
        <v>43451</v>
      </c>
      <c r="D1066" s="73" t="str">
        <f>PROPER(TEXT(Canaplanta[[#This Row],[Data Plantio]],"mmm"))</f>
        <v>Dez</v>
      </c>
      <c r="E1066" s="73">
        <f>YEAR(Canaplanta[[#This Row],[Data Plantio]])</f>
        <v>2018</v>
      </c>
      <c r="F1066" s="83">
        <v>3020</v>
      </c>
      <c r="G1066" s="83">
        <v>1</v>
      </c>
      <c r="H1066" s="83">
        <v>1</v>
      </c>
      <c r="I1066" s="83" t="s">
        <v>81</v>
      </c>
      <c r="J1066" s="83">
        <v>4.3499999999999996</v>
      </c>
      <c r="K1066" s="83" t="s">
        <v>2</v>
      </c>
      <c r="L1066" s="83" t="s">
        <v>28</v>
      </c>
      <c r="M1066" s="83" t="s">
        <v>44</v>
      </c>
      <c r="N1066" s="83" t="s">
        <v>3</v>
      </c>
      <c r="O1066" s="74">
        <f>(10000/1.5)*Canaplanta[[#This Row],[Área Plantada(Ha)]]</f>
        <v>29000</v>
      </c>
      <c r="P1066" s="73">
        <v>6</v>
      </c>
      <c r="Q1066" s="75">
        <f>IFERROR(Canaplanta[[#This Row],[Área Plantada(Ha)]]/Canaplanta[[#This Row],[Pessoas]],"")</f>
        <v>0.72499999999999998</v>
      </c>
      <c r="R1066" s="75"/>
    </row>
    <row r="1067" spans="2:18" x14ac:dyDescent="0.25">
      <c r="B1067" t="s">
        <v>29</v>
      </c>
      <c r="C1067" s="98">
        <v>43452</v>
      </c>
      <c r="D1067" s="73" t="str">
        <f>PROPER(TEXT(Canaplanta[[#This Row],[Data Plantio]],"mmm"))</f>
        <v>Dez</v>
      </c>
      <c r="E1067" s="73">
        <f>YEAR(Canaplanta[[#This Row],[Data Plantio]])</f>
        <v>2018</v>
      </c>
      <c r="F1067" s="83">
        <v>3022</v>
      </c>
      <c r="G1067" s="83">
        <v>1</v>
      </c>
      <c r="H1067" s="83">
        <v>23</v>
      </c>
      <c r="I1067" s="83" t="s">
        <v>1</v>
      </c>
      <c r="J1067" s="83">
        <v>2</v>
      </c>
      <c r="K1067" s="83" t="s">
        <v>2</v>
      </c>
      <c r="L1067" s="83" t="s">
        <v>28</v>
      </c>
      <c r="M1067" s="83" t="s">
        <v>45</v>
      </c>
      <c r="N1067" s="83" t="s">
        <v>3</v>
      </c>
      <c r="O1067" s="74">
        <f>(10000/1.5)*Canaplanta[[#This Row],[Área Plantada(Ha)]]</f>
        <v>13333.333333333334</v>
      </c>
      <c r="P1067" s="73">
        <v>6</v>
      </c>
      <c r="Q1067" s="75">
        <f>IFERROR(Canaplanta[[#This Row],[Área Plantada(Ha)]]/Canaplanta[[#This Row],[Pessoas]],"")</f>
        <v>0.33333333333333331</v>
      </c>
      <c r="R1067" s="75"/>
    </row>
    <row r="1068" spans="2:18" x14ac:dyDescent="0.25">
      <c r="B1068" t="s">
        <v>29</v>
      </c>
      <c r="C1068" s="98">
        <v>43452</v>
      </c>
      <c r="D1068" s="73" t="str">
        <f>PROPER(TEXT(Canaplanta[[#This Row],[Data Plantio]],"mmm"))</f>
        <v>Dez</v>
      </c>
      <c r="E1068" s="73">
        <f>YEAR(Canaplanta[[#This Row],[Data Plantio]])</f>
        <v>2018</v>
      </c>
      <c r="F1068" s="83">
        <v>3020</v>
      </c>
      <c r="G1068" s="83">
        <v>1</v>
      </c>
      <c r="H1068" s="83">
        <v>6</v>
      </c>
      <c r="I1068" s="83" t="s">
        <v>80</v>
      </c>
      <c r="J1068" s="83">
        <v>0.52</v>
      </c>
      <c r="K1068" s="83" t="s">
        <v>2</v>
      </c>
      <c r="L1068" s="83" t="s">
        <v>28</v>
      </c>
      <c r="M1068" s="83" t="s">
        <v>44</v>
      </c>
      <c r="N1068" s="83" t="s">
        <v>3</v>
      </c>
      <c r="O1068" s="74">
        <f>(10000/1.5)*Canaplanta[[#This Row],[Área Plantada(Ha)]]</f>
        <v>3466.666666666667</v>
      </c>
      <c r="P1068" s="73">
        <v>6</v>
      </c>
      <c r="Q1068" s="75">
        <f>IFERROR(Canaplanta[[#This Row],[Área Plantada(Ha)]]/Canaplanta[[#This Row],[Pessoas]],"")</f>
        <v>8.666666666666667E-2</v>
      </c>
      <c r="R1068" s="75"/>
    </row>
    <row r="1069" spans="2:18" x14ac:dyDescent="0.25">
      <c r="B1069" t="s">
        <v>29</v>
      </c>
      <c r="C1069" s="98">
        <v>43452</v>
      </c>
      <c r="D1069" s="73" t="str">
        <f>PROPER(TEXT(Canaplanta[[#This Row],[Data Plantio]],"mmm"))</f>
        <v>Dez</v>
      </c>
      <c r="E1069" s="73">
        <f>YEAR(Canaplanta[[#This Row],[Data Plantio]])</f>
        <v>2018</v>
      </c>
      <c r="F1069" s="83">
        <v>3020</v>
      </c>
      <c r="G1069" s="83">
        <v>1</v>
      </c>
      <c r="H1069" s="83">
        <v>6</v>
      </c>
      <c r="I1069" s="83" t="s">
        <v>72</v>
      </c>
      <c r="J1069" s="83">
        <v>4.62</v>
      </c>
      <c r="K1069" s="83" t="s">
        <v>2</v>
      </c>
      <c r="L1069" s="83" t="s">
        <v>28</v>
      </c>
      <c r="M1069" s="83" t="s">
        <v>44</v>
      </c>
      <c r="N1069" s="83" t="s">
        <v>3</v>
      </c>
      <c r="O1069" s="74">
        <f>(10000/1.5)*Canaplanta[[#This Row],[Área Plantada(Ha)]]</f>
        <v>30800.000000000004</v>
      </c>
      <c r="P1069" s="73">
        <v>6</v>
      </c>
      <c r="Q1069" s="75">
        <f>IFERROR(Canaplanta[[#This Row],[Área Plantada(Ha)]]/Canaplanta[[#This Row],[Pessoas]],"")</f>
        <v>0.77</v>
      </c>
      <c r="R1069" s="75"/>
    </row>
    <row r="1070" spans="2:18" x14ac:dyDescent="0.25">
      <c r="B1070" t="s">
        <v>29</v>
      </c>
      <c r="C1070" s="98">
        <v>43453</v>
      </c>
      <c r="D1070" s="73" t="str">
        <f>PROPER(TEXT(Canaplanta[[#This Row],[Data Plantio]],"mmm"))</f>
        <v>Dez</v>
      </c>
      <c r="E1070" s="73">
        <f>YEAR(Canaplanta[[#This Row],[Data Plantio]])</f>
        <v>2018</v>
      </c>
      <c r="F1070" s="83">
        <v>3020</v>
      </c>
      <c r="G1070" s="83">
        <v>1</v>
      </c>
      <c r="H1070" s="83">
        <v>6</v>
      </c>
      <c r="I1070" s="83" t="s">
        <v>72</v>
      </c>
      <c r="J1070" s="83">
        <v>4.66</v>
      </c>
      <c r="K1070" s="83" t="s">
        <v>2</v>
      </c>
      <c r="L1070" s="83" t="s">
        <v>28</v>
      </c>
      <c r="M1070" s="83" t="s">
        <v>44</v>
      </c>
      <c r="N1070" s="83" t="s">
        <v>3</v>
      </c>
      <c r="O1070" s="74">
        <f>(10000/1.5)*Canaplanta[[#This Row],[Área Plantada(Ha)]]</f>
        <v>31066.666666666668</v>
      </c>
      <c r="P1070" s="73">
        <v>6</v>
      </c>
      <c r="Q1070" s="75">
        <f>IFERROR(Canaplanta[[#This Row],[Área Plantada(Ha)]]/Canaplanta[[#This Row],[Pessoas]],"")</f>
        <v>0.77666666666666673</v>
      </c>
      <c r="R1070" s="75"/>
    </row>
    <row r="1071" spans="2:18" x14ac:dyDescent="0.25">
      <c r="B1071" t="s">
        <v>29</v>
      </c>
      <c r="C1071" s="98">
        <v>43453</v>
      </c>
      <c r="D1071" s="73" t="str">
        <f>PROPER(TEXT(Canaplanta[[#This Row],[Data Plantio]],"mmm"))</f>
        <v>Dez</v>
      </c>
      <c r="E1071" s="73">
        <f>YEAR(Canaplanta[[#This Row],[Data Plantio]])</f>
        <v>2018</v>
      </c>
      <c r="F1071" s="83">
        <v>3020</v>
      </c>
      <c r="G1071" s="83">
        <v>1</v>
      </c>
      <c r="H1071" s="83">
        <v>6</v>
      </c>
      <c r="I1071" s="83" t="s">
        <v>72</v>
      </c>
      <c r="J1071" s="83">
        <v>4.38</v>
      </c>
      <c r="K1071" s="83" t="s">
        <v>2</v>
      </c>
      <c r="L1071" s="83" t="s">
        <v>28</v>
      </c>
      <c r="M1071" s="83" t="s">
        <v>44</v>
      </c>
      <c r="N1071" s="83" t="s">
        <v>3</v>
      </c>
      <c r="O1071" s="74">
        <f>(10000/1.5)*Canaplanta[[#This Row],[Área Plantada(Ha)]]</f>
        <v>29200</v>
      </c>
      <c r="P1071" s="73">
        <v>6</v>
      </c>
      <c r="Q1071" s="75">
        <f>IFERROR(Canaplanta[[#This Row],[Área Plantada(Ha)]]/Canaplanta[[#This Row],[Pessoas]],"")</f>
        <v>0.73</v>
      </c>
      <c r="R1071" s="75"/>
    </row>
    <row r="1072" spans="2:18" x14ac:dyDescent="0.25">
      <c r="B1072" t="s">
        <v>29</v>
      </c>
      <c r="C1072" s="98">
        <v>43453</v>
      </c>
      <c r="D1072" s="73" t="str">
        <f>PROPER(TEXT(Canaplanta[[#This Row],[Data Plantio]],"mmm"))</f>
        <v>Dez</v>
      </c>
      <c r="E1072" s="73">
        <f>YEAR(Canaplanta[[#This Row],[Data Plantio]])</f>
        <v>2018</v>
      </c>
      <c r="F1072" s="83">
        <v>3022</v>
      </c>
      <c r="G1072" s="83">
        <v>1</v>
      </c>
      <c r="H1072" s="83">
        <v>23</v>
      </c>
      <c r="I1072" s="83" t="s">
        <v>1</v>
      </c>
      <c r="J1072" s="83">
        <v>1.8</v>
      </c>
      <c r="K1072" s="83" t="s">
        <v>2</v>
      </c>
      <c r="L1072" s="83" t="s">
        <v>28</v>
      </c>
      <c r="M1072" s="83" t="s">
        <v>45</v>
      </c>
      <c r="N1072" s="83" t="s">
        <v>3</v>
      </c>
      <c r="O1072" s="74">
        <f>(10000/1.5)*Canaplanta[[#This Row],[Área Plantada(Ha)]]</f>
        <v>12000</v>
      </c>
      <c r="P1072" s="73">
        <v>6</v>
      </c>
      <c r="Q1072" s="75">
        <f>IFERROR(Canaplanta[[#This Row],[Área Plantada(Ha)]]/Canaplanta[[#This Row],[Pessoas]],"")</f>
        <v>0.3</v>
      </c>
      <c r="R1072" s="75"/>
    </row>
    <row r="1073" spans="2:18" x14ac:dyDescent="0.25">
      <c r="B1073" t="s">
        <v>29</v>
      </c>
      <c r="C1073" s="98">
        <v>43453</v>
      </c>
      <c r="D1073" s="73" t="str">
        <f>PROPER(TEXT(Canaplanta[[#This Row],[Data Plantio]],"mmm"))</f>
        <v>Dez</v>
      </c>
      <c r="E1073" s="73">
        <f>YEAR(Canaplanta[[#This Row],[Data Plantio]])</f>
        <v>2018</v>
      </c>
      <c r="F1073" s="83">
        <v>3022</v>
      </c>
      <c r="G1073" s="83">
        <v>1</v>
      </c>
      <c r="H1073" s="83">
        <v>8</v>
      </c>
      <c r="I1073" s="83" t="s">
        <v>1</v>
      </c>
      <c r="J1073" s="83">
        <v>1</v>
      </c>
      <c r="K1073" s="83" t="s">
        <v>2</v>
      </c>
      <c r="L1073" s="83" t="s">
        <v>28</v>
      </c>
      <c r="M1073" s="83" t="s">
        <v>45</v>
      </c>
      <c r="N1073" s="83" t="s">
        <v>3</v>
      </c>
      <c r="O1073" s="74">
        <f>(10000/1.5)*Canaplanta[[#This Row],[Área Plantada(Ha)]]</f>
        <v>6666.666666666667</v>
      </c>
      <c r="P1073" s="73">
        <v>6</v>
      </c>
      <c r="Q1073" s="75">
        <f>IFERROR(Canaplanta[[#This Row],[Área Plantada(Ha)]]/Canaplanta[[#This Row],[Pessoas]],"")</f>
        <v>0.16666666666666666</v>
      </c>
      <c r="R1073" s="75"/>
    </row>
    <row r="1074" spans="2:18" x14ac:dyDescent="0.25">
      <c r="B1074" t="s">
        <v>29</v>
      </c>
      <c r="C1074" s="98">
        <v>43454</v>
      </c>
      <c r="D1074" s="73" t="str">
        <f>PROPER(TEXT(Canaplanta[[#This Row],[Data Plantio]],"mmm"))</f>
        <v>Dez</v>
      </c>
      <c r="E1074" s="73">
        <f>YEAR(Canaplanta[[#This Row],[Data Plantio]])</f>
        <v>2018</v>
      </c>
      <c r="F1074" s="83">
        <v>3022</v>
      </c>
      <c r="G1074" s="83">
        <v>1</v>
      </c>
      <c r="H1074" s="83">
        <v>8</v>
      </c>
      <c r="I1074" s="83" t="s">
        <v>1</v>
      </c>
      <c r="J1074" s="83">
        <v>4</v>
      </c>
      <c r="K1074" s="83" t="s">
        <v>2</v>
      </c>
      <c r="L1074" s="83" t="s">
        <v>28</v>
      </c>
      <c r="M1074" s="83" t="s">
        <v>45</v>
      </c>
      <c r="N1074" s="83" t="s">
        <v>3</v>
      </c>
      <c r="O1074" s="74">
        <f>(10000/1.5)*Canaplanta[[#This Row],[Área Plantada(Ha)]]</f>
        <v>26666.666666666668</v>
      </c>
      <c r="P1074" s="73">
        <v>6</v>
      </c>
      <c r="Q1074" s="75">
        <f>IFERROR(Canaplanta[[#This Row],[Área Plantada(Ha)]]/Canaplanta[[#This Row],[Pessoas]],"")</f>
        <v>0.66666666666666663</v>
      </c>
      <c r="R1074" s="75"/>
    </row>
    <row r="1075" spans="2:18" x14ac:dyDescent="0.25">
      <c r="B1075" t="s">
        <v>29</v>
      </c>
      <c r="C1075" s="98">
        <v>43454</v>
      </c>
      <c r="D1075" s="73" t="str">
        <f>PROPER(TEXT(Canaplanta[[#This Row],[Data Plantio]],"mmm"))</f>
        <v>Dez</v>
      </c>
      <c r="E1075" s="73">
        <f>YEAR(Canaplanta[[#This Row],[Data Plantio]])</f>
        <v>2018</v>
      </c>
      <c r="F1075" s="83">
        <v>3005</v>
      </c>
      <c r="G1075" s="83">
        <v>1</v>
      </c>
      <c r="H1075" s="83">
        <v>1</v>
      </c>
      <c r="I1075" s="83" t="s">
        <v>82</v>
      </c>
      <c r="J1075" s="83">
        <v>5</v>
      </c>
      <c r="K1075" s="83" t="s">
        <v>2</v>
      </c>
      <c r="L1075" s="83" t="s">
        <v>28</v>
      </c>
      <c r="M1075" s="83" t="s">
        <v>45</v>
      </c>
      <c r="N1075" s="83" t="s">
        <v>3</v>
      </c>
      <c r="O1075" s="74">
        <f>(10000/1.5)*Canaplanta[[#This Row],[Área Plantada(Ha)]]</f>
        <v>33333.333333333336</v>
      </c>
      <c r="P1075" s="73">
        <v>6</v>
      </c>
      <c r="Q1075" s="75">
        <f>IFERROR(Canaplanta[[#This Row],[Área Plantada(Ha)]]/Canaplanta[[#This Row],[Pessoas]],"")</f>
        <v>0.83333333333333337</v>
      </c>
      <c r="R1075" s="75"/>
    </row>
    <row r="1076" spans="2:18" x14ac:dyDescent="0.25">
      <c r="B1076" t="s">
        <v>29</v>
      </c>
      <c r="C1076" s="98">
        <v>43455</v>
      </c>
      <c r="D1076" s="73" t="str">
        <f>PROPER(TEXT(Canaplanta[[#This Row],[Data Plantio]],"mmm"))</f>
        <v>Dez</v>
      </c>
      <c r="E1076" s="73">
        <f>YEAR(Canaplanta[[#This Row],[Data Plantio]])</f>
        <v>2018</v>
      </c>
      <c r="F1076" s="83">
        <v>3005</v>
      </c>
      <c r="G1076" s="83">
        <v>1</v>
      </c>
      <c r="H1076" s="83">
        <v>1</v>
      </c>
      <c r="I1076" s="83" t="s">
        <v>82</v>
      </c>
      <c r="J1076" s="83">
        <v>3</v>
      </c>
      <c r="K1076" s="83" t="s">
        <v>2</v>
      </c>
      <c r="L1076" s="83" t="s">
        <v>28</v>
      </c>
      <c r="M1076" s="83" t="s">
        <v>46</v>
      </c>
      <c r="N1076" s="83" t="s">
        <v>3</v>
      </c>
      <c r="O1076" s="74">
        <f>(10000/1.5)*Canaplanta[[#This Row],[Área Plantada(Ha)]]</f>
        <v>20000</v>
      </c>
      <c r="P1076" s="73">
        <v>6</v>
      </c>
      <c r="Q1076" s="75">
        <f>IFERROR(Canaplanta[[#This Row],[Área Plantada(Ha)]]/Canaplanta[[#This Row],[Pessoas]],"")</f>
        <v>0.5</v>
      </c>
      <c r="R1076" s="75"/>
    </row>
    <row r="1077" spans="2:18" x14ac:dyDescent="0.25">
      <c r="B1077" t="s">
        <v>29</v>
      </c>
      <c r="C1077" s="98">
        <v>43455</v>
      </c>
      <c r="D1077" s="73" t="str">
        <f>PROPER(TEXT(Canaplanta[[#This Row],[Data Plantio]],"mmm"))</f>
        <v>Dez</v>
      </c>
      <c r="E1077" s="73">
        <f>YEAR(Canaplanta[[#This Row],[Data Plantio]])</f>
        <v>2018</v>
      </c>
      <c r="F1077" s="83">
        <v>3022</v>
      </c>
      <c r="G1077" s="83">
        <v>1</v>
      </c>
      <c r="H1077" s="83">
        <v>2</v>
      </c>
      <c r="I1077" s="83" t="s">
        <v>1</v>
      </c>
      <c r="J1077" s="83">
        <v>2</v>
      </c>
      <c r="K1077" s="83" t="s">
        <v>2</v>
      </c>
      <c r="L1077" s="83" t="s">
        <v>28</v>
      </c>
      <c r="M1077" s="83" t="s">
        <v>45</v>
      </c>
      <c r="N1077" s="83" t="s">
        <v>3</v>
      </c>
      <c r="O1077" s="74">
        <f>(10000/1.5)*Canaplanta[[#This Row],[Área Plantada(Ha)]]</f>
        <v>13333.333333333334</v>
      </c>
      <c r="P1077" s="73">
        <v>6</v>
      </c>
      <c r="Q1077" s="75">
        <f>IFERROR(Canaplanta[[#This Row],[Área Plantada(Ha)]]/Canaplanta[[#This Row],[Pessoas]],"")</f>
        <v>0.33333333333333331</v>
      </c>
      <c r="R1077" s="75"/>
    </row>
    <row r="1078" spans="2:18" x14ac:dyDescent="0.25">
      <c r="B1078" t="s">
        <v>29</v>
      </c>
      <c r="C1078" s="98">
        <v>43455</v>
      </c>
      <c r="D1078" s="73" t="str">
        <f>PROPER(TEXT(Canaplanta[[#This Row],[Data Plantio]],"mmm"))</f>
        <v>Dez</v>
      </c>
      <c r="E1078" s="73">
        <f>YEAR(Canaplanta[[#This Row],[Data Plantio]])</f>
        <v>2018</v>
      </c>
      <c r="F1078" s="83">
        <v>3020</v>
      </c>
      <c r="G1078" s="83">
        <v>1</v>
      </c>
      <c r="H1078" s="83">
        <v>5</v>
      </c>
      <c r="I1078" s="83" t="s">
        <v>72</v>
      </c>
      <c r="J1078" s="83">
        <v>2</v>
      </c>
      <c r="K1078" s="83" t="s">
        <v>2</v>
      </c>
      <c r="L1078" s="83" t="s">
        <v>28</v>
      </c>
      <c r="M1078" s="83" t="s">
        <v>44</v>
      </c>
      <c r="N1078" s="83" t="s">
        <v>4</v>
      </c>
      <c r="O1078" s="74">
        <f>(10000/1.5)*Canaplanta[[#This Row],[Área Plantada(Ha)]]</f>
        <v>13333.333333333334</v>
      </c>
      <c r="P1078" s="73">
        <v>6</v>
      </c>
      <c r="Q1078" s="75">
        <f>IFERROR(Canaplanta[[#This Row],[Área Plantada(Ha)]]/Canaplanta[[#This Row],[Pessoas]],"")</f>
        <v>0.33333333333333331</v>
      </c>
      <c r="R1078" s="75"/>
    </row>
    <row r="1079" spans="2:18" x14ac:dyDescent="0.25">
      <c r="B1079" t="s">
        <v>29</v>
      </c>
      <c r="C1079" s="98">
        <v>43456</v>
      </c>
      <c r="D1079" s="73" t="str">
        <f>PROPER(TEXT(Canaplanta[[#This Row],[Data Plantio]],"mmm"))</f>
        <v>Dez</v>
      </c>
      <c r="E1079" s="73">
        <f>YEAR(Canaplanta[[#This Row],[Data Plantio]])</f>
        <v>2018</v>
      </c>
      <c r="F1079" s="83">
        <v>3022</v>
      </c>
      <c r="G1079" s="83">
        <v>1</v>
      </c>
      <c r="H1079" s="83">
        <v>8</v>
      </c>
      <c r="I1079" s="83" t="s">
        <v>1</v>
      </c>
      <c r="J1079" s="83">
        <v>3.4</v>
      </c>
      <c r="K1079" s="83" t="s">
        <v>2</v>
      </c>
      <c r="L1079" s="83" t="s">
        <v>28</v>
      </c>
      <c r="M1079" s="83" t="s">
        <v>45</v>
      </c>
      <c r="N1079" s="83" t="s">
        <v>4</v>
      </c>
      <c r="O1079" s="74">
        <f>(10000/1.5)*Canaplanta[[#This Row],[Área Plantada(Ha)]]</f>
        <v>22666.666666666668</v>
      </c>
      <c r="P1079" s="73">
        <v>6</v>
      </c>
      <c r="Q1079" s="75">
        <f>IFERROR(Canaplanta[[#This Row],[Área Plantada(Ha)]]/Canaplanta[[#This Row],[Pessoas]],"")</f>
        <v>0.56666666666666665</v>
      </c>
      <c r="R1079" s="75"/>
    </row>
    <row r="1080" spans="2:18" x14ac:dyDescent="0.25">
      <c r="B1080" t="s">
        <v>29</v>
      </c>
      <c r="C1080" s="98">
        <v>43456</v>
      </c>
      <c r="D1080" s="73" t="str">
        <f>PROPER(TEXT(Canaplanta[[#This Row],[Data Plantio]],"mmm"))</f>
        <v>Dez</v>
      </c>
      <c r="E1080" s="73">
        <f>YEAR(Canaplanta[[#This Row],[Data Plantio]])</f>
        <v>2018</v>
      </c>
      <c r="F1080" s="83">
        <v>3022</v>
      </c>
      <c r="G1080" s="83">
        <v>1</v>
      </c>
      <c r="H1080" s="83">
        <v>7</v>
      </c>
      <c r="I1080" s="83" t="s">
        <v>1</v>
      </c>
      <c r="J1080" s="83">
        <v>2</v>
      </c>
      <c r="K1080" s="83" t="s">
        <v>2</v>
      </c>
      <c r="L1080" s="83" t="s">
        <v>28</v>
      </c>
      <c r="M1080" s="83" t="s">
        <v>45</v>
      </c>
      <c r="N1080" s="83" t="s">
        <v>3</v>
      </c>
      <c r="O1080" s="74">
        <f>(10000/1.5)*Canaplanta[[#This Row],[Área Plantada(Ha)]]</f>
        <v>13333.333333333334</v>
      </c>
      <c r="P1080" s="73">
        <v>6</v>
      </c>
      <c r="Q1080" s="75">
        <f>IFERROR(Canaplanta[[#This Row],[Área Plantada(Ha)]]/Canaplanta[[#This Row],[Pessoas]],"")</f>
        <v>0.33333333333333331</v>
      </c>
      <c r="R1080" s="75"/>
    </row>
    <row r="1081" spans="2:18" x14ac:dyDescent="0.25">
      <c r="B1081" t="s">
        <v>29</v>
      </c>
      <c r="C1081" s="98">
        <v>43456</v>
      </c>
      <c r="D1081" s="73" t="str">
        <f>PROPER(TEXT(Canaplanta[[#This Row],[Data Plantio]],"mmm"))</f>
        <v>Dez</v>
      </c>
      <c r="E1081" s="73">
        <f>YEAR(Canaplanta[[#This Row],[Data Plantio]])</f>
        <v>2018</v>
      </c>
      <c r="F1081" s="83">
        <v>3005</v>
      </c>
      <c r="G1081" s="83">
        <v>1</v>
      </c>
      <c r="H1081" s="83">
        <v>1</v>
      </c>
      <c r="I1081" s="83" t="s">
        <v>82</v>
      </c>
      <c r="J1081" s="83">
        <v>6</v>
      </c>
      <c r="K1081" s="83" t="s">
        <v>2</v>
      </c>
      <c r="L1081" s="83" t="s">
        <v>28</v>
      </c>
      <c r="M1081" s="83" t="s">
        <v>46</v>
      </c>
      <c r="N1081" s="83" t="s">
        <v>3</v>
      </c>
      <c r="O1081" s="74">
        <f>(10000/1.5)*Canaplanta[[#This Row],[Área Plantada(Ha)]]</f>
        <v>40000</v>
      </c>
      <c r="P1081" s="73">
        <v>6</v>
      </c>
      <c r="Q1081" s="75">
        <f>IFERROR(Canaplanta[[#This Row],[Área Plantada(Ha)]]/Canaplanta[[#This Row],[Pessoas]],"")</f>
        <v>1</v>
      </c>
      <c r="R1081" s="75"/>
    </row>
    <row r="1082" spans="2:18" x14ac:dyDescent="0.25">
      <c r="B1082" t="s">
        <v>29</v>
      </c>
      <c r="C1082" s="98">
        <v>43456</v>
      </c>
      <c r="D1082" s="73" t="str">
        <f>PROPER(TEXT(Canaplanta[[#This Row],[Data Plantio]],"mmm"))</f>
        <v>Dez</v>
      </c>
      <c r="E1082" s="73">
        <f>YEAR(Canaplanta[[#This Row],[Data Plantio]])</f>
        <v>2018</v>
      </c>
      <c r="F1082" s="83">
        <v>3002</v>
      </c>
      <c r="G1082" s="83">
        <v>1</v>
      </c>
      <c r="H1082" s="83">
        <v>3</v>
      </c>
      <c r="I1082" s="83" t="s">
        <v>72</v>
      </c>
      <c r="J1082" s="83">
        <v>2.12</v>
      </c>
      <c r="K1082" s="83" t="s">
        <v>2</v>
      </c>
      <c r="L1082" s="83" t="s">
        <v>28</v>
      </c>
      <c r="M1082" s="83" t="s">
        <v>44</v>
      </c>
      <c r="N1082" s="83" t="s">
        <v>4</v>
      </c>
      <c r="O1082" s="74">
        <f>(10000/1.5)*Canaplanta[[#This Row],[Área Plantada(Ha)]]</f>
        <v>14133.333333333334</v>
      </c>
      <c r="P1082" s="73">
        <v>6</v>
      </c>
      <c r="Q1082" s="75">
        <f>IFERROR(Canaplanta[[#This Row],[Área Plantada(Ha)]]/Canaplanta[[#This Row],[Pessoas]],"")</f>
        <v>0.35333333333333333</v>
      </c>
      <c r="R1082" s="75"/>
    </row>
    <row r="1083" spans="2:18" x14ac:dyDescent="0.25">
      <c r="B1083" t="s">
        <v>29</v>
      </c>
      <c r="C1083" s="98">
        <v>43456</v>
      </c>
      <c r="D1083" s="73" t="str">
        <f>PROPER(TEXT(Canaplanta[[#This Row],[Data Plantio]],"mmm"))</f>
        <v>Dez</v>
      </c>
      <c r="E1083" s="73">
        <f>YEAR(Canaplanta[[#This Row],[Data Plantio]])</f>
        <v>2018</v>
      </c>
      <c r="F1083" s="83">
        <v>3002</v>
      </c>
      <c r="G1083" s="83">
        <v>1</v>
      </c>
      <c r="H1083" s="83">
        <v>8</v>
      </c>
      <c r="I1083" s="83" t="s">
        <v>72</v>
      </c>
      <c r="J1083" s="83">
        <v>1.35</v>
      </c>
      <c r="K1083" s="83" t="s">
        <v>2</v>
      </c>
      <c r="L1083" s="83" t="s">
        <v>28</v>
      </c>
      <c r="M1083" s="83" t="s">
        <v>44</v>
      </c>
      <c r="N1083" s="83" t="s">
        <v>3</v>
      </c>
      <c r="O1083" s="74">
        <f>(10000/1.5)*Canaplanta[[#This Row],[Área Plantada(Ha)]]</f>
        <v>9000.0000000000018</v>
      </c>
      <c r="P1083" s="73">
        <v>6</v>
      </c>
      <c r="Q1083" s="75">
        <f>IFERROR(Canaplanta[[#This Row],[Área Plantada(Ha)]]/Canaplanta[[#This Row],[Pessoas]],"")</f>
        <v>0.22500000000000001</v>
      </c>
      <c r="R1083" s="75"/>
    </row>
    <row r="1084" spans="2:18" x14ac:dyDescent="0.25">
      <c r="B1084" t="s">
        <v>29</v>
      </c>
      <c r="C1084" s="98">
        <v>43461</v>
      </c>
      <c r="D1084" s="73" t="str">
        <f>PROPER(TEXT(Canaplanta[[#This Row],[Data Plantio]],"mmm"))</f>
        <v>Dez</v>
      </c>
      <c r="E1084" s="73">
        <f>YEAR(Canaplanta[[#This Row],[Data Plantio]])</f>
        <v>2018</v>
      </c>
      <c r="F1084" s="83">
        <v>3005</v>
      </c>
      <c r="G1084" s="83">
        <v>1</v>
      </c>
      <c r="H1084" s="83">
        <v>2</v>
      </c>
      <c r="I1084" s="83" t="s">
        <v>82</v>
      </c>
      <c r="J1084" s="83">
        <v>2</v>
      </c>
      <c r="K1084" s="83" t="s">
        <v>2</v>
      </c>
      <c r="L1084" s="83" t="s">
        <v>28</v>
      </c>
      <c r="M1084" s="83" t="s">
        <v>45</v>
      </c>
      <c r="N1084" s="83" t="s">
        <v>3</v>
      </c>
      <c r="O1084" s="74">
        <f>(10000/1.5)*Canaplanta[[#This Row],[Área Plantada(Ha)]]</f>
        <v>13333.333333333334</v>
      </c>
      <c r="P1084" s="73">
        <v>6</v>
      </c>
      <c r="Q1084" s="75">
        <f>IFERROR(Canaplanta[[#This Row],[Área Plantada(Ha)]]/Canaplanta[[#This Row],[Pessoas]],"")</f>
        <v>0.33333333333333331</v>
      </c>
      <c r="R1084" s="75"/>
    </row>
    <row r="1085" spans="2:18" x14ac:dyDescent="0.25">
      <c r="B1085" t="s">
        <v>29</v>
      </c>
      <c r="C1085" s="98">
        <v>43467</v>
      </c>
      <c r="D1085" s="73" t="str">
        <f>PROPER(TEXT(Canaplanta[[#This Row],[Data Plantio]],"mmm"))</f>
        <v>Jan</v>
      </c>
      <c r="E1085" s="73">
        <f>YEAR(Canaplanta[[#This Row],[Data Plantio]])</f>
        <v>2019</v>
      </c>
      <c r="F1085" s="83">
        <v>3022</v>
      </c>
      <c r="G1085" s="83">
        <v>1</v>
      </c>
      <c r="H1085" s="83">
        <v>7</v>
      </c>
      <c r="I1085" s="83" t="s">
        <v>5</v>
      </c>
      <c r="J1085" s="83">
        <v>1.25</v>
      </c>
      <c r="K1085" s="83" t="s">
        <v>2</v>
      </c>
      <c r="L1085" s="83" t="s">
        <v>28</v>
      </c>
      <c r="M1085" s="83" t="s">
        <v>45</v>
      </c>
      <c r="N1085" s="83" t="s">
        <v>4</v>
      </c>
      <c r="O1085" s="76">
        <f>(10000/1.5)*Canaplanta[[#This Row],[Área Plantada(Ha)]]</f>
        <v>8333.3333333333339</v>
      </c>
      <c r="P1085" s="73">
        <v>6</v>
      </c>
      <c r="Q1085" s="75">
        <f>IFERROR(Canaplanta[[#This Row],[Área Plantada(Ha)]]/Canaplanta[[#This Row],[Pessoas]],"")</f>
        <v>0.20833333333333334</v>
      </c>
      <c r="R1085" s="75"/>
    </row>
    <row r="1086" spans="2:18" x14ac:dyDescent="0.25">
      <c r="B1086" t="s">
        <v>29</v>
      </c>
      <c r="C1086" s="98">
        <v>43468</v>
      </c>
      <c r="D1086" s="73" t="str">
        <f>PROPER(TEXT(Canaplanta[[#This Row],[Data Plantio]],"mmm"))</f>
        <v>Jan</v>
      </c>
      <c r="E1086" s="73">
        <f>YEAR(Canaplanta[[#This Row],[Data Plantio]])</f>
        <v>2019</v>
      </c>
      <c r="F1086" s="83">
        <v>3003</v>
      </c>
      <c r="G1086" s="83">
        <v>1</v>
      </c>
      <c r="H1086" s="83">
        <v>16</v>
      </c>
      <c r="I1086" s="83" t="s">
        <v>5</v>
      </c>
      <c r="J1086" s="83">
        <v>0.85</v>
      </c>
      <c r="K1086" s="83" t="s">
        <v>2</v>
      </c>
      <c r="L1086" s="83" t="s">
        <v>28</v>
      </c>
      <c r="M1086" s="83" t="s">
        <v>45</v>
      </c>
      <c r="N1086" s="83" t="s">
        <v>4</v>
      </c>
      <c r="O1086" s="76">
        <f>(10000/1.5)*Canaplanta[[#This Row],[Área Plantada(Ha)]]</f>
        <v>5666.666666666667</v>
      </c>
      <c r="P1086" s="73">
        <v>6</v>
      </c>
      <c r="Q1086" s="75">
        <f>IFERROR(Canaplanta[[#This Row],[Área Plantada(Ha)]]/Canaplanta[[#This Row],[Pessoas]],"")</f>
        <v>0.14166666666666666</v>
      </c>
      <c r="R1086" s="75"/>
    </row>
    <row r="1087" spans="2:18" x14ac:dyDescent="0.25">
      <c r="B1087" t="s">
        <v>29</v>
      </c>
      <c r="C1087" s="98">
        <v>43468</v>
      </c>
      <c r="D1087" s="73" t="str">
        <f>PROPER(TEXT(Canaplanta[[#This Row],[Data Plantio]],"mmm"))</f>
        <v>Jan</v>
      </c>
      <c r="E1087" s="73">
        <f>YEAR(Canaplanta[[#This Row],[Data Plantio]])</f>
        <v>2019</v>
      </c>
      <c r="F1087" s="83">
        <v>3006</v>
      </c>
      <c r="G1087" s="83">
        <v>1</v>
      </c>
      <c r="H1087" s="83">
        <v>16</v>
      </c>
      <c r="I1087" s="83" t="s">
        <v>70</v>
      </c>
      <c r="J1087" s="83">
        <v>1.25</v>
      </c>
      <c r="K1087" s="83" t="s">
        <v>2</v>
      </c>
      <c r="L1087" s="83" t="s">
        <v>28</v>
      </c>
      <c r="M1087" s="83" t="s">
        <v>45</v>
      </c>
      <c r="N1087" s="83" t="s">
        <v>4</v>
      </c>
      <c r="O1087" s="76">
        <f>(10000/1.5)*Canaplanta[[#This Row],[Área Plantada(Ha)]]</f>
        <v>8333.3333333333339</v>
      </c>
      <c r="P1087" s="73">
        <v>6</v>
      </c>
      <c r="Q1087" s="75">
        <f>IFERROR(Canaplanta[[#This Row],[Área Plantada(Ha)]]/Canaplanta[[#This Row],[Pessoas]],"")</f>
        <v>0.20833333333333334</v>
      </c>
      <c r="R1087" s="75"/>
    </row>
    <row r="1088" spans="2:18" x14ac:dyDescent="0.25">
      <c r="B1088" t="s">
        <v>29</v>
      </c>
      <c r="C1088" s="98">
        <v>43468</v>
      </c>
      <c r="D1088" s="73" t="str">
        <f>PROPER(TEXT(Canaplanta[[#This Row],[Data Plantio]],"mmm"))</f>
        <v>Jan</v>
      </c>
      <c r="E1088" s="73">
        <f>YEAR(Canaplanta[[#This Row],[Data Plantio]])</f>
        <v>2019</v>
      </c>
      <c r="F1088" s="83">
        <v>3003</v>
      </c>
      <c r="G1088" s="83">
        <v>1</v>
      </c>
      <c r="H1088" s="83">
        <v>16</v>
      </c>
      <c r="I1088" s="83" t="s">
        <v>70</v>
      </c>
      <c r="J1088" s="83">
        <v>2.6</v>
      </c>
      <c r="K1088" s="83" t="s">
        <v>2</v>
      </c>
      <c r="L1088" s="83" t="s">
        <v>28</v>
      </c>
      <c r="M1088" s="83" t="s">
        <v>46</v>
      </c>
      <c r="N1088" s="83" t="s">
        <v>4</v>
      </c>
      <c r="O1088" s="76">
        <f>(10000/1.5)*Canaplanta[[#This Row],[Área Plantada(Ha)]]</f>
        <v>17333.333333333336</v>
      </c>
      <c r="P1088" s="73">
        <v>6</v>
      </c>
      <c r="Q1088" s="75">
        <f>IFERROR(Canaplanta[[#This Row],[Área Plantada(Ha)]]/Canaplanta[[#This Row],[Pessoas]],"")</f>
        <v>0.43333333333333335</v>
      </c>
      <c r="R1088" s="75"/>
    </row>
    <row r="1089" spans="2:18" x14ac:dyDescent="0.25">
      <c r="B1089" t="s">
        <v>29</v>
      </c>
      <c r="C1089" s="98">
        <v>43468</v>
      </c>
      <c r="D1089" s="73" t="str">
        <f>PROPER(TEXT(Canaplanta[[#This Row],[Data Plantio]],"mmm"))</f>
        <v>Jan</v>
      </c>
      <c r="E1089" s="73">
        <f>YEAR(Canaplanta[[#This Row],[Data Plantio]])</f>
        <v>2019</v>
      </c>
      <c r="F1089" s="83">
        <v>3002</v>
      </c>
      <c r="G1089" s="83">
        <v>1</v>
      </c>
      <c r="H1089" s="83">
        <v>5</v>
      </c>
      <c r="I1089" s="83" t="s">
        <v>71</v>
      </c>
      <c r="J1089" s="83">
        <v>0.9</v>
      </c>
      <c r="K1089" s="83" t="s">
        <v>2</v>
      </c>
      <c r="L1089" s="83" t="s">
        <v>28</v>
      </c>
      <c r="M1089" s="83" t="s">
        <v>44</v>
      </c>
      <c r="N1089" s="83" t="s">
        <v>4</v>
      </c>
      <c r="O1089" s="76">
        <f>(10000/1.5)*Canaplanta[[#This Row],[Área Plantada(Ha)]]</f>
        <v>6000</v>
      </c>
      <c r="P1089" s="73">
        <v>6</v>
      </c>
      <c r="Q1089" s="75">
        <f>IFERROR(Canaplanta[[#This Row],[Área Plantada(Ha)]]/Canaplanta[[#This Row],[Pessoas]],"")</f>
        <v>0.15</v>
      </c>
      <c r="R1089" s="75"/>
    </row>
    <row r="1090" spans="2:18" x14ac:dyDescent="0.25">
      <c r="B1090" t="s">
        <v>29</v>
      </c>
      <c r="C1090" s="98">
        <v>43468</v>
      </c>
      <c r="D1090" s="73" t="str">
        <f>PROPER(TEXT(Canaplanta[[#This Row],[Data Plantio]],"mmm"))</f>
        <v>Jan</v>
      </c>
      <c r="E1090" s="73">
        <f>YEAR(Canaplanta[[#This Row],[Data Plantio]])</f>
        <v>2019</v>
      </c>
      <c r="F1090" s="83">
        <v>3002</v>
      </c>
      <c r="G1090" s="83">
        <v>1</v>
      </c>
      <c r="H1090" s="83">
        <v>6</v>
      </c>
      <c r="I1090" s="83" t="s">
        <v>78</v>
      </c>
      <c r="J1090" s="83">
        <v>1.1000000000000001</v>
      </c>
      <c r="K1090" s="83" t="s">
        <v>2</v>
      </c>
      <c r="L1090" s="83" t="s">
        <v>28</v>
      </c>
      <c r="M1090" s="83" t="s">
        <v>44</v>
      </c>
      <c r="N1090" s="83" t="s">
        <v>4</v>
      </c>
      <c r="O1090" s="76">
        <f>(10000/1.5)*Canaplanta[[#This Row],[Área Plantada(Ha)]]</f>
        <v>7333.3333333333339</v>
      </c>
      <c r="P1090" s="73">
        <v>6</v>
      </c>
      <c r="Q1090" s="75">
        <f>IFERROR(Canaplanta[[#This Row],[Área Plantada(Ha)]]/Canaplanta[[#This Row],[Pessoas]],"")</f>
        <v>0.18333333333333335</v>
      </c>
      <c r="R1090" s="75"/>
    </row>
    <row r="1091" spans="2:18" x14ac:dyDescent="0.25">
      <c r="B1091" t="s">
        <v>29</v>
      </c>
      <c r="C1091" s="98">
        <v>43469</v>
      </c>
      <c r="D1091" s="73" t="str">
        <f>PROPER(TEXT(Canaplanta[[#This Row],[Data Plantio]],"mmm"))</f>
        <v>Jan</v>
      </c>
      <c r="E1091" s="73">
        <f>YEAR(Canaplanta[[#This Row],[Data Plantio]])</f>
        <v>2019</v>
      </c>
      <c r="F1091" s="83">
        <v>3004</v>
      </c>
      <c r="G1091" s="83">
        <v>1</v>
      </c>
      <c r="H1091" s="83">
        <v>7</v>
      </c>
      <c r="I1091" s="83" t="s">
        <v>5</v>
      </c>
      <c r="J1091" s="83">
        <v>3.7</v>
      </c>
      <c r="K1091" s="83" t="s">
        <v>2</v>
      </c>
      <c r="L1091" s="83" t="s">
        <v>28</v>
      </c>
      <c r="M1091" s="83" t="s">
        <v>46</v>
      </c>
      <c r="N1091" s="83" t="s">
        <v>4</v>
      </c>
      <c r="O1091" s="76">
        <f>(10000/1.5)*Canaplanta[[#This Row],[Área Plantada(Ha)]]</f>
        <v>24666.666666666668</v>
      </c>
      <c r="P1091" s="73">
        <v>6</v>
      </c>
      <c r="Q1091" s="75">
        <f>IFERROR(Canaplanta[[#This Row],[Área Plantada(Ha)]]/Canaplanta[[#This Row],[Pessoas]],"")</f>
        <v>0.6166666666666667</v>
      </c>
      <c r="R1091" s="75"/>
    </row>
    <row r="1092" spans="2:18" x14ac:dyDescent="0.25">
      <c r="B1092" t="s">
        <v>29</v>
      </c>
      <c r="C1092" s="98">
        <v>43469</v>
      </c>
      <c r="D1092" s="73" t="str">
        <f>PROPER(TEXT(Canaplanta[[#This Row],[Data Plantio]],"mmm"))</f>
        <v>Jan</v>
      </c>
      <c r="E1092" s="73">
        <f>YEAR(Canaplanta[[#This Row],[Data Plantio]])</f>
        <v>2019</v>
      </c>
      <c r="F1092" s="83">
        <v>3003</v>
      </c>
      <c r="G1092" s="83">
        <v>1</v>
      </c>
      <c r="H1092" s="83">
        <v>16</v>
      </c>
      <c r="I1092" s="83" t="s">
        <v>70</v>
      </c>
      <c r="J1092" s="83">
        <v>3</v>
      </c>
      <c r="K1092" s="83" t="s">
        <v>2</v>
      </c>
      <c r="L1092" s="83" t="s">
        <v>28</v>
      </c>
      <c r="M1092" s="83" t="s">
        <v>45</v>
      </c>
      <c r="N1092" s="83" t="s">
        <v>4</v>
      </c>
      <c r="O1092" s="76">
        <f>(10000/1.5)*Canaplanta[[#This Row],[Área Plantada(Ha)]]</f>
        <v>20000</v>
      </c>
      <c r="P1092" s="73">
        <v>6</v>
      </c>
      <c r="Q1092" s="75">
        <f>IFERROR(Canaplanta[[#This Row],[Área Plantada(Ha)]]/Canaplanta[[#This Row],[Pessoas]],"")</f>
        <v>0.5</v>
      </c>
      <c r="R1092" s="75"/>
    </row>
    <row r="1093" spans="2:18" x14ac:dyDescent="0.25">
      <c r="B1093" t="s">
        <v>29</v>
      </c>
      <c r="C1093" s="98">
        <v>43469</v>
      </c>
      <c r="D1093" s="73" t="str">
        <f>PROPER(TEXT(Canaplanta[[#This Row],[Data Plantio]],"mmm"))</f>
        <v>Jan</v>
      </c>
      <c r="E1093" s="73">
        <f>YEAR(Canaplanta[[#This Row],[Data Plantio]])</f>
        <v>2019</v>
      </c>
      <c r="F1093" s="83">
        <v>3003</v>
      </c>
      <c r="G1093" s="83">
        <v>1</v>
      </c>
      <c r="H1093" s="83">
        <v>14</v>
      </c>
      <c r="I1093" s="83" t="s">
        <v>78</v>
      </c>
      <c r="J1093" s="83">
        <v>4</v>
      </c>
      <c r="K1093" s="83" t="s">
        <v>2</v>
      </c>
      <c r="L1093" s="83" t="s">
        <v>28</v>
      </c>
      <c r="M1093" s="83" t="s">
        <v>44</v>
      </c>
      <c r="N1093" s="83" t="s">
        <v>4</v>
      </c>
      <c r="O1093" s="76">
        <f>(10000/1.5)*Canaplanta[[#This Row],[Área Plantada(Ha)]]</f>
        <v>26666.666666666668</v>
      </c>
      <c r="P1093" s="73">
        <v>6</v>
      </c>
      <c r="Q1093" s="75">
        <f>IFERROR(Canaplanta[[#This Row],[Área Plantada(Ha)]]/Canaplanta[[#This Row],[Pessoas]],"")</f>
        <v>0.66666666666666663</v>
      </c>
      <c r="R1093" s="75"/>
    </row>
    <row r="1094" spans="2:18" x14ac:dyDescent="0.25">
      <c r="B1094" t="s">
        <v>29</v>
      </c>
      <c r="C1094" s="98">
        <v>43470</v>
      </c>
      <c r="D1094" s="73" t="str">
        <f>PROPER(TEXT(Canaplanta[[#This Row],[Data Plantio]],"mmm"))</f>
        <v>Jan</v>
      </c>
      <c r="E1094" s="73">
        <f>YEAR(Canaplanta[[#This Row],[Data Plantio]])</f>
        <v>2019</v>
      </c>
      <c r="F1094" s="83">
        <v>3003</v>
      </c>
      <c r="G1094" s="83">
        <v>1</v>
      </c>
      <c r="H1094" s="83">
        <v>14</v>
      </c>
      <c r="I1094" s="83" t="s">
        <v>78</v>
      </c>
      <c r="J1094" s="83">
        <v>4.3499999999999996</v>
      </c>
      <c r="K1094" s="83" t="s">
        <v>2</v>
      </c>
      <c r="L1094" s="83" t="s">
        <v>28</v>
      </c>
      <c r="M1094" s="83" t="s">
        <v>44</v>
      </c>
      <c r="N1094" s="83" t="s">
        <v>4</v>
      </c>
      <c r="O1094" s="76">
        <f>(10000/1.5)*Canaplanta[[#This Row],[Área Plantada(Ha)]]</f>
        <v>29000</v>
      </c>
      <c r="P1094" s="73">
        <v>6</v>
      </c>
      <c r="Q1094" s="75">
        <f>IFERROR(Canaplanta[[#This Row],[Área Plantada(Ha)]]/Canaplanta[[#This Row],[Pessoas]],"")</f>
        <v>0.72499999999999998</v>
      </c>
      <c r="R1094" s="75"/>
    </row>
    <row r="1095" spans="2:18" x14ac:dyDescent="0.25">
      <c r="B1095" t="s">
        <v>29</v>
      </c>
      <c r="C1095" s="98">
        <v>43470</v>
      </c>
      <c r="D1095" s="73" t="str">
        <f>PROPER(TEXT(Canaplanta[[#This Row],[Data Plantio]],"mmm"))</f>
        <v>Jan</v>
      </c>
      <c r="E1095" s="73">
        <f>YEAR(Canaplanta[[#This Row],[Data Plantio]])</f>
        <v>2019</v>
      </c>
      <c r="F1095" s="83">
        <v>3003</v>
      </c>
      <c r="G1095" s="83">
        <v>1</v>
      </c>
      <c r="H1095" s="83">
        <v>16</v>
      </c>
      <c r="I1095" s="83" t="s">
        <v>70</v>
      </c>
      <c r="J1095" s="83">
        <v>1.1000000000000001</v>
      </c>
      <c r="K1095" s="83" t="s">
        <v>2</v>
      </c>
      <c r="L1095" s="83" t="s">
        <v>28</v>
      </c>
      <c r="M1095" s="83" t="s">
        <v>45</v>
      </c>
      <c r="N1095" s="83" t="s">
        <v>4</v>
      </c>
      <c r="O1095" s="76">
        <f>(10000/1.5)*Canaplanta[[#This Row],[Área Plantada(Ha)]]</f>
        <v>7333.3333333333339</v>
      </c>
      <c r="P1095" s="73">
        <v>6</v>
      </c>
      <c r="Q1095" s="75">
        <f>IFERROR(Canaplanta[[#This Row],[Área Plantada(Ha)]]/Canaplanta[[#This Row],[Pessoas]],"")</f>
        <v>0.18333333333333335</v>
      </c>
      <c r="R1095" s="75"/>
    </row>
    <row r="1096" spans="2:18" x14ac:dyDescent="0.25">
      <c r="B1096" t="s">
        <v>29</v>
      </c>
      <c r="C1096" s="98">
        <v>43470</v>
      </c>
      <c r="D1096" s="73" t="str">
        <f>PROPER(TEXT(Canaplanta[[#This Row],[Data Plantio]],"mmm"))</f>
        <v>Jan</v>
      </c>
      <c r="E1096" s="73">
        <f>YEAR(Canaplanta[[#This Row],[Data Plantio]])</f>
        <v>2019</v>
      </c>
      <c r="F1096" s="83">
        <v>3004</v>
      </c>
      <c r="G1096" s="83">
        <v>1</v>
      </c>
      <c r="H1096" s="83">
        <v>4</v>
      </c>
      <c r="I1096" s="83" t="s">
        <v>70</v>
      </c>
      <c r="J1096" s="83">
        <v>3.2</v>
      </c>
      <c r="K1096" s="83" t="s">
        <v>2</v>
      </c>
      <c r="L1096" s="83" t="s">
        <v>28</v>
      </c>
      <c r="M1096" s="83" t="s">
        <v>45</v>
      </c>
      <c r="N1096" s="83" t="s">
        <v>4</v>
      </c>
      <c r="O1096" s="76">
        <f>(10000/1.5)*Canaplanta[[#This Row],[Área Plantada(Ha)]]</f>
        <v>21333.333333333336</v>
      </c>
      <c r="P1096" s="73">
        <v>6</v>
      </c>
      <c r="Q1096" s="75">
        <f>IFERROR(Canaplanta[[#This Row],[Área Plantada(Ha)]]/Canaplanta[[#This Row],[Pessoas]],"")</f>
        <v>0.53333333333333333</v>
      </c>
      <c r="R1096" s="75"/>
    </row>
    <row r="1097" spans="2:18" x14ac:dyDescent="0.25">
      <c r="B1097" t="s">
        <v>29</v>
      </c>
      <c r="C1097" s="98">
        <v>43470</v>
      </c>
      <c r="D1097" s="73" t="str">
        <f>PROPER(TEXT(Canaplanta[[#This Row],[Data Plantio]],"mmm"))</f>
        <v>Jan</v>
      </c>
      <c r="E1097" s="73">
        <f>YEAR(Canaplanta[[#This Row],[Data Plantio]])</f>
        <v>2019</v>
      </c>
      <c r="F1097" s="83">
        <v>3004</v>
      </c>
      <c r="G1097" s="83">
        <v>1</v>
      </c>
      <c r="H1097" s="83">
        <v>7</v>
      </c>
      <c r="I1097" s="83" t="s">
        <v>5</v>
      </c>
      <c r="J1097" s="83">
        <v>0.4</v>
      </c>
      <c r="K1097" s="83" t="s">
        <v>2</v>
      </c>
      <c r="L1097" s="83" t="s">
        <v>28</v>
      </c>
      <c r="M1097" s="83" t="s">
        <v>45</v>
      </c>
      <c r="N1097" s="83" t="s">
        <v>4</v>
      </c>
      <c r="O1097" s="76">
        <f>(10000/1.5)*Canaplanta[[#This Row],[Área Plantada(Ha)]]</f>
        <v>2666.666666666667</v>
      </c>
      <c r="P1097" s="73">
        <v>6</v>
      </c>
      <c r="Q1097" s="75">
        <f>IFERROR(Canaplanta[[#This Row],[Área Plantada(Ha)]]/Canaplanta[[#This Row],[Pessoas]],"")</f>
        <v>6.6666666666666666E-2</v>
      </c>
      <c r="R1097" s="75"/>
    </row>
    <row r="1098" spans="2:18" x14ac:dyDescent="0.25">
      <c r="B1098" t="s">
        <v>29</v>
      </c>
      <c r="C1098" s="98">
        <v>43470</v>
      </c>
      <c r="D1098" s="73" t="str">
        <f>PROPER(TEXT(Canaplanta[[#This Row],[Data Plantio]],"mmm"))</f>
        <v>Jan</v>
      </c>
      <c r="E1098" s="73">
        <f>YEAR(Canaplanta[[#This Row],[Data Plantio]])</f>
        <v>2019</v>
      </c>
      <c r="F1098" s="83">
        <v>3004</v>
      </c>
      <c r="G1098" s="83">
        <v>1</v>
      </c>
      <c r="H1098" s="83">
        <v>7</v>
      </c>
      <c r="I1098" s="83" t="s">
        <v>5</v>
      </c>
      <c r="J1098" s="83">
        <v>5.8</v>
      </c>
      <c r="K1098" s="83" t="s">
        <v>2</v>
      </c>
      <c r="L1098" s="83" t="s">
        <v>28</v>
      </c>
      <c r="M1098" s="83" t="s">
        <v>46</v>
      </c>
      <c r="N1098" s="83" t="s">
        <v>4</v>
      </c>
      <c r="O1098" s="76">
        <f>(10000/1.5)*Canaplanta[[#This Row],[Área Plantada(Ha)]]</f>
        <v>38666.666666666664</v>
      </c>
      <c r="P1098" s="73">
        <v>6</v>
      </c>
      <c r="Q1098" s="75">
        <f>IFERROR(Canaplanta[[#This Row],[Área Plantada(Ha)]]/Canaplanta[[#This Row],[Pessoas]],"")</f>
        <v>0.96666666666666667</v>
      </c>
      <c r="R1098" s="75"/>
    </row>
    <row r="1099" spans="2:18" x14ac:dyDescent="0.25">
      <c r="B1099" t="s">
        <v>29</v>
      </c>
      <c r="C1099" s="98">
        <v>43472</v>
      </c>
      <c r="D1099" s="73" t="str">
        <f>PROPER(TEXT(Canaplanta[[#This Row],[Data Plantio]],"mmm"))</f>
        <v>Jan</v>
      </c>
      <c r="E1099" s="73">
        <f>YEAR(Canaplanta[[#This Row],[Data Plantio]])</f>
        <v>2019</v>
      </c>
      <c r="F1099" s="83">
        <v>3004</v>
      </c>
      <c r="G1099" s="83">
        <v>1</v>
      </c>
      <c r="H1099" s="83">
        <v>7</v>
      </c>
      <c r="I1099" s="83" t="s">
        <v>5</v>
      </c>
      <c r="J1099" s="83">
        <v>1</v>
      </c>
      <c r="K1099" s="83" t="s">
        <v>2</v>
      </c>
      <c r="L1099" s="83" t="s">
        <v>28</v>
      </c>
      <c r="M1099" s="83" t="s">
        <v>45</v>
      </c>
      <c r="N1099" s="83" t="s">
        <v>4</v>
      </c>
      <c r="O1099" s="76">
        <f>(10000/1.5)*Canaplanta[[#This Row],[Área Plantada(Ha)]]</f>
        <v>6666.666666666667</v>
      </c>
      <c r="P1099" s="73">
        <v>6</v>
      </c>
      <c r="Q1099" s="75">
        <f>IFERROR(Canaplanta[[#This Row],[Área Plantada(Ha)]]/Canaplanta[[#This Row],[Pessoas]],"")</f>
        <v>0.16666666666666666</v>
      </c>
      <c r="R1099" s="75"/>
    </row>
    <row r="1100" spans="2:18" x14ac:dyDescent="0.25">
      <c r="B1100" t="s">
        <v>29</v>
      </c>
      <c r="C1100" s="98">
        <v>43472</v>
      </c>
      <c r="D1100" s="73" t="str">
        <f>PROPER(TEXT(Canaplanta[[#This Row],[Data Plantio]],"mmm"))</f>
        <v>Jan</v>
      </c>
      <c r="E1100" s="73">
        <f>YEAR(Canaplanta[[#This Row],[Data Plantio]])</f>
        <v>2019</v>
      </c>
      <c r="F1100" s="83">
        <v>3004</v>
      </c>
      <c r="G1100" s="83">
        <v>1</v>
      </c>
      <c r="H1100" s="83">
        <v>4</v>
      </c>
      <c r="I1100" s="83" t="s">
        <v>70</v>
      </c>
      <c r="J1100" s="83">
        <v>4.5999999999999996</v>
      </c>
      <c r="K1100" s="83" t="s">
        <v>2</v>
      </c>
      <c r="L1100" s="83" t="s">
        <v>28</v>
      </c>
      <c r="M1100" s="83" t="s">
        <v>45</v>
      </c>
      <c r="N1100" s="83" t="s">
        <v>4</v>
      </c>
      <c r="O1100" s="76">
        <f>(10000/1.5)*Canaplanta[[#This Row],[Área Plantada(Ha)]]</f>
        <v>30666.666666666664</v>
      </c>
      <c r="P1100" s="73">
        <v>6</v>
      </c>
      <c r="Q1100" s="75">
        <f>IFERROR(Canaplanta[[#This Row],[Área Plantada(Ha)]]/Canaplanta[[#This Row],[Pessoas]],"")</f>
        <v>0.76666666666666661</v>
      </c>
      <c r="R1100" s="75"/>
    </row>
    <row r="1101" spans="2:18" x14ac:dyDescent="0.25">
      <c r="B1101" t="s">
        <v>29</v>
      </c>
      <c r="C1101" s="98">
        <v>43472</v>
      </c>
      <c r="D1101" s="73" t="str">
        <f>PROPER(TEXT(Canaplanta[[#This Row],[Data Plantio]],"mmm"))</f>
        <v>Jan</v>
      </c>
      <c r="E1101" s="73">
        <f>YEAR(Canaplanta[[#This Row],[Data Plantio]])</f>
        <v>2019</v>
      </c>
      <c r="F1101" s="83">
        <v>3004</v>
      </c>
      <c r="G1101" s="83">
        <v>1</v>
      </c>
      <c r="H1101" s="83">
        <v>6</v>
      </c>
      <c r="I1101" s="83" t="s">
        <v>5</v>
      </c>
      <c r="J1101" s="83">
        <v>0.8</v>
      </c>
      <c r="K1101" s="83" t="s">
        <v>2</v>
      </c>
      <c r="L1101" s="83" t="s">
        <v>28</v>
      </c>
      <c r="M1101" s="83" t="s">
        <v>46</v>
      </c>
      <c r="N1101" s="83" t="s">
        <v>4</v>
      </c>
      <c r="O1101" s="76">
        <f>(10000/1.5)*Canaplanta[[#This Row],[Área Plantada(Ha)]]</f>
        <v>5333.3333333333339</v>
      </c>
      <c r="P1101" s="73">
        <v>6</v>
      </c>
      <c r="Q1101" s="75">
        <f>IFERROR(Canaplanta[[#This Row],[Área Plantada(Ha)]]/Canaplanta[[#This Row],[Pessoas]],"")</f>
        <v>0.13333333333333333</v>
      </c>
      <c r="R1101" s="75"/>
    </row>
    <row r="1102" spans="2:18" x14ac:dyDescent="0.25">
      <c r="B1102" t="s">
        <v>29</v>
      </c>
      <c r="C1102" s="98">
        <v>43472</v>
      </c>
      <c r="D1102" s="73" t="str">
        <f>PROPER(TEXT(Canaplanta[[#This Row],[Data Plantio]],"mmm"))</f>
        <v>Jan</v>
      </c>
      <c r="E1102" s="73">
        <f>YEAR(Canaplanta[[#This Row],[Data Plantio]])</f>
        <v>2019</v>
      </c>
      <c r="F1102" s="83">
        <v>3004</v>
      </c>
      <c r="G1102" s="83">
        <v>1</v>
      </c>
      <c r="H1102" s="83">
        <v>7</v>
      </c>
      <c r="I1102" s="83" t="s">
        <v>5</v>
      </c>
      <c r="J1102" s="83">
        <v>2.5</v>
      </c>
      <c r="K1102" s="83" t="s">
        <v>2</v>
      </c>
      <c r="L1102" s="83" t="s">
        <v>28</v>
      </c>
      <c r="M1102" s="83" t="s">
        <v>46</v>
      </c>
      <c r="N1102" s="83" t="s">
        <v>4</v>
      </c>
      <c r="O1102" s="76">
        <f>(10000/1.5)*Canaplanta[[#This Row],[Área Plantada(Ha)]]</f>
        <v>16666.666666666668</v>
      </c>
      <c r="P1102" s="73">
        <v>6</v>
      </c>
      <c r="Q1102" s="75">
        <f>IFERROR(Canaplanta[[#This Row],[Área Plantada(Ha)]]/Canaplanta[[#This Row],[Pessoas]],"")</f>
        <v>0.41666666666666669</v>
      </c>
      <c r="R1102" s="75"/>
    </row>
    <row r="1103" spans="2:18" x14ac:dyDescent="0.25">
      <c r="B1103" t="s">
        <v>29</v>
      </c>
      <c r="C1103" s="98">
        <v>43472</v>
      </c>
      <c r="D1103" s="73" t="str">
        <f>PROPER(TEXT(Canaplanta[[#This Row],[Data Plantio]],"mmm"))</f>
        <v>Jan</v>
      </c>
      <c r="E1103" s="73">
        <f>YEAR(Canaplanta[[#This Row],[Data Plantio]])</f>
        <v>2019</v>
      </c>
      <c r="F1103" s="83">
        <v>3003</v>
      </c>
      <c r="G1103" s="83">
        <v>1</v>
      </c>
      <c r="H1103" s="83">
        <v>16</v>
      </c>
      <c r="I1103" s="83" t="s">
        <v>78</v>
      </c>
      <c r="J1103" s="83">
        <v>1</v>
      </c>
      <c r="K1103" s="83" t="s">
        <v>2</v>
      </c>
      <c r="L1103" s="83" t="s">
        <v>28</v>
      </c>
      <c r="M1103" s="83" t="s">
        <v>44</v>
      </c>
      <c r="N1103" s="83" t="s">
        <v>4</v>
      </c>
      <c r="O1103" s="76">
        <f>(10000/1.5)*Canaplanta[[#This Row],[Área Plantada(Ha)]]</f>
        <v>6666.666666666667</v>
      </c>
      <c r="P1103" s="73">
        <v>6</v>
      </c>
      <c r="Q1103" s="75">
        <f>IFERROR(Canaplanta[[#This Row],[Área Plantada(Ha)]]/Canaplanta[[#This Row],[Pessoas]],"")</f>
        <v>0.16666666666666666</v>
      </c>
      <c r="R1103" s="75"/>
    </row>
    <row r="1104" spans="2:18" x14ac:dyDescent="0.25">
      <c r="B1104" t="s">
        <v>29</v>
      </c>
      <c r="C1104" s="98">
        <v>43472</v>
      </c>
      <c r="D1104" s="73" t="str">
        <f>PROPER(TEXT(Canaplanta[[#This Row],[Data Plantio]],"mmm"))</f>
        <v>Jan</v>
      </c>
      <c r="E1104" s="73">
        <f>YEAR(Canaplanta[[#This Row],[Data Plantio]])</f>
        <v>2019</v>
      </c>
      <c r="F1104" s="83">
        <v>3005</v>
      </c>
      <c r="G1104" s="83">
        <v>1</v>
      </c>
      <c r="H1104" s="83">
        <v>1</v>
      </c>
      <c r="I1104" s="83" t="s">
        <v>78</v>
      </c>
      <c r="J1104" s="83">
        <v>4</v>
      </c>
      <c r="K1104" s="83" t="s">
        <v>2</v>
      </c>
      <c r="L1104" s="83" t="s">
        <v>28</v>
      </c>
      <c r="M1104" s="83" t="s">
        <v>44</v>
      </c>
      <c r="N1104" s="83" t="s">
        <v>4</v>
      </c>
      <c r="O1104" s="76">
        <f>(10000/1.5)*Canaplanta[[#This Row],[Área Plantada(Ha)]]</f>
        <v>26666.666666666668</v>
      </c>
      <c r="P1104" s="73">
        <v>6</v>
      </c>
      <c r="Q1104" s="75">
        <f>IFERROR(Canaplanta[[#This Row],[Área Plantada(Ha)]]/Canaplanta[[#This Row],[Pessoas]],"")</f>
        <v>0.66666666666666663</v>
      </c>
      <c r="R1104" s="75"/>
    </row>
    <row r="1105" spans="2:18" x14ac:dyDescent="0.25">
      <c r="B1105" t="s">
        <v>29</v>
      </c>
      <c r="C1105" s="98">
        <v>43473</v>
      </c>
      <c r="D1105" s="73" t="str">
        <f>PROPER(TEXT(Canaplanta[[#This Row],[Data Plantio]],"mmm"))</f>
        <v>Jan</v>
      </c>
      <c r="E1105" s="73">
        <f>YEAR(Canaplanta[[#This Row],[Data Plantio]])</f>
        <v>2019</v>
      </c>
      <c r="F1105" s="83">
        <v>3004</v>
      </c>
      <c r="G1105" s="83">
        <v>1</v>
      </c>
      <c r="H1105" s="83">
        <v>6</v>
      </c>
      <c r="I1105" s="83" t="s">
        <v>5</v>
      </c>
      <c r="J1105" s="83">
        <v>4.4000000000000004</v>
      </c>
      <c r="K1105" s="83" t="s">
        <v>2</v>
      </c>
      <c r="L1105" s="83" t="s">
        <v>28</v>
      </c>
      <c r="M1105" s="83" t="s">
        <v>46</v>
      </c>
      <c r="N1105" s="83" t="s">
        <v>4</v>
      </c>
      <c r="O1105" s="76">
        <f>(10000/1.5)*Canaplanta[[#This Row],[Área Plantada(Ha)]]</f>
        <v>29333.333333333336</v>
      </c>
      <c r="P1105" s="73">
        <v>6</v>
      </c>
      <c r="Q1105" s="75">
        <f>IFERROR(Canaplanta[[#This Row],[Área Plantada(Ha)]]/Canaplanta[[#This Row],[Pessoas]],"")</f>
        <v>0.73333333333333339</v>
      </c>
      <c r="R1105" s="75"/>
    </row>
    <row r="1106" spans="2:18" x14ac:dyDescent="0.25">
      <c r="B1106" t="s">
        <v>29</v>
      </c>
      <c r="C1106" s="98">
        <v>43473</v>
      </c>
      <c r="D1106" s="73" t="str">
        <f>PROPER(TEXT(Canaplanta[[#This Row],[Data Plantio]],"mmm"))</f>
        <v>Jan</v>
      </c>
      <c r="E1106" s="73">
        <f>YEAR(Canaplanta[[#This Row],[Data Plantio]])</f>
        <v>2019</v>
      </c>
      <c r="F1106" s="83">
        <v>3004</v>
      </c>
      <c r="G1106" s="83">
        <v>1</v>
      </c>
      <c r="H1106" s="83">
        <v>8</v>
      </c>
      <c r="I1106" s="83" t="s">
        <v>5</v>
      </c>
      <c r="J1106" s="83">
        <v>2.4</v>
      </c>
      <c r="K1106" s="83" t="s">
        <v>2</v>
      </c>
      <c r="L1106" s="83" t="s">
        <v>28</v>
      </c>
      <c r="M1106" s="83" t="s">
        <v>46</v>
      </c>
      <c r="N1106" s="83" t="s">
        <v>4</v>
      </c>
      <c r="O1106" s="76">
        <f>(10000/1.5)*Canaplanta[[#This Row],[Área Plantada(Ha)]]</f>
        <v>16000</v>
      </c>
      <c r="P1106" s="73">
        <v>6</v>
      </c>
      <c r="Q1106" s="75">
        <f>IFERROR(Canaplanta[[#This Row],[Área Plantada(Ha)]]/Canaplanta[[#This Row],[Pessoas]],"")</f>
        <v>0.39999999999999997</v>
      </c>
      <c r="R1106" s="75"/>
    </row>
    <row r="1107" spans="2:18" x14ac:dyDescent="0.25">
      <c r="B1107" t="s">
        <v>29</v>
      </c>
      <c r="C1107" s="98">
        <v>43473</v>
      </c>
      <c r="D1107" s="73" t="str">
        <f>PROPER(TEXT(Canaplanta[[#This Row],[Data Plantio]],"mmm"))</f>
        <v>Jan</v>
      </c>
      <c r="E1107" s="73">
        <f>YEAR(Canaplanta[[#This Row],[Data Plantio]])</f>
        <v>2019</v>
      </c>
      <c r="F1107" s="83">
        <v>3004</v>
      </c>
      <c r="G1107" s="83">
        <v>1</v>
      </c>
      <c r="H1107" s="83">
        <v>4</v>
      </c>
      <c r="I1107" s="83" t="s">
        <v>70</v>
      </c>
      <c r="J1107" s="83">
        <v>1.8</v>
      </c>
      <c r="K1107" s="83" t="s">
        <v>2</v>
      </c>
      <c r="L1107" s="83" t="s">
        <v>28</v>
      </c>
      <c r="M1107" s="83" t="s">
        <v>45</v>
      </c>
      <c r="N1107" s="83" t="s">
        <v>4</v>
      </c>
      <c r="O1107" s="76">
        <f>(10000/1.5)*Canaplanta[[#This Row],[Área Plantada(Ha)]]</f>
        <v>12000</v>
      </c>
      <c r="P1107" s="73">
        <v>6</v>
      </c>
      <c r="Q1107" s="75">
        <f>IFERROR(Canaplanta[[#This Row],[Área Plantada(Ha)]]/Canaplanta[[#This Row],[Pessoas]],"")</f>
        <v>0.3</v>
      </c>
      <c r="R1107" s="75"/>
    </row>
    <row r="1108" spans="2:18" x14ac:dyDescent="0.25">
      <c r="B1108" t="s">
        <v>29</v>
      </c>
      <c r="C1108" s="98">
        <v>43473</v>
      </c>
      <c r="D1108" s="73" t="str">
        <f>PROPER(TEXT(Canaplanta[[#This Row],[Data Plantio]],"mmm"))</f>
        <v>Jan</v>
      </c>
      <c r="E1108" s="73">
        <f>YEAR(Canaplanta[[#This Row],[Data Plantio]])</f>
        <v>2019</v>
      </c>
      <c r="F1108" s="83">
        <v>3005</v>
      </c>
      <c r="G1108" s="83">
        <v>1</v>
      </c>
      <c r="H1108" s="83">
        <v>2</v>
      </c>
      <c r="I1108" s="83" t="s">
        <v>82</v>
      </c>
      <c r="J1108" s="83">
        <v>3.15</v>
      </c>
      <c r="K1108" s="83" t="s">
        <v>2</v>
      </c>
      <c r="L1108" s="83" t="s">
        <v>28</v>
      </c>
      <c r="M1108" s="83" t="s">
        <v>44</v>
      </c>
      <c r="N1108" s="83" t="s">
        <v>4</v>
      </c>
      <c r="O1108" s="76">
        <f>(10000/1.5)*Canaplanta[[#This Row],[Área Plantada(Ha)]]</f>
        <v>21000</v>
      </c>
      <c r="P1108" s="73">
        <v>6</v>
      </c>
      <c r="Q1108" s="75">
        <f>IFERROR(Canaplanta[[#This Row],[Área Plantada(Ha)]]/Canaplanta[[#This Row],[Pessoas]],"")</f>
        <v>0.52500000000000002</v>
      </c>
      <c r="R1108" s="75"/>
    </row>
    <row r="1109" spans="2:18" x14ac:dyDescent="0.25">
      <c r="B1109" t="s">
        <v>29</v>
      </c>
      <c r="C1109" s="98">
        <v>43473</v>
      </c>
      <c r="D1109" s="73" t="str">
        <f>PROPER(TEXT(Canaplanta[[#This Row],[Data Plantio]],"mmm"))</f>
        <v>Jan</v>
      </c>
      <c r="E1109" s="73">
        <f>YEAR(Canaplanta[[#This Row],[Data Plantio]])</f>
        <v>2019</v>
      </c>
      <c r="F1109" s="83">
        <v>3005</v>
      </c>
      <c r="G1109" s="83">
        <v>1</v>
      </c>
      <c r="H1109" s="83">
        <v>16</v>
      </c>
      <c r="I1109" s="83" t="s">
        <v>82</v>
      </c>
      <c r="J1109" s="83">
        <v>1</v>
      </c>
      <c r="K1109" s="83" t="s">
        <v>2</v>
      </c>
      <c r="L1109" s="83" t="s">
        <v>28</v>
      </c>
      <c r="M1109" s="83" t="s">
        <v>44</v>
      </c>
      <c r="N1109" s="83" t="s">
        <v>4</v>
      </c>
      <c r="O1109" s="76">
        <f>(10000/1.5)*Canaplanta[[#This Row],[Área Plantada(Ha)]]</f>
        <v>6666.666666666667</v>
      </c>
      <c r="P1109" s="73">
        <v>6</v>
      </c>
      <c r="Q1109" s="75">
        <f>IFERROR(Canaplanta[[#This Row],[Área Plantada(Ha)]]/Canaplanta[[#This Row],[Pessoas]],"")</f>
        <v>0.16666666666666666</v>
      </c>
      <c r="R1109" s="75"/>
    </row>
    <row r="1110" spans="2:18" x14ac:dyDescent="0.25">
      <c r="B1110" t="s">
        <v>29</v>
      </c>
      <c r="C1110" s="98">
        <v>43473</v>
      </c>
      <c r="D1110" s="73" t="str">
        <f>PROPER(TEXT(Canaplanta[[#This Row],[Data Plantio]],"mmm"))</f>
        <v>Jan</v>
      </c>
      <c r="E1110" s="73">
        <f>YEAR(Canaplanta[[#This Row],[Data Plantio]])</f>
        <v>2019</v>
      </c>
      <c r="F1110" s="83">
        <v>3003</v>
      </c>
      <c r="G1110" s="83">
        <v>1</v>
      </c>
      <c r="H1110" s="83">
        <v>1</v>
      </c>
      <c r="I1110" s="83" t="s">
        <v>78</v>
      </c>
      <c r="J1110" s="83">
        <v>0.75</v>
      </c>
      <c r="K1110" s="83" t="s">
        <v>2</v>
      </c>
      <c r="L1110" s="83" t="s">
        <v>28</v>
      </c>
      <c r="M1110" s="83" t="s">
        <v>44</v>
      </c>
      <c r="N1110" s="83" t="s">
        <v>4</v>
      </c>
      <c r="O1110" s="76">
        <f>(10000/1.5)*Canaplanta[[#This Row],[Área Plantada(Ha)]]</f>
        <v>5000</v>
      </c>
      <c r="P1110" s="73">
        <v>6</v>
      </c>
      <c r="Q1110" s="75">
        <f>IFERROR(Canaplanta[[#This Row],[Área Plantada(Ha)]]/Canaplanta[[#This Row],[Pessoas]],"")</f>
        <v>0.125</v>
      </c>
      <c r="R1110" s="75"/>
    </row>
    <row r="1111" spans="2:18" x14ac:dyDescent="0.25">
      <c r="B1111" t="s">
        <v>29</v>
      </c>
      <c r="C1111" s="98">
        <v>43474</v>
      </c>
      <c r="D1111" s="73" t="str">
        <f>PROPER(TEXT(Canaplanta[[#This Row],[Data Plantio]],"mmm"))</f>
        <v>Jan</v>
      </c>
      <c r="E1111" s="73">
        <f>YEAR(Canaplanta[[#This Row],[Data Plantio]])</f>
        <v>2019</v>
      </c>
      <c r="F1111" s="83">
        <v>3004</v>
      </c>
      <c r="G1111" s="83">
        <v>1</v>
      </c>
      <c r="H1111" s="83">
        <v>8</v>
      </c>
      <c r="I1111" s="83" t="s">
        <v>5</v>
      </c>
      <c r="J1111" s="83">
        <v>4.3</v>
      </c>
      <c r="K1111" s="83" t="s">
        <v>2</v>
      </c>
      <c r="L1111" s="83" t="s">
        <v>28</v>
      </c>
      <c r="M1111" s="83" t="s">
        <v>46</v>
      </c>
      <c r="N1111" s="83" t="s">
        <v>4</v>
      </c>
      <c r="O1111" s="76">
        <f>(10000/1.5)*Canaplanta[[#This Row],[Área Plantada(Ha)]]</f>
        <v>28666.666666666668</v>
      </c>
      <c r="P1111" s="73">
        <v>6</v>
      </c>
      <c r="Q1111" s="75">
        <f>IFERROR(Canaplanta[[#This Row],[Área Plantada(Ha)]]/Canaplanta[[#This Row],[Pessoas]],"")</f>
        <v>0.71666666666666667</v>
      </c>
      <c r="R1111" s="75"/>
    </row>
    <row r="1112" spans="2:18" x14ac:dyDescent="0.25">
      <c r="B1112" t="s">
        <v>29</v>
      </c>
      <c r="C1112" s="98">
        <v>43474</v>
      </c>
      <c r="D1112" s="73" t="str">
        <f>PROPER(TEXT(Canaplanta[[#This Row],[Data Plantio]],"mmm"))</f>
        <v>Jan</v>
      </c>
      <c r="E1112" s="73">
        <f>YEAR(Canaplanta[[#This Row],[Data Plantio]])</f>
        <v>2019</v>
      </c>
      <c r="F1112" s="83">
        <v>3004</v>
      </c>
      <c r="G1112" s="83">
        <v>1</v>
      </c>
      <c r="H1112" s="83">
        <v>4</v>
      </c>
      <c r="I1112" s="83" t="s">
        <v>70</v>
      </c>
      <c r="J1112" s="83">
        <v>1.1200000000000001</v>
      </c>
      <c r="K1112" s="83" t="s">
        <v>2</v>
      </c>
      <c r="L1112" s="83" t="s">
        <v>28</v>
      </c>
      <c r="M1112" s="83" t="s">
        <v>45</v>
      </c>
      <c r="N1112" s="83" t="s">
        <v>4</v>
      </c>
      <c r="O1112" s="76">
        <f>(10000/1.5)*Canaplanta[[#This Row],[Área Plantada(Ha)]]</f>
        <v>7466.6666666666679</v>
      </c>
      <c r="P1112" s="73">
        <v>6</v>
      </c>
      <c r="Q1112" s="75">
        <f>IFERROR(Canaplanta[[#This Row],[Área Plantada(Ha)]]/Canaplanta[[#This Row],[Pessoas]],"")</f>
        <v>0.18666666666666668</v>
      </c>
      <c r="R1112" s="75"/>
    </row>
    <row r="1113" spans="2:18" x14ac:dyDescent="0.25">
      <c r="B1113" t="s">
        <v>29</v>
      </c>
      <c r="C1113" s="98">
        <v>43474</v>
      </c>
      <c r="D1113" s="73" t="str">
        <f>PROPER(TEXT(Canaplanta[[#This Row],[Data Plantio]],"mmm"))</f>
        <v>Jan</v>
      </c>
      <c r="E1113" s="73">
        <f>YEAR(Canaplanta[[#This Row],[Data Plantio]])</f>
        <v>2019</v>
      </c>
      <c r="F1113" s="83">
        <v>3004</v>
      </c>
      <c r="G1113" s="83">
        <v>1</v>
      </c>
      <c r="H1113" s="83">
        <v>5</v>
      </c>
      <c r="I1113" s="83" t="s">
        <v>70</v>
      </c>
      <c r="J1113" s="83">
        <v>1.72</v>
      </c>
      <c r="K1113" s="83" t="s">
        <v>2</v>
      </c>
      <c r="L1113" s="83" t="s">
        <v>28</v>
      </c>
      <c r="M1113" s="83" t="s">
        <v>45</v>
      </c>
      <c r="N1113" s="83" t="s">
        <v>4</v>
      </c>
      <c r="O1113" s="76">
        <f>(10000/1.5)*Canaplanta[[#This Row],[Área Plantada(Ha)]]</f>
        <v>11466.666666666668</v>
      </c>
      <c r="P1113" s="73">
        <v>6</v>
      </c>
      <c r="Q1113" s="75">
        <f>IFERROR(Canaplanta[[#This Row],[Área Plantada(Ha)]]/Canaplanta[[#This Row],[Pessoas]],"")</f>
        <v>0.28666666666666668</v>
      </c>
      <c r="R1113" s="75"/>
    </row>
    <row r="1114" spans="2:18" x14ac:dyDescent="0.25">
      <c r="B1114" t="s">
        <v>29</v>
      </c>
      <c r="C1114" s="98">
        <v>43474</v>
      </c>
      <c r="D1114" s="73" t="str">
        <f>PROPER(TEXT(Canaplanta[[#This Row],[Data Plantio]],"mmm"))</f>
        <v>Jan</v>
      </c>
      <c r="E1114" s="73">
        <f>YEAR(Canaplanta[[#This Row],[Data Plantio]])</f>
        <v>2019</v>
      </c>
      <c r="F1114" s="83">
        <v>3004</v>
      </c>
      <c r="G1114" s="83">
        <v>1</v>
      </c>
      <c r="H1114" s="83">
        <v>7</v>
      </c>
      <c r="I1114" s="83" t="s">
        <v>5</v>
      </c>
      <c r="J1114" s="83">
        <v>0.5</v>
      </c>
      <c r="K1114" s="83" t="s">
        <v>2</v>
      </c>
      <c r="L1114" s="83" t="s">
        <v>28</v>
      </c>
      <c r="M1114" s="83" t="s">
        <v>45</v>
      </c>
      <c r="N1114" s="83" t="s">
        <v>4</v>
      </c>
      <c r="O1114" s="76">
        <f>(10000/1.5)*Canaplanta[[#This Row],[Área Plantada(Ha)]]</f>
        <v>3333.3333333333335</v>
      </c>
      <c r="P1114" s="73">
        <v>6</v>
      </c>
      <c r="Q1114" s="75">
        <f>IFERROR(Canaplanta[[#This Row],[Área Plantada(Ha)]]/Canaplanta[[#This Row],[Pessoas]],"")</f>
        <v>8.3333333333333329E-2</v>
      </c>
      <c r="R1114" s="75"/>
    </row>
    <row r="1115" spans="2:18" x14ac:dyDescent="0.25">
      <c r="B1115" t="s">
        <v>29</v>
      </c>
      <c r="C1115" s="98">
        <v>43474</v>
      </c>
      <c r="D1115" s="73" t="str">
        <f>PROPER(TEXT(Canaplanta[[#This Row],[Data Plantio]],"mmm"))</f>
        <v>Jan</v>
      </c>
      <c r="E1115" s="73">
        <f>YEAR(Canaplanta[[#This Row],[Data Plantio]])</f>
        <v>2019</v>
      </c>
      <c r="F1115" s="83">
        <v>3005</v>
      </c>
      <c r="G1115" s="83">
        <v>1</v>
      </c>
      <c r="H1115" s="83">
        <v>2</v>
      </c>
      <c r="I1115" s="83" t="s">
        <v>82</v>
      </c>
      <c r="J1115" s="83">
        <v>4</v>
      </c>
      <c r="K1115" s="83" t="s">
        <v>2</v>
      </c>
      <c r="L1115" s="83" t="s">
        <v>28</v>
      </c>
      <c r="M1115" s="83" t="s">
        <v>44</v>
      </c>
      <c r="N1115" s="83" t="s">
        <v>4</v>
      </c>
      <c r="O1115" s="76">
        <f>(10000/1.5)*Canaplanta[[#This Row],[Área Plantada(Ha)]]</f>
        <v>26666.666666666668</v>
      </c>
      <c r="P1115" s="73">
        <v>6</v>
      </c>
      <c r="Q1115" s="75">
        <f>IFERROR(Canaplanta[[#This Row],[Área Plantada(Ha)]]/Canaplanta[[#This Row],[Pessoas]],"")</f>
        <v>0.66666666666666663</v>
      </c>
      <c r="R1115" s="75"/>
    </row>
    <row r="1116" spans="2:18" x14ac:dyDescent="0.25">
      <c r="B1116" t="s">
        <v>29</v>
      </c>
      <c r="C1116" s="98">
        <v>43475</v>
      </c>
      <c r="D1116" s="73" t="str">
        <f>PROPER(TEXT(Canaplanta[[#This Row],[Data Plantio]],"mmm"))</f>
        <v>Jan</v>
      </c>
      <c r="E1116" s="73">
        <f>YEAR(Canaplanta[[#This Row],[Data Plantio]])</f>
        <v>2019</v>
      </c>
      <c r="F1116" s="83">
        <v>3005</v>
      </c>
      <c r="G1116" s="83">
        <v>1</v>
      </c>
      <c r="H1116" s="83">
        <v>2</v>
      </c>
      <c r="I1116" s="83" t="s">
        <v>82</v>
      </c>
      <c r="J1116" s="83">
        <v>5.54</v>
      </c>
      <c r="K1116" s="83" t="s">
        <v>2</v>
      </c>
      <c r="L1116" s="83" t="s">
        <v>28</v>
      </c>
      <c r="M1116" s="83" t="s">
        <v>44</v>
      </c>
      <c r="N1116" s="83" t="s">
        <v>4</v>
      </c>
      <c r="O1116" s="76">
        <f>(10000/1.5)*Canaplanta[[#This Row],[Área Plantada(Ha)]]</f>
        <v>36933.333333333336</v>
      </c>
      <c r="P1116" s="73">
        <v>6</v>
      </c>
      <c r="Q1116" s="75">
        <f>IFERROR(Canaplanta[[#This Row],[Área Plantada(Ha)]]/Canaplanta[[#This Row],[Pessoas]],"")</f>
        <v>0.92333333333333334</v>
      </c>
      <c r="R1116" s="75"/>
    </row>
    <row r="1117" spans="2:18" x14ac:dyDescent="0.25">
      <c r="B1117" t="s">
        <v>29</v>
      </c>
      <c r="C1117" s="98">
        <v>43475</v>
      </c>
      <c r="D1117" s="73" t="str">
        <f>PROPER(TEXT(Canaplanta[[#This Row],[Data Plantio]],"mmm"))</f>
        <v>Jan</v>
      </c>
      <c r="E1117" s="73">
        <f>YEAR(Canaplanta[[#This Row],[Data Plantio]])</f>
        <v>2019</v>
      </c>
      <c r="F1117" s="83">
        <v>3005</v>
      </c>
      <c r="G1117" s="83">
        <v>1</v>
      </c>
      <c r="H1117" s="83">
        <v>14</v>
      </c>
      <c r="I1117" s="83" t="s">
        <v>70</v>
      </c>
      <c r="J1117" s="83">
        <v>4.4000000000000004</v>
      </c>
      <c r="K1117" s="83" t="s">
        <v>2</v>
      </c>
      <c r="L1117" s="83" t="s">
        <v>28</v>
      </c>
      <c r="M1117" s="83" t="s">
        <v>46</v>
      </c>
      <c r="N1117" s="83" t="s">
        <v>4</v>
      </c>
      <c r="O1117" s="76">
        <f>(10000/1.5)*Canaplanta[[#This Row],[Área Plantada(Ha)]]</f>
        <v>29333.333333333336</v>
      </c>
      <c r="P1117" s="73">
        <v>6</v>
      </c>
      <c r="Q1117" s="75">
        <f>IFERROR(Canaplanta[[#This Row],[Área Plantada(Ha)]]/Canaplanta[[#This Row],[Pessoas]],"")</f>
        <v>0.73333333333333339</v>
      </c>
      <c r="R1117" s="75"/>
    </row>
    <row r="1118" spans="2:18" x14ac:dyDescent="0.25">
      <c r="B1118" t="s">
        <v>29</v>
      </c>
      <c r="C1118" s="98">
        <v>43475</v>
      </c>
      <c r="D1118" s="73" t="str">
        <f>PROPER(TEXT(Canaplanta[[#This Row],[Data Plantio]],"mmm"))</f>
        <v>Jan</v>
      </c>
      <c r="E1118" s="73">
        <f>YEAR(Canaplanta[[#This Row],[Data Plantio]])</f>
        <v>2019</v>
      </c>
      <c r="F1118" s="83">
        <v>3004</v>
      </c>
      <c r="G1118" s="83">
        <v>1</v>
      </c>
      <c r="H1118" s="83">
        <v>6</v>
      </c>
      <c r="I1118" s="83" t="s">
        <v>5</v>
      </c>
      <c r="J1118" s="83">
        <v>0.9</v>
      </c>
      <c r="K1118" s="83" t="s">
        <v>2</v>
      </c>
      <c r="L1118" s="83" t="s">
        <v>28</v>
      </c>
      <c r="M1118" s="83" t="s">
        <v>45</v>
      </c>
      <c r="N1118" s="83" t="s">
        <v>4</v>
      </c>
      <c r="O1118" s="76">
        <f>(10000/1.5)*Canaplanta[[#This Row],[Área Plantada(Ha)]]</f>
        <v>6000</v>
      </c>
      <c r="P1118" s="73">
        <v>6</v>
      </c>
      <c r="Q1118" s="75">
        <f>IFERROR(Canaplanta[[#This Row],[Área Plantada(Ha)]]/Canaplanta[[#This Row],[Pessoas]],"")</f>
        <v>0.15</v>
      </c>
      <c r="R1118" s="75"/>
    </row>
    <row r="1119" spans="2:18" x14ac:dyDescent="0.25">
      <c r="B1119" t="s">
        <v>29</v>
      </c>
      <c r="C1119" s="98">
        <v>43475</v>
      </c>
      <c r="D1119" s="73" t="str">
        <f>PROPER(TEXT(Canaplanta[[#This Row],[Data Plantio]],"mmm"))</f>
        <v>Jan</v>
      </c>
      <c r="E1119" s="73">
        <f>YEAR(Canaplanta[[#This Row],[Data Plantio]])</f>
        <v>2019</v>
      </c>
      <c r="F1119" s="83">
        <v>3004</v>
      </c>
      <c r="G1119" s="83">
        <v>1</v>
      </c>
      <c r="H1119" s="83">
        <v>8</v>
      </c>
      <c r="I1119" s="83" t="s">
        <v>5</v>
      </c>
      <c r="J1119" s="83">
        <v>4</v>
      </c>
      <c r="K1119" s="83" t="s">
        <v>2</v>
      </c>
      <c r="L1119" s="83" t="s">
        <v>28</v>
      </c>
      <c r="M1119" s="83" t="s">
        <v>45</v>
      </c>
      <c r="N1119" s="83" t="s">
        <v>4</v>
      </c>
      <c r="O1119" s="76">
        <f>(10000/1.5)*Canaplanta[[#This Row],[Área Plantada(Ha)]]</f>
        <v>26666.666666666668</v>
      </c>
      <c r="P1119" s="73">
        <v>6</v>
      </c>
      <c r="Q1119" s="75">
        <f>IFERROR(Canaplanta[[#This Row],[Área Plantada(Ha)]]/Canaplanta[[#This Row],[Pessoas]],"")</f>
        <v>0.66666666666666663</v>
      </c>
      <c r="R1119" s="75"/>
    </row>
    <row r="1120" spans="2:18" x14ac:dyDescent="0.25">
      <c r="B1120" t="s">
        <v>29</v>
      </c>
      <c r="C1120" s="98">
        <v>43476</v>
      </c>
      <c r="D1120" s="73" t="str">
        <f>PROPER(TEXT(Canaplanta[[#This Row],[Data Plantio]],"mmm"))</f>
        <v>Jan</v>
      </c>
      <c r="E1120" s="73">
        <f>YEAR(Canaplanta[[#This Row],[Data Plantio]])</f>
        <v>2019</v>
      </c>
      <c r="F1120" s="83">
        <v>3005</v>
      </c>
      <c r="G1120" s="83">
        <v>1</v>
      </c>
      <c r="H1120" s="83">
        <v>14</v>
      </c>
      <c r="I1120" s="83" t="s">
        <v>70</v>
      </c>
      <c r="J1120" s="83">
        <v>2.6</v>
      </c>
      <c r="K1120" s="83" t="s">
        <v>2</v>
      </c>
      <c r="L1120" s="83" t="s">
        <v>28</v>
      </c>
      <c r="M1120" s="83" t="s">
        <v>45</v>
      </c>
      <c r="N1120" s="83" t="s">
        <v>4</v>
      </c>
      <c r="O1120" s="76">
        <f>(10000/1.5)*Canaplanta[[#This Row],[Área Plantada(Ha)]]</f>
        <v>17333.333333333336</v>
      </c>
      <c r="P1120" s="73">
        <v>6</v>
      </c>
      <c r="Q1120" s="75">
        <f>IFERROR(Canaplanta[[#This Row],[Área Plantada(Ha)]]/Canaplanta[[#This Row],[Pessoas]],"")</f>
        <v>0.43333333333333335</v>
      </c>
      <c r="R1120" s="75"/>
    </row>
    <row r="1121" spans="2:18" x14ac:dyDescent="0.25">
      <c r="B1121" t="s">
        <v>29</v>
      </c>
      <c r="C1121" s="98">
        <v>43476</v>
      </c>
      <c r="D1121" s="73" t="str">
        <f>PROPER(TEXT(Canaplanta[[#This Row],[Data Plantio]],"mmm"))</f>
        <v>Jan</v>
      </c>
      <c r="E1121" s="73">
        <f>YEAR(Canaplanta[[#This Row],[Data Plantio]])</f>
        <v>2019</v>
      </c>
      <c r="F1121" s="83">
        <v>3005</v>
      </c>
      <c r="G1121" s="83">
        <v>1</v>
      </c>
      <c r="H1121" s="83">
        <v>15</v>
      </c>
      <c r="I1121" s="83" t="s">
        <v>82</v>
      </c>
      <c r="J1121" s="83">
        <v>0.9</v>
      </c>
      <c r="K1121" s="83" t="s">
        <v>2</v>
      </c>
      <c r="L1121" s="83" t="s">
        <v>28</v>
      </c>
      <c r="M1121" s="83" t="s">
        <v>45</v>
      </c>
      <c r="N1121" s="83" t="s">
        <v>4</v>
      </c>
      <c r="O1121" s="76">
        <f>(10000/1.5)*Canaplanta[[#This Row],[Área Plantada(Ha)]]</f>
        <v>6000</v>
      </c>
      <c r="P1121" s="73">
        <v>6</v>
      </c>
      <c r="Q1121" s="75">
        <f>IFERROR(Canaplanta[[#This Row],[Área Plantada(Ha)]]/Canaplanta[[#This Row],[Pessoas]],"")</f>
        <v>0.15</v>
      </c>
      <c r="R1121" s="75"/>
    </row>
    <row r="1122" spans="2:18" x14ac:dyDescent="0.25">
      <c r="B1122" t="s">
        <v>29</v>
      </c>
      <c r="C1122" s="98">
        <v>43476</v>
      </c>
      <c r="D1122" s="73" t="str">
        <f>PROPER(TEXT(Canaplanta[[#This Row],[Data Plantio]],"mmm"))</f>
        <v>Jan</v>
      </c>
      <c r="E1122" s="73">
        <f>YEAR(Canaplanta[[#This Row],[Data Plantio]])</f>
        <v>2019</v>
      </c>
      <c r="F1122" s="83">
        <v>3020</v>
      </c>
      <c r="G1122" s="83">
        <v>1</v>
      </c>
      <c r="H1122" s="83">
        <v>8</v>
      </c>
      <c r="I1122" s="83" t="s">
        <v>5</v>
      </c>
      <c r="J1122" s="83">
        <v>5.3</v>
      </c>
      <c r="K1122" s="83" t="s">
        <v>2</v>
      </c>
      <c r="L1122" s="83" t="s">
        <v>28</v>
      </c>
      <c r="M1122" s="83" t="s">
        <v>46</v>
      </c>
      <c r="N1122" s="83" t="s">
        <v>4</v>
      </c>
      <c r="O1122" s="76">
        <f>(10000/1.5)*Canaplanta[[#This Row],[Área Plantada(Ha)]]</f>
        <v>35333.333333333336</v>
      </c>
      <c r="P1122" s="73">
        <v>6</v>
      </c>
      <c r="Q1122" s="75">
        <f>IFERROR(Canaplanta[[#This Row],[Área Plantada(Ha)]]/Canaplanta[[#This Row],[Pessoas]],"")</f>
        <v>0.8833333333333333</v>
      </c>
      <c r="R1122" s="75"/>
    </row>
    <row r="1123" spans="2:18" x14ac:dyDescent="0.25">
      <c r="B1123" t="s">
        <v>29</v>
      </c>
      <c r="C1123" s="98">
        <v>43476</v>
      </c>
      <c r="D1123" s="73" t="str">
        <f>PROPER(TEXT(Canaplanta[[#This Row],[Data Plantio]],"mmm"))</f>
        <v>Jan</v>
      </c>
      <c r="E1123" s="73">
        <f>YEAR(Canaplanta[[#This Row],[Data Plantio]])</f>
        <v>2019</v>
      </c>
      <c r="F1123" s="83">
        <v>3005</v>
      </c>
      <c r="G1123" s="83">
        <v>1</v>
      </c>
      <c r="H1123" s="83">
        <v>16</v>
      </c>
      <c r="I1123" s="83" t="s">
        <v>82</v>
      </c>
      <c r="J1123" s="83">
        <v>2.5499999999999998</v>
      </c>
      <c r="K1123" s="83" t="s">
        <v>2</v>
      </c>
      <c r="L1123" s="83" t="s">
        <v>28</v>
      </c>
      <c r="M1123" s="83" t="s">
        <v>44</v>
      </c>
      <c r="N1123" s="83" t="s">
        <v>4</v>
      </c>
      <c r="O1123" s="76">
        <f>(10000/1.5)*Canaplanta[[#This Row],[Área Plantada(Ha)]]</f>
        <v>17000</v>
      </c>
      <c r="P1123" s="73">
        <v>6</v>
      </c>
      <c r="Q1123" s="75">
        <f>IFERROR(Canaplanta[[#This Row],[Área Plantada(Ha)]]/Canaplanta[[#This Row],[Pessoas]],"")</f>
        <v>0.42499999999999999</v>
      </c>
      <c r="R1123" s="75"/>
    </row>
    <row r="1124" spans="2:18" x14ac:dyDescent="0.25">
      <c r="B1124" t="s">
        <v>29</v>
      </c>
      <c r="C1124" s="98">
        <v>43476</v>
      </c>
      <c r="D1124" s="73" t="str">
        <f>PROPER(TEXT(Canaplanta[[#This Row],[Data Plantio]],"mmm"))</f>
        <v>Jan</v>
      </c>
      <c r="E1124" s="73">
        <f>YEAR(Canaplanta[[#This Row],[Data Plantio]])</f>
        <v>2019</v>
      </c>
      <c r="F1124" s="83">
        <v>3005</v>
      </c>
      <c r="G1124" s="83">
        <v>1</v>
      </c>
      <c r="H1124" s="83">
        <v>2</v>
      </c>
      <c r="I1124" s="83" t="s">
        <v>82</v>
      </c>
      <c r="J1124" s="83">
        <v>2.31</v>
      </c>
      <c r="K1124" s="83" t="s">
        <v>2</v>
      </c>
      <c r="L1124" s="83" t="s">
        <v>28</v>
      </c>
      <c r="M1124" s="83" t="s">
        <v>44</v>
      </c>
      <c r="N1124" s="83" t="s">
        <v>4</v>
      </c>
      <c r="O1124" s="76">
        <f>(10000/1.5)*Canaplanta[[#This Row],[Área Plantada(Ha)]]</f>
        <v>15400.000000000002</v>
      </c>
      <c r="P1124" s="73">
        <v>6</v>
      </c>
      <c r="Q1124" s="75">
        <f>IFERROR(Canaplanta[[#This Row],[Área Plantada(Ha)]]/Canaplanta[[#This Row],[Pessoas]],"")</f>
        <v>0.38500000000000001</v>
      </c>
      <c r="R1124" s="75"/>
    </row>
    <row r="1125" spans="2:18" x14ac:dyDescent="0.25">
      <c r="B1125" t="s">
        <v>29</v>
      </c>
      <c r="C1125" s="98">
        <v>43477</v>
      </c>
      <c r="D1125" s="73" t="str">
        <f>PROPER(TEXT(Canaplanta[[#This Row],[Data Plantio]],"mmm"))</f>
        <v>Jan</v>
      </c>
      <c r="E1125" s="73">
        <f>YEAR(Canaplanta[[#This Row],[Data Plantio]])</f>
        <v>2019</v>
      </c>
      <c r="F1125" s="83">
        <v>3005</v>
      </c>
      <c r="G1125" s="83">
        <v>1</v>
      </c>
      <c r="H1125" s="83">
        <v>15</v>
      </c>
      <c r="I1125" s="83" t="s">
        <v>82</v>
      </c>
      <c r="J1125" s="83">
        <v>4.4000000000000004</v>
      </c>
      <c r="K1125" s="83" t="s">
        <v>2</v>
      </c>
      <c r="L1125" s="83" t="s">
        <v>28</v>
      </c>
      <c r="M1125" s="83" t="s">
        <v>45</v>
      </c>
      <c r="N1125" s="83" t="s">
        <v>4</v>
      </c>
      <c r="O1125" s="76">
        <f>(10000/1.5)*Canaplanta[[#This Row],[Área Plantada(Ha)]]</f>
        <v>29333.333333333336</v>
      </c>
      <c r="P1125" s="73">
        <v>6</v>
      </c>
      <c r="Q1125" s="75">
        <f>IFERROR(Canaplanta[[#This Row],[Área Plantada(Ha)]]/Canaplanta[[#This Row],[Pessoas]],"")</f>
        <v>0.73333333333333339</v>
      </c>
      <c r="R1125" s="75"/>
    </row>
    <row r="1126" spans="2:18" x14ac:dyDescent="0.25">
      <c r="B1126" t="s">
        <v>29</v>
      </c>
      <c r="C1126" s="98">
        <v>43477</v>
      </c>
      <c r="D1126" s="73" t="str">
        <f>PROPER(TEXT(Canaplanta[[#This Row],[Data Plantio]],"mmm"))</f>
        <v>Jan</v>
      </c>
      <c r="E1126" s="73">
        <f>YEAR(Canaplanta[[#This Row],[Data Plantio]])</f>
        <v>2019</v>
      </c>
      <c r="F1126" s="83">
        <v>3020</v>
      </c>
      <c r="G1126" s="83">
        <v>1</v>
      </c>
      <c r="H1126" s="83">
        <v>2</v>
      </c>
      <c r="I1126" s="83" t="s">
        <v>5</v>
      </c>
      <c r="J1126" s="83">
        <v>1</v>
      </c>
      <c r="K1126" s="83" t="s">
        <v>2</v>
      </c>
      <c r="L1126" s="83" t="s">
        <v>28</v>
      </c>
      <c r="M1126" s="83" t="s">
        <v>46</v>
      </c>
      <c r="N1126" s="83" t="s">
        <v>4</v>
      </c>
      <c r="O1126" s="76">
        <f>(10000/1.5)*Canaplanta[[#This Row],[Área Plantada(Ha)]]</f>
        <v>6666.666666666667</v>
      </c>
      <c r="P1126" s="73">
        <v>6</v>
      </c>
      <c r="Q1126" s="75">
        <f>IFERROR(Canaplanta[[#This Row],[Área Plantada(Ha)]]/Canaplanta[[#This Row],[Pessoas]],"")</f>
        <v>0.16666666666666666</v>
      </c>
      <c r="R1126" s="75"/>
    </row>
    <row r="1127" spans="2:18" x14ac:dyDescent="0.25">
      <c r="B1127" t="s">
        <v>29</v>
      </c>
      <c r="C1127" s="98">
        <v>43477</v>
      </c>
      <c r="D1127" s="73" t="str">
        <f>PROPER(TEXT(Canaplanta[[#This Row],[Data Plantio]],"mmm"))</f>
        <v>Jan</v>
      </c>
      <c r="E1127" s="73">
        <f>YEAR(Canaplanta[[#This Row],[Data Plantio]])</f>
        <v>2019</v>
      </c>
      <c r="F1127" s="83">
        <v>3020</v>
      </c>
      <c r="G1127" s="83">
        <v>1</v>
      </c>
      <c r="H1127" s="83">
        <v>8</v>
      </c>
      <c r="I1127" s="83" t="s">
        <v>5</v>
      </c>
      <c r="J1127" s="83">
        <v>4.5</v>
      </c>
      <c r="K1127" s="83" t="s">
        <v>2</v>
      </c>
      <c r="L1127" s="83" t="s">
        <v>28</v>
      </c>
      <c r="M1127" s="83" t="s">
        <v>46</v>
      </c>
      <c r="N1127" s="83" t="s">
        <v>4</v>
      </c>
      <c r="O1127" s="76">
        <f>(10000/1.5)*Canaplanta[[#This Row],[Área Plantada(Ha)]]</f>
        <v>30000</v>
      </c>
      <c r="P1127" s="73">
        <v>6</v>
      </c>
      <c r="Q1127" s="75">
        <f>IFERROR(Canaplanta[[#This Row],[Área Plantada(Ha)]]/Canaplanta[[#This Row],[Pessoas]],"")</f>
        <v>0.75</v>
      </c>
      <c r="R1127" s="75"/>
    </row>
    <row r="1128" spans="2:18" x14ac:dyDescent="0.25">
      <c r="B1128" t="s">
        <v>29</v>
      </c>
      <c r="C1128" s="98">
        <v>43479</v>
      </c>
      <c r="D1128" s="73" t="str">
        <f>PROPER(TEXT(Canaplanta[[#This Row],[Data Plantio]],"mmm"))</f>
        <v>Jan</v>
      </c>
      <c r="E1128" s="73">
        <f>YEAR(Canaplanta[[#This Row],[Data Plantio]])</f>
        <v>2019</v>
      </c>
      <c r="F1128" s="83">
        <v>3004</v>
      </c>
      <c r="G1128" s="83">
        <v>1</v>
      </c>
      <c r="H1128" s="83">
        <v>8</v>
      </c>
      <c r="I1128" s="83" t="s">
        <v>5</v>
      </c>
      <c r="J1128" s="83">
        <v>0.73</v>
      </c>
      <c r="K1128" s="83" t="s">
        <v>2</v>
      </c>
      <c r="L1128" s="83" t="s">
        <v>28</v>
      </c>
      <c r="M1128" s="83" t="s">
        <v>44</v>
      </c>
      <c r="N1128" s="83" t="s">
        <v>4</v>
      </c>
      <c r="O1128" s="76">
        <f>(10000/1.5)*Canaplanta[[#This Row],[Área Plantada(Ha)]]</f>
        <v>4866.666666666667</v>
      </c>
      <c r="P1128" s="73">
        <v>6</v>
      </c>
      <c r="Q1128" s="75">
        <f>IFERROR(Canaplanta[[#This Row],[Área Plantada(Ha)]]/Canaplanta[[#This Row],[Pessoas]],"")</f>
        <v>0.12166666666666666</v>
      </c>
      <c r="R1128" s="75"/>
    </row>
    <row r="1129" spans="2:18" x14ac:dyDescent="0.25">
      <c r="B1129" t="s">
        <v>29</v>
      </c>
      <c r="C1129" s="98">
        <v>43479</v>
      </c>
      <c r="D1129" s="73" t="str">
        <f>PROPER(TEXT(Canaplanta[[#This Row],[Data Plantio]],"mmm"))</f>
        <v>Jan</v>
      </c>
      <c r="E1129" s="73">
        <f>YEAR(Canaplanta[[#This Row],[Data Plantio]])</f>
        <v>2019</v>
      </c>
      <c r="F1129" s="83">
        <v>3005</v>
      </c>
      <c r="G1129" s="83">
        <v>1</v>
      </c>
      <c r="H1129" s="83">
        <v>7</v>
      </c>
      <c r="I1129" s="83" t="s">
        <v>5</v>
      </c>
      <c r="J1129" s="83">
        <v>0.37</v>
      </c>
      <c r="K1129" s="83" t="s">
        <v>2</v>
      </c>
      <c r="L1129" s="83" t="s">
        <v>28</v>
      </c>
      <c r="M1129" s="83" t="s">
        <v>44</v>
      </c>
      <c r="N1129" s="83" t="s">
        <v>4</v>
      </c>
      <c r="O1129" s="76">
        <f>(10000/1.5)*Canaplanta[[#This Row],[Área Plantada(Ha)]]</f>
        <v>2466.666666666667</v>
      </c>
      <c r="P1129" s="73">
        <v>6</v>
      </c>
      <c r="Q1129" s="75">
        <f>IFERROR(Canaplanta[[#This Row],[Área Plantada(Ha)]]/Canaplanta[[#This Row],[Pessoas]],"")</f>
        <v>6.1666666666666668E-2</v>
      </c>
      <c r="R1129" s="75"/>
    </row>
    <row r="1130" spans="2:18" x14ac:dyDescent="0.25">
      <c r="B1130" t="s">
        <v>29</v>
      </c>
      <c r="C1130" s="98">
        <v>43479</v>
      </c>
      <c r="D1130" s="73" t="str">
        <f>PROPER(TEXT(Canaplanta[[#This Row],[Data Plantio]],"mmm"))</f>
        <v>Jan</v>
      </c>
      <c r="E1130" s="73">
        <f>YEAR(Canaplanta[[#This Row],[Data Plantio]])</f>
        <v>2019</v>
      </c>
      <c r="F1130" s="83">
        <v>3004</v>
      </c>
      <c r="G1130" s="83">
        <v>1</v>
      </c>
      <c r="H1130" s="83">
        <v>6</v>
      </c>
      <c r="I1130" s="83" t="s">
        <v>5</v>
      </c>
      <c r="J1130" s="83">
        <v>1.17</v>
      </c>
      <c r="K1130" s="83" t="s">
        <v>2</v>
      </c>
      <c r="L1130" s="83" t="s">
        <v>28</v>
      </c>
      <c r="M1130" s="83" t="s">
        <v>44</v>
      </c>
      <c r="N1130" s="83" t="s">
        <v>4</v>
      </c>
      <c r="O1130" s="76">
        <f>(10000/1.5)*Canaplanta[[#This Row],[Área Plantada(Ha)]]</f>
        <v>7800</v>
      </c>
      <c r="P1130" s="73">
        <v>6</v>
      </c>
      <c r="Q1130" s="75">
        <f>IFERROR(Canaplanta[[#This Row],[Área Plantada(Ha)]]/Canaplanta[[#This Row],[Pessoas]],"")</f>
        <v>0.19499999999999998</v>
      </c>
      <c r="R1130" s="75"/>
    </row>
    <row r="1131" spans="2:18" x14ac:dyDescent="0.25">
      <c r="B1131" t="s">
        <v>29</v>
      </c>
      <c r="C1131" s="98">
        <v>43479</v>
      </c>
      <c r="D1131" s="73" t="str">
        <f>PROPER(TEXT(Canaplanta[[#This Row],[Data Plantio]],"mmm"))</f>
        <v>Jan</v>
      </c>
      <c r="E1131" s="73">
        <f>YEAR(Canaplanta[[#This Row],[Data Plantio]])</f>
        <v>2019</v>
      </c>
      <c r="F1131" s="83">
        <v>3005</v>
      </c>
      <c r="G1131" s="83">
        <v>1</v>
      </c>
      <c r="H1131" s="83">
        <v>15</v>
      </c>
      <c r="I1131" s="83" t="s">
        <v>82</v>
      </c>
      <c r="J1131" s="83">
        <v>0.42</v>
      </c>
      <c r="K1131" s="83" t="s">
        <v>2</v>
      </c>
      <c r="L1131" s="83" t="s">
        <v>28</v>
      </c>
      <c r="M1131" s="83" t="s">
        <v>45</v>
      </c>
      <c r="N1131" s="83" t="s">
        <v>4</v>
      </c>
      <c r="O1131" s="76">
        <f>(10000/1.5)*Canaplanta[[#This Row],[Área Plantada(Ha)]]</f>
        <v>2800</v>
      </c>
      <c r="P1131" s="73">
        <v>6</v>
      </c>
      <c r="Q1131" s="75">
        <f>IFERROR(Canaplanta[[#This Row],[Área Plantada(Ha)]]/Canaplanta[[#This Row],[Pessoas]],"")</f>
        <v>6.9999999999999993E-2</v>
      </c>
      <c r="R1131" s="75"/>
    </row>
    <row r="1132" spans="2:18" x14ac:dyDescent="0.25">
      <c r="B1132" t="s">
        <v>29</v>
      </c>
      <c r="C1132" s="98">
        <v>43479</v>
      </c>
      <c r="D1132" s="73" t="str">
        <f>PROPER(TEXT(Canaplanta[[#This Row],[Data Plantio]],"mmm"))</f>
        <v>Jan</v>
      </c>
      <c r="E1132" s="73">
        <f>YEAR(Canaplanta[[#This Row],[Data Plantio]])</f>
        <v>2019</v>
      </c>
      <c r="F1132" s="83">
        <v>3005</v>
      </c>
      <c r="G1132" s="83">
        <v>1</v>
      </c>
      <c r="H1132" s="83">
        <v>16</v>
      </c>
      <c r="I1132" s="83" t="s">
        <v>82</v>
      </c>
      <c r="J1132" s="83">
        <v>0.35</v>
      </c>
      <c r="K1132" s="83" t="s">
        <v>2</v>
      </c>
      <c r="L1132" s="83" t="s">
        <v>28</v>
      </c>
      <c r="M1132" s="83" t="s">
        <v>45</v>
      </c>
      <c r="N1132" s="83" t="s">
        <v>4</v>
      </c>
      <c r="O1132" s="76">
        <f>(10000/1.5)*Canaplanta[[#This Row],[Área Plantada(Ha)]]</f>
        <v>2333.3333333333335</v>
      </c>
      <c r="P1132" s="73">
        <v>6</v>
      </c>
      <c r="Q1132" s="75">
        <f>IFERROR(Canaplanta[[#This Row],[Área Plantada(Ha)]]/Canaplanta[[#This Row],[Pessoas]],"")</f>
        <v>5.8333333333333327E-2</v>
      </c>
      <c r="R1132" s="75"/>
    </row>
    <row r="1133" spans="2:18" x14ac:dyDescent="0.25">
      <c r="B1133" t="s">
        <v>29</v>
      </c>
      <c r="C1133" s="98">
        <v>43479</v>
      </c>
      <c r="D1133" s="73" t="str">
        <f>PROPER(TEXT(Canaplanta[[#This Row],[Data Plantio]],"mmm"))</f>
        <v>Jan</v>
      </c>
      <c r="E1133" s="73">
        <f>YEAR(Canaplanta[[#This Row],[Data Plantio]])</f>
        <v>2019</v>
      </c>
      <c r="F1133" s="83">
        <v>3020</v>
      </c>
      <c r="G1133" s="83">
        <v>1</v>
      </c>
      <c r="H1133" s="83">
        <v>2</v>
      </c>
      <c r="I1133" s="83" t="s">
        <v>5</v>
      </c>
      <c r="J1133" s="83">
        <v>2</v>
      </c>
      <c r="K1133" s="83" t="s">
        <v>2</v>
      </c>
      <c r="L1133" s="83" t="s">
        <v>28</v>
      </c>
      <c r="M1133" s="83" t="s">
        <v>46</v>
      </c>
      <c r="N1133" s="83" t="s">
        <v>4</v>
      </c>
      <c r="O1133" s="76">
        <f>(10000/1.5)*Canaplanta[[#This Row],[Área Plantada(Ha)]]</f>
        <v>13333.333333333334</v>
      </c>
      <c r="P1133" s="73">
        <v>6</v>
      </c>
      <c r="Q1133" s="75">
        <f>IFERROR(Canaplanta[[#This Row],[Área Plantada(Ha)]]/Canaplanta[[#This Row],[Pessoas]],"")</f>
        <v>0.33333333333333331</v>
      </c>
      <c r="R1133" s="75"/>
    </row>
    <row r="1134" spans="2:18" x14ac:dyDescent="0.25">
      <c r="B1134" t="s">
        <v>29</v>
      </c>
      <c r="C1134" s="98">
        <v>43479</v>
      </c>
      <c r="D1134" s="73" t="str">
        <f>PROPER(TEXT(Canaplanta[[#This Row],[Data Plantio]],"mmm"))</f>
        <v>Jan</v>
      </c>
      <c r="E1134" s="73">
        <f>YEAR(Canaplanta[[#This Row],[Data Plantio]])</f>
        <v>2019</v>
      </c>
      <c r="F1134" s="83">
        <v>3020</v>
      </c>
      <c r="G1134" s="83">
        <v>1</v>
      </c>
      <c r="H1134" s="83">
        <v>3</v>
      </c>
      <c r="I1134" s="83" t="s">
        <v>5</v>
      </c>
      <c r="J1134" s="83">
        <v>1.4</v>
      </c>
      <c r="K1134" s="83" t="s">
        <v>2</v>
      </c>
      <c r="L1134" s="83" t="s">
        <v>28</v>
      </c>
      <c r="M1134" s="83" t="s">
        <v>46</v>
      </c>
      <c r="N1134" s="83" t="s">
        <v>4</v>
      </c>
      <c r="O1134" s="76">
        <f>(10000/1.5)*Canaplanta[[#This Row],[Área Plantada(Ha)]]</f>
        <v>9333.3333333333339</v>
      </c>
      <c r="P1134" s="73">
        <v>6</v>
      </c>
      <c r="Q1134" s="75">
        <f>IFERROR(Canaplanta[[#This Row],[Área Plantada(Ha)]]/Canaplanta[[#This Row],[Pessoas]],"")</f>
        <v>0.23333333333333331</v>
      </c>
      <c r="R1134" s="75"/>
    </row>
    <row r="1135" spans="2:18" x14ac:dyDescent="0.25">
      <c r="B1135" t="s">
        <v>29</v>
      </c>
      <c r="C1135" s="98">
        <v>43479</v>
      </c>
      <c r="D1135" s="73" t="str">
        <f>PROPER(TEXT(Canaplanta[[#This Row],[Data Plantio]],"mmm"))</f>
        <v>Jan</v>
      </c>
      <c r="E1135" s="73">
        <f>YEAR(Canaplanta[[#This Row],[Data Plantio]])</f>
        <v>2019</v>
      </c>
      <c r="F1135" s="83">
        <v>3020</v>
      </c>
      <c r="G1135" s="83">
        <v>1</v>
      </c>
      <c r="H1135" s="83">
        <v>3</v>
      </c>
      <c r="I1135" s="83" t="s">
        <v>5</v>
      </c>
      <c r="J1135" s="83">
        <v>1.7</v>
      </c>
      <c r="K1135" s="83" t="s">
        <v>2</v>
      </c>
      <c r="L1135" s="83" t="s">
        <v>28</v>
      </c>
      <c r="M1135" s="83" t="s">
        <v>46</v>
      </c>
      <c r="N1135" s="83" t="s">
        <v>4</v>
      </c>
      <c r="O1135" s="76">
        <f>(10000/1.5)*Canaplanta[[#This Row],[Área Plantada(Ha)]]</f>
        <v>11333.333333333334</v>
      </c>
      <c r="P1135" s="73">
        <v>6</v>
      </c>
      <c r="Q1135" s="75">
        <f>IFERROR(Canaplanta[[#This Row],[Área Plantada(Ha)]]/Canaplanta[[#This Row],[Pessoas]],"")</f>
        <v>0.28333333333333333</v>
      </c>
      <c r="R1135" s="75"/>
    </row>
    <row r="1136" spans="2:18" x14ac:dyDescent="0.25">
      <c r="B1136" t="s">
        <v>29</v>
      </c>
      <c r="C1136" s="98">
        <v>43480</v>
      </c>
      <c r="D1136" s="73" t="str">
        <f>PROPER(TEXT(Canaplanta[[#This Row],[Data Plantio]],"mmm"))</f>
        <v>Jan</v>
      </c>
      <c r="E1136" s="73">
        <f>YEAR(Canaplanta[[#This Row],[Data Plantio]])</f>
        <v>2019</v>
      </c>
      <c r="F1136" s="83">
        <v>3005</v>
      </c>
      <c r="G1136" s="83">
        <v>1</v>
      </c>
      <c r="H1136" s="83">
        <v>16</v>
      </c>
      <c r="I1136" s="83" t="s">
        <v>5</v>
      </c>
      <c r="J1136" s="83">
        <v>3.2</v>
      </c>
      <c r="K1136" s="83" t="s">
        <v>2</v>
      </c>
      <c r="L1136" s="83" t="s">
        <v>28</v>
      </c>
      <c r="M1136" s="83" t="s">
        <v>44</v>
      </c>
      <c r="N1136" s="83" t="s">
        <v>4</v>
      </c>
      <c r="O1136" s="76">
        <f>(10000/1.5)*Canaplanta[[#This Row],[Área Plantada(Ha)]]</f>
        <v>21333.333333333336</v>
      </c>
      <c r="P1136" s="73">
        <v>6</v>
      </c>
      <c r="Q1136" s="75">
        <f>IFERROR(Canaplanta[[#This Row],[Área Plantada(Ha)]]/Canaplanta[[#This Row],[Pessoas]],"")</f>
        <v>0.53333333333333333</v>
      </c>
      <c r="R1136" s="75"/>
    </row>
    <row r="1137" spans="2:18" x14ac:dyDescent="0.25">
      <c r="B1137" t="s">
        <v>29</v>
      </c>
      <c r="C1137" s="98">
        <v>43480</v>
      </c>
      <c r="D1137" s="73" t="str">
        <f>PROPER(TEXT(Canaplanta[[#This Row],[Data Plantio]],"mmm"))</f>
        <v>Jan</v>
      </c>
      <c r="E1137" s="73">
        <f>YEAR(Canaplanta[[#This Row],[Data Plantio]])</f>
        <v>2019</v>
      </c>
      <c r="F1137" s="83">
        <v>3020</v>
      </c>
      <c r="G1137" s="83">
        <v>1</v>
      </c>
      <c r="H1137" s="83">
        <v>8</v>
      </c>
      <c r="I1137" s="83" t="s">
        <v>5</v>
      </c>
      <c r="J1137" s="83">
        <v>0.3</v>
      </c>
      <c r="K1137" s="83" t="s">
        <v>2</v>
      </c>
      <c r="L1137" s="83" t="s">
        <v>28</v>
      </c>
      <c r="M1137" s="83" t="s">
        <v>44</v>
      </c>
      <c r="N1137" s="83" t="s">
        <v>4</v>
      </c>
      <c r="O1137" s="76">
        <f>(10000/1.5)*Canaplanta[[#This Row],[Área Plantada(Ha)]]</f>
        <v>2000</v>
      </c>
      <c r="P1137" s="73">
        <v>6</v>
      </c>
      <c r="Q1137" s="75">
        <f>IFERROR(Canaplanta[[#This Row],[Área Plantada(Ha)]]/Canaplanta[[#This Row],[Pessoas]],"")</f>
        <v>4.9999999999999996E-2</v>
      </c>
      <c r="R1137" s="75"/>
    </row>
    <row r="1138" spans="2:18" x14ac:dyDescent="0.25">
      <c r="B1138" t="s">
        <v>29</v>
      </c>
      <c r="C1138" s="98">
        <v>43480</v>
      </c>
      <c r="D1138" s="73" t="str">
        <f>PROPER(TEXT(Canaplanta[[#This Row],[Data Plantio]],"mmm"))</f>
        <v>Jan</v>
      </c>
      <c r="E1138" s="73">
        <f>YEAR(Canaplanta[[#This Row],[Data Plantio]])</f>
        <v>2019</v>
      </c>
      <c r="F1138" s="83">
        <v>3020</v>
      </c>
      <c r="G1138" s="83">
        <v>1</v>
      </c>
      <c r="H1138" s="83">
        <v>2</v>
      </c>
      <c r="I1138" s="83" t="s">
        <v>5</v>
      </c>
      <c r="J1138" s="83">
        <v>0.6</v>
      </c>
      <c r="K1138" s="83" t="s">
        <v>2</v>
      </c>
      <c r="L1138" s="83" t="s">
        <v>28</v>
      </c>
      <c r="M1138" s="83" t="s">
        <v>46</v>
      </c>
      <c r="N1138" s="83" t="s">
        <v>4</v>
      </c>
      <c r="O1138" s="76">
        <f>(10000/1.5)*Canaplanta[[#This Row],[Área Plantada(Ha)]]</f>
        <v>4000</v>
      </c>
      <c r="P1138" s="73">
        <v>6</v>
      </c>
      <c r="Q1138" s="75">
        <f>IFERROR(Canaplanta[[#This Row],[Área Plantada(Ha)]]/Canaplanta[[#This Row],[Pessoas]],"")</f>
        <v>9.9999999999999992E-2</v>
      </c>
      <c r="R1138" s="75"/>
    </row>
    <row r="1139" spans="2:18" x14ac:dyDescent="0.25">
      <c r="B1139" t="s">
        <v>29</v>
      </c>
      <c r="C1139" s="98">
        <v>43480</v>
      </c>
      <c r="D1139" s="73" t="str">
        <f>PROPER(TEXT(Canaplanta[[#This Row],[Data Plantio]],"mmm"))</f>
        <v>Jan</v>
      </c>
      <c r="E1139" s="73">
        <f>YEAR(Canaplanta[[#This Row],[Data Plantio]])</f>
        <v>2019</v>
      </c>
      <c r="F1139" s="83">
        <v>3020</v>
      </c>
      <c r="G1139" s="83">
        <v>1</v>
      </c>
      <c r="H1139" s="83">
        <v>3</v>
      </c>
      <c r="I1139" s="83" t="s">
        <v>5</v>
      </c>
      <c r="J1139" s="83">
        <v>1.8</v>
      </c>
      <c r="K1139" s="83" t="s">
        <v>2</v>
      </c>
      <c r="L1139" s="83" t="s">
        <v>28</v>
      </c>
      <c r="M1139" s="83" t="s">
        <v>46</v>
      </c>
      <c r="N1139" s="83" t="s">
        <v>4</v>
      </c>
      <c r="O1139" s="76">
        <f>(10000/1.5)*Canaplanta[[#This Row],[Área Plantada(Ha)]]</f>
        <v>12000</v>
      </c>
      <c r="P1139" s="73">
        <v>6</v>
      </c>
      <c r="Q1139" s="75">
        <f>IFERROR(Canaplanta[[#This Row],[Área Plantada(Ha)]]/Canaplanta[[#This Row],[Pessoas]],"")</f>
        <v>0.3</v>
      </c>
      <c r="R1139" s="75"/>
    </row>
    <row r="1140" spans="2:18" x14ac:dyDescent="0.25">
      <c r="B1140" t="s">
        <v>29</v>
      </c>
      <c r="C1140" s="98">
        <v>43480</v>
      </c>
      <c r="D1140" s="73" t="str">
        <f>PROPER(TEXT(Canaplanta[[#This Row],[Data Plantio]],"mmm"))</f>
        <v>Jan</v>
      </c>
      <c r="E1140" s="73">
        <f>YEAR(Canaplanta[[#This Row],[Data Plantio]])</f>
        <v>2019</v>
      </c>
      <c r="F1140" s="83">
        <v>3020</v>
      </c>
      <c r="G1140" s="83">
        <v>1</v>
      </c>
      <c r="H1140" s="83">
        <v>9</v>
      </c>
      <c r="I1140" s="83" t="s">
        <v>5</v>
      </c>
      <c r="J1140" s="83">
        <v>2.8</v>
      </c>
      <c r="K1140" s="83" t="s">
        <v>2</v>
      </c>
      <c r="L1140" s="83" t="s">
        <v>28</v>
      </c>
      <c r="M1140" s="83" t="s">
        <v>46</v>
      </c>
      <c r="N1140" s="83" t="s">
        <v>4</v>
      </c>
      <c r="O1140" s="76">
        <f>(10000/1.5)*Canaplanta[[#This Row],[Área Plantada(Ha)]]</f>
        <v>18666.666666666668</v>
      </c>
      <c r="P1140" s="73">
        <v>6</v>
      </c>
      <c r="Q1140" s="75">
        <f>IFERROR(Canaplanta[[#This Row],[Área Plantada(Ha)]]/Canaplanta[[#This Row],[Pessoas]],"")</f>
        <v>0.46666666666666662</v>
      </c>
      <c r="R1140" s="75"/>
    </row>
    <row r="1141" spans="2:18" x14ac:dyDescent="0.25">
      <c r="B1141" t="s">
        <v>29</v>
      </c>
      <c r="C1141" s="98">
        <v>43480</v>
      </c>
      <c r="D1141" s="73" t="str">
        <f>PROPER(TEXT(Canaplanta[[#This Row],[Data Plantio]],"mmm"))</f>
        <v>Jan</v>
      </c>
      <c r="E1141" s="73">
        <f>YEAR(Canaplanta[[#This Row],[Data Plantio]])</f>
        <v>2019</v>
      </c>
      <c r="F1141" s="83">
        <v>3005</v>
      </c>
      <c r="G1141" s="83">
        <v>1</v>
      </c>
      <c r="H1141" s="83">
        <v>14</v>
      </c>
      <c r="I1141" s="83" t="s">
        <v>70</v>
      </c>
      <c r="J1141" s="83">
        <v>1</v>
      </c>
      <c r="K1141" s="83" t="s">
        <v>2</v>
      </c>
      <c r="L1141" s="83" t="s">
        <v>28</v>
      </c>
      <c r="M1141" s="83" t="s">
        <v>45</v>
      </c>
      <c r="N1141" s="83" t="s">
        <v>4</v>
      </c>
      <c r="O1141" s="76">
        <f>(10000/1.5)*Canaplanta[[#This Row],[Área Plantada(Ha)]]</f>
        <v>6666.666666666667</v>
      </c>
      <c r="P1141" s="73">
        <v>6</v>
      </c>
      <c r="Q1141" s="75">
        <f>IFERROR(Canaplanta[[#This Row],[Área Plantada(Ha)]]/Canaplanta[[#This Row],[Pessoas]],"")</f>
        <v>0.16666666666666666</v>
      </c>
      <c r="R1141" s="75"/>
    </row>
    <row r="1142" spans="2:18" x14ac:dyDescent="0.25">
      <c r="B1142" t="s">
        <v>29</v>
      </c>
      <c r="C1142" s="98">
        <v>43480</v>
      </c>
      <c r="D1142" s="73" t="str">
        <f>PROPER(TEXT(Canaplanta[[#This Row],[Data Plantio]],"mmm"))</f>
        <v>Jan</v>
      </c>
      <c r="E1142" s="73">
        <f>YEAR(Canaplanta[[#This Row],[Data Plantio]])</f>
        <v>2019</v>
      </c>
      <c r="F1142" s="83">
        <v>3020</v>
      </c>
      <c r="G1142" s="83">
        <v>1</v>
      </c>
      <c r="H1142" s="83">
        <v>3</v>
      </c>
      <c r="I1142" s="83" t="s">
        <v>5</v>
      </c>
      <c r="J1142" s="83">
        <v>0.5</v>
      </c>
      <c r="K1142" s="83" t="s">
        <v>2</v>
      </c>
      <c r="L1142" s="83" t="s">
        <v>28</v>
      </c>
      <c r="M1142" s="83" t="s">
        <v>45</v>
      </c>
      <c r="N1142" s="83" t="s">
        <v>4</v>
      </c>
      <c r="O1142" s="76">
        <f>(10000/1.5)*Canaplanta[[#This Row],[Área Plantada(Ha)]]</f>
        <v>3333.3333333333335</v>
      </c>
      <c r="P1142" s="73">
        <v>6</v>
      </c>
      <c r="Q1142" s="75">
        <f>IFERROR(Canaplanta[[#This Row],[Área Plantada(Ha)]]/Canaplanta[[#This Row],[Pessoas]],"")</f>
        <v>8.3333333333333329E-2</v>
      </c>
      <c r="R1142" s="75"/>
    </row>
    <row r="1143" spans="2:18" x14ac:dyDescent="0.25">
      <c r="B1143" t="s">
        <v>29</v>
      </c>
      <c r="C1143" s="98">
        <v>43480</v>
      </c>
      <c r="D1143" s="73" t="str">
        <f>PROPER(TEXT(Canaplanta[[#This Row],[Data Plantio]],"mmm"))</f>
        <v>Jan</v>
      </c>
      <c r="E1143" s="73">
        <f>YEAR(Canaplanta[[#This Row],[Data Plantio]])</f>
        <v>2019</v>
      </c>
      <c r="F1143" s="83">
        <v>3020</v>
      </c>
      <c r="G1143" s="83">
        <v>1</v>
      </c>
      <c r="H1143" s="83">
        <v>4</v>
      </c>
      <c r="I1143" s="83" t="s">
        <v>70</v>
      </c>
      <c r="J1143" s="83">
        <v>3</v>
      </c>
      <c r="K1143" s="83" t="s">
        <v>2</v>
      </c>
      <c r="L1143" s="83" t="s">
        <v>28</v>
      </c>
      <c r="M1143" s="83" t="s">
        <v>45</v>
      </c>
      <c r="N1143" s="83" t="s">
        <v>4</v>
      </c>
      <c r="O1143" s="76">
        <f>(10000/1.5)*Canaplanta[[#This Row],[Área Plantada(Ha)]]</f>
        <v>20000</v>
      </c>
      <c r="P1143" s="73">
        <v>6</v>
      </c>
      <c r="Q1143" s="75">
        <f>IFERROR(Canaplanta[[#This Row],[Área Plantada(Ha)]]/Canaplanta[[#This Row],[Pessoas]],"")</f>
        <v>0.5</v>
      </c>
      <c r="R1143" s="75"/>
    </row>
    <row r="1144" spans="2:18" x14ac:dyDescent="0.25">
      <c r="B1144" t="s">
        <v>29</v>
      </c>
      <c r="C1144" s="98">
        <v>43480</v>
      </c>
      <c r="D1144" s="73" t="str">
        <f>PROPER(TEXT(Canaplanta[[#This Row],[Data Plantio]],"mmm"))</f>
        <v>Jan</v>
      </c>
      <c r="E1144" s="73">
        <f>YEAR(Canaplanta[[#This Row],[Data Plantio]])</f>
        <v>2019</v>
      </c>
      <c r="F1144" s="83">
        <v>3020</v>
      </c>
      <c r="G1144" s="83">
        <v>1</v>
      </c>
      <c r="H1144" s="83">
        <v>7</v>
      </c>
      <c r="I1144" s="83" t="s">
        <v>70</v>
      </c>
      <c r="J1144" s="83">
        <v>0.2</v>
      </c>
      <c r="K1144" s="83" t="s">
        <v>2</v>
      </c>
      <c r="L1144" s="83" t="s">
        <v>28</v>
      </c>
      <c r="M1144" s="83" t="s">
        <v>45</v>
      </c>
      <c r="N1144" s="83" t="s">
        <v>4</v>
      </c>
      <c r="O1144" s="76">
        <f>(10000/1.5)*Canaplanta[[#This Row],[Área Plantada(Ha)]]</f>
        <v>1333.3333333333335</v>
      </c>
      <c r="P1144" s="73">
        <v>6</v>
      </c>
      <c r="Q1144" s="75">
        <f>IFERROR(Canaplanta[[#This Row],[Área Plantada(Ha)]]/Canaplanta[[#This Row],[Pessoas]],"")</f>
        <v>3.3333333333333333E-2</v>
      </c>
      <c r="R1144" s="75"/>
    </row>
    <row r="1145" spans="2:18" x14ac:dyDescent="0.25">
      <c r="B1145" t="s">
        <v>29</v>
      </c>
      <c r="C1145" s="98">
        <v>43481</v>
      </c>
      <c r="D1145" s="73" t="str">
        <f>PROPER(TEXT(Canaplanta[[#This Row],[Data Plantio]],"mmm"))</f>
        <v>Jan</v>
      </c>
      <c r="E1145" s="73">
        <f>YEAR(Canaplanta[[#This Row],[Data Plantio]])</f>
        <v>2019</v>
      </c>
      <c r="F1145" s="83">
        <v>3005</v>
      </c>
      <c r="G1145" s="83">
        <v>1</v>
      </c>
      <c r="H1145" s="83">
        <v>8</v>
      </c>
      <c r="I1145" s="83" t="s">
        <v>70</v>
      </c>
      <c r="J1145" s="83">
        <v>0.15</v>
      </c>
      <c r="K1145" s="83" t="s">
        <v>2</v>
      </c>
      <c r="L1145" s="83" t="s">
        <v>28</v>
      </c>
      <c r="M1145" s="83" t="s">
        <v>44</v>
      </c>
      <c r="N1145" s="83" t="s">
        <v>4</v>
      </c>
      <c r="O1145" s="76">
        <f>(10000/1.5)*Canaplanta[[#This Row],[Área Plantada(Ha)]]</f>
        <v>1000</v>
      </c>
      <c r="P1145" s="73">
        <v>6</v>
      </c>
      <c r="Q1145" s="75">
        <f>IFERROR(Canaplanta[[#This Row],[Área Plantada(Ha)]]/Canaplanta[[#This Row],[Pessoas]],"")</f>
        <v>2.4999999999999998E-2</v>
      </c>
      <c r="R1145" s="75"/>
    </row>
    <row r="1146" spans="2:18" x14ac:dyDescent="0.25">
      <c r="B1146" t="s">
        <v>29</v>
      </c>
      <c r="C1146" s="98">
        <v>43481</v>
      </c>
      <c r="D1146" s="73" t="str">
        <f>PROPER(TEXT(Canaplanta[[#This Row],[Data Plantio]],"mmm"))</f>
        <v>Jan</v>
      </c>
      <c r="E1146" s="73">
        <f>YEAR(Canaplanta[[#This Row],[Data Plantio]])</f>
        <v>2019</v>
      </c>
      <c r="F1146" s="83">
        <v>3002</v>
      </c>
      <c r="G1146" s="83">
        <v>1</v>
      </c>
      <c r="H1146" s="83">
        <v>19</v>
      </c>
      <c r="I1146" s="83" t="s">
        <v>77</v>
      </c>
      <c r="J1146" s="83">
        <v>2.2599999999999998</v>
      </c>
      <c r="K1146" s="83" t="s">
        <v>2</v>
      </c>
      <c r="L1146" s="83" t="s">
        <v>28</v>
      </c>
      <c r="M1146" s="83" t="s">
        <v>44</v>
      </c>
      <c r="N1146" s="83" t="s">
        <v>4</v>
      </c>
      <c r="O1146" s="76">
        <f>(10000/1.5)*Canaplanta[[#This Row],[Área Plantada(Ha)]]</f>
        <v>15066.666666666666</v>
      </c>
      <c r="P1146" s="73">
        <v>6</v>
      </c>
      <c r="Q1146" s="75">
        <f>IFERROR(Canaplanta[[#This Row],[Área Plantada(Ha)]]/Canaplanta[[#This Row],[Pessoas]],"")</f>
        <v>0.37666666666666665</v>
      </c>
      <c r="R1146" s="75"/>
    </row>
    <row r="1147" spans="2:18" x14ac:dyDescent="0.25">
      <c r="B1147" t="s">
        <v>29</v>
      </c>
      <c r="C1147" s="98">
        <v>43481</v>
      </c>
      <c r="D1147" s="73" t="str">
        <f>PROPER(TEXT(Canaplanta[[#This Row],[Data Plantio]],"mmm"))</f>
        <v>Jan</v>
      </c>
      <c r="E1147" s="73">
        <f>YEAR(Canaplanta[[#This Row],[Data Plantio]])</f>
        <v>2019</v>
      </c>
      <c r="F1147" s="83">
        <v>3005</v>
      </c>
      <c r="G1147" s="83">
        <v>1</v>
      </c>
      <c r="H1147" s="83">
        <v>16</v>
      </c>
      <c r="I1147" s="83" t="s">
        <v>5</v>
      </c>
      <c r="J1147" s="83">
        <v>1.29</v>
      </c>
      <c r="K1147" s="83" t="s">
        <v>2</v>
      </c>
      <c r="L1147" s="83" t="s">
        <v>28</v>
      </c>
      <c r="M1147" s="83" t="s">
        <v>44</v>
      </c>
      <c r="N1147" s="83" t="s">
        <v>4</v>
      </c>
      <c r="O1147" s="76">
        <f>(10000/1.5)*Canaplanta[[#This Row],[Área Plantada(Ha)]]</f>
        <v>8600</v>
      </c>
      <c r="P1147" s="73">
        <v>6</v>
      </c>
      <c r="Q1147" s="75">
        <f>IFERROR(Canaplanta[[#This Row],[Área Plantada(Ha)]]/Canaplanta[[#This Row],[Pessoas]],"")</f>
        <v>0.215</v>
      </c>
      <c r="R1147" s="75"/>
    </row>
    <row r="1148" spans="2:18" x14ac:dyDescent="0.25">
      <c r="B1148" t="s">
        <v>29</v>
      </c>
      <c r="C1148" s="98">
        <v>43481</v>
      </c>
      <c r="D1148" s="73" t="str">
        <f>PROPER(TEXT(Canaplanta[[#This Row],[Data Plantio]],"mmm"))</f>
        <v>Jan</v>
      </c>
      <c r="E1148" s="73">
        <f>YEAR(Canaplanta[[#This Row],[Data Plantio]])</f>
        <v>2019</v>
      </c>
      <c r="F1148" s="83">
        <v>3015</v>
      </c>
      <c r="G1148" s="83">
        <v>1</v>
      </c>
      <c r="H1148" s="83">
        <v>10</v>
      </c>
      <c r="I1148" s="83" t="s">
        <v>5</v>
      </c>
      <c r="J1148" s="83">
        <v>6.8</v>
      </c>
      <c r="K1148" s="83" t="s">
        <v>2</v>
      </c>
      <c r="L1148" s="83" t="s">
        <v>28</v>
      </c>
      <c r="M1148" s="83" t="s">
        <v>46</v>
      </c>
      <c r="N1148" s="83" t="s">
        <v>4</v>
      </c>
      <c r="O1148" s="76">
        <f>(10000/1.5)*Canaplanta[[#This Row],[Área Plantada(Ha)]]</f>
        <v>45333.333333333336</v>
      </c>
      <c r="P1148" s="73">
        <v>6</v>
      </c>
      <c r="Q1148" s="75">
        <f>IFERROR(Canaplanta[[#This Row],[Área Plantada(Ha)]]/Canaplanta[[#This Row],[Pessoas]],"")</f>
        <v>1.1333333333333333</v>
      </c>
      <c r="R1148" s="75"/>
    </row>
    <row r="1149" spans="2:18" x14ac:dyDescent="0.25">
      <c r="B1149" t="s">
        <v>29</v>
      </c>
      <c r="C1149" s="98">
        <v>43481</v>
      </c>
      <c r="D1149" s="73" t="str">
        <f>PROPER(TEXT(Canaplanta[[#This Row],[Data Plantio]],"mmm"))</f>
        <v>Jan</v>
      </c>
      <c r="E1149" s="73">
        <f>YEAR(Canaplanta[[#This Row],[Data Plantio]])</f>
        <v>2019</v>
      </c>
      <c r="F1149" s="83">
        <v>3020</v>
      </c>
      <c r="G1149" s="83">
        <v>1</v>
      </c>
      <c r="H1149" s="83">
        <v>4</v>
      </c>
      <c r="I1149" s="83" t="s">
        <v>5</v>
      </c>
      <c r="J1149" s="83">
        <v>1.7</v>
      </c>
      <c r="K1149" s="83" t="s">
        <v>2</v>
      </c>
      <c r="L1149" s="83" t="s">
        <v>28</v>
      </c>
      <c r="M1149" s="83" t="s">
        <v>45</v>
      </c>
      <c r="N1149" s="83" t="s">
        <v>4</v>
      </c>
      <c r="O1149" s="76">
        <f>(10000/1.5)*Canaplanta[[#This Row],[Área Plantada(Ha)]]</f>
        <v>11333.333333333334</v>
      </c>
      <c r="P1149" s="73">
        <v>6</v>
      </c>
      <c r="Q1149" s="75">
        <f>IFERROR(Canaplanta[[#This Row],[Área Plantada(Ha)]]/Canaplanta[[#This Row],[Pessoas]],"")</f>
        <v>0.28333333333333333</v>
      </c>
      <c r="R1149" s="75"/>
    </row>
    <row r="1150" spans="2:18" x14ac:dyDescent="0.25">
      <c r="B1150" t="s">
        <v>29</v>
      </c>
      <c r="C1150" s="98">
        <v>43481</v>
      </c>
      <c r="D1150" s="73" t="str">
        <f>PROPER(TEXT(Canaplanta[[#This Row],[Data Plantio]],"mmm"))</f>
        <v>Jan</v>
      </c>
      <c r="E1150" s="73">
        <f>YEAR(Canaplanta[[#This Row],[Data Plantio]])</f>
        <v>2019</v>
      </c>
      <c r="F1150" s="83">
        <v>3015</v>
      </c>
      <c r="G1150" s="83">
        <v>1</v>
      </c>
      <c r="H1150" s="83">
        <v>11</v>
      </c>
      <c r="I1150" s="83" t="s">
        <v>5</v>
      </c>
      <c r="J1150" s="83">
        <v>0.8</v>
      </c>
      <c r="K1150" s="83" t="s">
        <v>2</v>
      </c>
      <c r="L1150" s="83" t="s">
        <v>28</v>
      </c>
      <c r="M1150" s="83" t="s">
        <v>45</v>
      </c>
      <c r="N1150" s="83" t="s">
        <v>4</v>
      </c>
      <c r="O1150" s="76">
        <f>(10000/1.5)*Canaplanta[[#This Row],[Área Plantada(Ha)]]</f>
        <v>5333.3333333333339</v>
      </c>
      <c r="P1150" s="73">
        <v>6</v>
      </c>
      <c r="Q1150" s="75">
        <f>IFERROR(Canaplanta[[#This Row],[Área Plantada(Ha)]]/Canaplanta[[#This Row],[Pessoas]],"")</f>
        <v>0.13333333333333333</v>
      </c>
      <c r="R1150" s="75"/>
    </row>
    <row r="1151" spans="2:18" x14ac:dyDescent="0.25">
      <c r="B1151" t="s">
        <v>29</v>
      </c>
      <c r="C1151" s="98">
        <v>43481</v>
      </c>
      <c r="D1151" s="73" t="str">
        <f>PROPER(TEXT(Canaplanta[[#This Row],[Data Plantio]],"mmm"))</f>
        <v>Jan</v>
      </c>
      <c r="E1151" s="73">
        <f>YEAR(Canaplanta[[#This Row],[Data Plantio]])</f>
        <v>2019</v>
      </c>
      <c r="F1151" s="83">
        <v>3015</v>
      </c>
      <c r="G1151" s="83">
        <v>1</v>
      </c>
      <c r="H1151" s="83">
        <v>12</v>
      </c>
      <c r="I1151" s="83" t="s">
        <v>5</v>
      </c>
      <c r="J1151" s="83">
        <v>2</v>
      </c>
      <c r="K1151" s="83" t="s">
        <v>2</v>
      </c>
      <c r="L1151" s="83" t="s">
        <v>28</v>
      </c>
      <c r="M1151" s="83" t="s">
        <v>45</v>
      </c>
      <c r="N1151" s="83" t="s">
        <v>4</v>
      </c>
      <c r="O1151" s="76">
        <f>(10000/1.5)*Canaplanta[[#This Row],[Área Plantada(Ha)]]</f>
        <v>13333.333333333334</v>
      </c>
      <c r="P1151" s="73">
        <v>6</v>
      </c>
      <c r="Q1151" s="75">
        <f>IFERROR(Canaplanta[[#This Row],[Área Plantada(Ha)]]/Canaplanta[[#This Row],[Pessoas]],"")</f>
        <v>0.33333333333333331</v>
      </c>
      <c r="R1151" s="75"/>
    </row>
    <row r="1152" spans="2:18" x14ac:dyDescent="0.25">
      <c r="B1152" t="s">
        <v>29</v>
      </c>
      <c r="C1152" s="98">
        <v>43481</v>
      </c>
      <c r="D1152" s="73" t="str">
        <f>PROPER(TEXT(Canaplanta[[#This Row],[Data Plantio]],"mmm"))</f>
        <v>Jan</v>
      </c>
      <c r="E1152" s="73">
        <f>YEAR(Canaplanta[[#This Row],[Data Plantio]])</f>
        <v>2019</v>
      </c>
      <c r="F1152" s="83">
        <v>3020</v>
      </c>
      <c r="G1152" s="83">
        <v>1</v>
      </c>
      <c r="H1152" s="83">
        <v>8</v>
      </c>
      <c r="I1152" s="83" t="s">
        <v>5</v>
      </c>
      <c r="J1152" s="83">
        <v>1.04</v>
      </c>
      <c r="K1152" s="83" t="s">
        <v>2</v>
      </c>
      <c r="L1152" s="83" t="s">
        <v>28</v>
      </c>
      <c r="M1152" s="83" t="s">
        <v>45</v>
      </c>
      <c r="N1152" s="83" t="s">
        <v>4</v>
      </c>
      <c r="O1152" s="76">
        <f>(10000/1.5)*Canaplanta[[#This Row],[Área Plantada(Ha)]]</f>
        <v>6933.3333333333339</v>
      </c>
      <c r="P1152" s="73">
        <v>6</v>
      </c>
      <c r="Q1152" s="75">
        <f>IFERROR(Canaplanta[[#This Row],[Área Plantada(Ha)]]/Canaplanta[[#This Row],[Pessoas]],"")</f>
        <v>0.17333333333333334</v>
      </c>
      <c r="R1152" s="75"/>
    </row>
    <row r="1153" spans="2:18" x14ac:dyDescent="0.25">
      <c r="B1153" t="s">
        <v>29</v>
      </c>
      <c r="C1153" s="98">
        <v>43482</v>
      </c>
      <c r="D1153" s="73" t="str">
        <f>PROPER(TEXT(Canaplanta[[#This Row],[Data Plantio]],"mmm"))</f>
        <v>Jan</v>
      </c>
      <c r="E1153" s="73">
        <f>YEAR(Canaplanta[[#This Row],[Data Plantio]])</f>
        <v>2019</v>
      </c>
      <c r="F1153" s="83">
        <v>3015</v>
      </c>
      <c r="G1153" s="83">
        <v>1</v>
      </c>
      <c r="H1153" s="83">
        <v>10</v>
      </c>
      <c r="I1153" s="83" t="s">
        <v>5</v>
      </c>
      <c r="J1153" s="83">
        <v>4.5999999999999996</v>
      </c>
      <c r="K1153" s="83" t="s">
        <v>2</v>
      </c>
      <c r="L1153" s="83" t="s">
        <v>28</v>
      </c>
      <c r="M1153" s="83" t="s">
        <v>46</v>
      </c>
      <c r="N1153" s="83" t="s">
        <v>4</v>
      </c>
      <c r="O1153" s="76">
        <f>(10000/1.5)*Canaplanta[[#This Row],[Área Plantada(Ha)]]</f>
        <v>30666.666666666664</v>
      </c>
      <c r="P1153" s="73">
        <v>6</v>
      </c>
      <c r="Q1153" s="75">
        <f>IFERROR(Canaplanta[[#This Row],[Área Plantada(Ha)]]/Canaplanta[[#This Row],[Pessoas]],"")</f>
        <v>0.76666666666666661</v>
      </c>
      <c r="R1153" s="75"/>
    </row>
    <row r="1154" spans="2:18" x14ac:dyDescent="0.25">
      <c r="B1154" t="s">
        <v>29</v>
      </c>
      <c r="C1154" s="98">
        <v>43482</v>
      </c>
      <c r="D1154" s="73" t="str">
        <f>PROPER(TEXT(Canaplanta[[#This Row],[Data Plantio]],"mmm"))</f>
        <v>Jan</v>
      </c>
      <c r="E1154" s="73">
        <f>YEAR(Canaplanta[[#This Row],[Data Plantio]])</f>
        <v>2019</v>
      </c>
      <c r="F1154" s="83">
        <v>3015</v>
      </c>
      <c r="G1154" s="83">
        <v>1</v>
      </c>
      <c r="H1154" s="83">
        <v>11</v>
      </c>
      <c r="I1154" s="83" t="s">
        <v>5</v>
      </c>
      <c r="J1154" s="83">
        <v>1.2</v>
      </c>
      <c r="K1154" s="83" t="s">
        <v>2</v>
      </c>
      <c r="L1154" s="83" t="s">
        <v>28</v>
      </c>
      <c r="M1154" s="83" t="s">
        <v>46</v>
      </c>
      <c r="N1154" s="83" t="s">
        <v>4</v>
      </c>
      <c r="O1154" s="76">
        <f>(10000/1.5)*Canaplanta[[#This Row],[Área Plantada(Ha)]]</f>
        <v>8000</v>
      </c>
      <c r="P1154" s="73">
        <v>6</v>
      </c>
      <c r="Q1154" s="75">
        <f>IFERROR(Canaplanta[[#This Row],[Área Plantada(Ha)]]/Canaplanta[[#This Row],[Pessoas]],"")</f>
        <v>0.19999999999999998</v>
      </c>
      <c r="R1154" s="75"/>
    </row>
    <row r="1155" spans="2:18" x14ac:dyDescent="0.25">
      <c r="B1155" t="s">
        <v>29</v>
      </c>
      <c r="C1155" s="98">
        <v>43482</v>
      </c>
      <c r="D1155" s="73" t="str">
        <f>PROPER(TEXT(Canaplanta[[#This Row],[Data Plantio]],"mmm"))</f>
        <v>Jan</v>
      </c>
      <c r="E1155" s="73">
        <f>YEAR(Canaplanta[[#This Row],[Data Plantio]])</f>
        <v>2019</v>
      </c>
      <c r="F1155" s="83">
        <v>3015</v>
      </c>
      <c r="G1155" s="83">
        <v>1</v>
      </c>
      <c r="H1155" s="83">
        <v>12</v>
      </c>
      <c r="I1155" s="83" t="s">
        <v>5</v>
      </c>
      <c r="J1155" s="83">
        <v>3.8</v>
      </c>
      <c r="K1155" s="83" t="s">
        <v>2</v>
      </c>
      <c r="L1155" s="83" t="s">
        <v>28</v>
      </c>
      <c r="M1155" s="83" t="s">
        <v>46</v>
      </c>
      <c r="N1155" s="83" t="s">
        <v>4</v>
      </c>
      <c r="O1155" s="76">
        <f>(10000/1.5)*Canaplanta[[#This Row],[Área Plantada(Ha)]]</f>
        <v>25333.333333333332</v>
      </c>
      <c r="P1155" s="73">
        <v>6</v>
      </c>
      <c r="Q1155" s="75">
        <f>IFERROR(Canaplanta[[#This Row],[Área Plantada(Ha)]]/Canaplanta[[#This Row],[Pessoas]],"")</f>
        <v>0.6333333333333333</v>
      </c>
      <c r="R1155" s="75"/>
    </row>
    <row r="1156" spans="2:18" x14ac:dyDescent="0.25">
      <c r="B1156" t="s">
        <v>29</v>
      </c>
      <c r="C1156" s="98">
        <v>43482</v>
      </c>
      <c r="D1156" s="73" t="str">
        <f>PROPER(TEXT(Canaplanta[[#This Row],[Data Plantio]],"mmm"))</f>
        <v>Jan</v>
      </c>
      <c r="E1156" s="73">
        <f>YEAR(Canaplanta[[#This Row],[Data Plantio]])</f>
        <v>2019</v>
      </c>
      <c r="F1156" s="83">
        <v>3002</v>
      </c>
      <c r="G1156" s="83">
        <v>1</v>
      </c>
      <c r="H1156" s="83">
        <v>19</v>
      </c>
      <c r="I1156" s="83" t="s">
        <v>77</v>
      </c>
      <c r="J1156" s="83">
        <v>3.72</v>
      </c>
      <c r="K1156" s="83" t="s">
        <v>2</v>
      </c>
      <c r="L1156" s="83" t="s">
        <v>28</v>
      </c>
      <c r="M1156" s="83" t="s">
        <v>44</v>
      </c>
      <c r="N1156" s="83" t="s">
        <v>4</v>
      </c>
      <c r="O1156" s="76">
        <f>(10000/1.5)*Canaplanta[[#This Row],[Área Plantada(Ha)]]</f>
        <v>24800.000000000004</v>
      </c>
      <c r="P1156" s="73">
        <v>6</v>
      </c>
      <c r="Q1156" s="75">
        <f>IFERROR(Canaplanta[[#This Row],[Área Plantada(Ha)]]/Canaplanta[[#This Row],[Pessoas]],"")</f>
        <v>0.62</v>
      </c>
      <c r="R1156" s="75"/>
    </row>
    <row r="1157" spans="2:18" x14ac:dyDescent="0.25">
      <c r="B1157" t="s">
        <v>29</v>
      </c>
      <c r="C1157" s="98">
        <v>43483</v>
      </c>
      <c r="D1157" s="73" t="str">
        <f>PROPER(TEXT(Canaplanta[[#This Row],[Data Plantio]],"mmm"))</f>
        <v>Jan</v>
      </c>
      <c r="E1157" s="73">
        <f>YEAR(Canaplanta[[#This Row],[Data Plantio]])</f>
        <v>2019</v>
      </c>
      <c r="F1157" s="83">
        <v>3002</v>
      </c>
      <c r="G1157" s="83">
        <v>1</v>
      </c>
      <c r="H1157" s="83">
        <v>19</v>
      </c>
      <c r="I1157" s="83" t="s">
        <v>77</v>
      </c>
      <c r="J1157" s="83">
        <v>3</v>
      </c>
      <c r="K1157" s="83" t="s">
        <v>2</v>
      </c>
      <c r="L1157" s="83" t="s">
        <v>28</v>
      </c>
      <c r="M1157" s="83" t="s">
        <v>44</v>
      </c>
      <c r="N1157" s="83" t="s">
        <v>4</v>
      </c>
      <c r="O1157" s="76">
        <f>(10000/1.5)*Canaplanta[[#This Row],[Área Plantada(Ha)]]</f>
        <v>20000</v>
      </c>
      <c r="P1157" s="73">
        <v>6</v>
      </c>
      <c r="Q1157" s="75">
        <f>IFERROR(Canaplanta[[#This Row],[Área Plantada(Ha)]]/Canaplanta[[#This Row],[Pessoas]],"")</f>
        <v>0.5</v>
      </c>
      <c r="R1157" s="75"/>
    </row>
    <row r="1158" spans="2:18" x14ac:dyDescent="0.25">
      <c r="B1158" t="s">
        <v>29</v>
      </c>
      <c r="C1158" s="98">
        <v>43483</v>
      </c>
      <c r="D1158" s="73" t="str">
        <f>PROPER(TEXT(Canaplanta[[#This Row],[Data Plantio]],"mmm"))</f>
        <v>Jan</v>
      </c>
      <c r="E1158" s="73">
        <f>YEAR(Canaplanta[[#This Row],[Data Plantio]])</f>
        <v>2019</v>
      </c>
      <c r="F1158" s="83">
        <v>3020</v>
      </c>
      <c r="G1158" s="83">
        <v>1</v>
      </c>
      <c r="H1158" s="83">
        <v>8</v>
      </c>
      <c r="I1158" s="83" t="s">
        <v>5</v>
      </c>
      <c r="J1158" s="83">
        <v>1.02</v>
      </c>
      <c r="K1158" s="83" t="s">
        <v>2</v>
      </c>
      <c r="L1158" s="83" t="s">
        <v>28</v>
      </c>
      <c r="M1158" s="83" t="s">
        <v>44</v>
      </c>
      <c r="N1158" s="83" t="s">
        <v>4</v>
      </c>
      <c r="O1158" s="76">
        <f>(10000/1.5)*Canaplanta[[#This Row],[Área Plantada(Ha)]]</f>
        <v>6800</v>
      </c>
      <c r="P1158" s="73">
        <v>6</v>
      </c>
      <c r="Q1158" s="75">
        <f>IFERROR(Canaplanta[[#This Row],[Área Plantada(Ha)]]/Canaplanta[[#This Row],[Pessoas]],"")</f>
        <v>0.17</v>
      </c>
      <c r="R1158" s="75"/>
    </row>
    <row r="1159" spans="2:18" x14ac:dyDescent="0.25">
      <c r="B1159" t="s">
        <v>29</v>
      </c>
      <c r="C1159" s="98">
        <v>43483</v>
      </c>
      <c r="D1159" s="73" t="str">
        <f>PROPER(TEXT(Canaplanta[[#This Row],[Data Plantio]],"mmm"))</f>
        <v>Jan</v>
      </c>
      <c r="E1159" s="73">
        <f>YEAR(Canaplanta[[#This Row],[Data Plantio]])</f>
        <v>2019</v>
      </c>
      <c r="F1159" s="83">
        <v>3020</v>
      </c>
      <c r="G1159" s="83">
        <v>1</v>
      </c>
      <c r="H1159" s="83">
        <v>9</v>
      </c>
      <c r="I1159" s="83" t="s">
        <v>5</v>
      </c>
      <c r="J1159" s="83">
        <v>0.93</v>
      </c>
      <c r="K1159" s="83" t="s">
        <v>2</v>
      </c>
      <c r="L1159" s="83" t="s">
        <v>28</v>
      </c>
      <c r="M1159" s="83" t="s">
        <v>44</v>
      </c>
      <c r="N1159" s="83" t="s">
        <v>4</v>
      </c>
      <c r="O1159" s="76">
        <f>(10000/1.5)*Canaplanta[[#This Row],[Área Plantada(Ha)]]</f>
        <v>6200.0000000000009</v>
      </c>
      <c r="P1159" s="73">
        <v>6</v>
      </c>
      <c r="Q1159" s="75">
        <f>IFERROR(Canaplanta[[#This Row],[Área Plantada(Ha)]]/Canaplanta[[#This Row],[Pessoas]],"")</f>
        <v>0.155</v>
      </c>
      <c r="R1159" s="75"/>
    </row>
    <row r="1160" spans="2:18" x14ac:dyDescent="0.25">
      <c r="B1160" t="s">
        <v>29</v>
      </c>
      <c r="C1160" s="98">
        <v>43483</v>
      </c>
      <c r="D1160" s="73" t="str">
        <f>PROPER(TEXT(Canaplanta[[#This Row],[Data Plantio]],"mmm"))</f>
        <v>Jan</v>
      </c>
      <c r="E1160" s="73">
        <f>YEAR(Canaplanta[[#This Row],[Data Plantio]])</f>
        <v>2019</v>
      </c>
      <c r="F1160" s="83">
        <v>3015</v>
      </c>
      <c r="G1160" s="83">
        <v>1</v>
      </c>
      <c r="H1160" s="83">
        <v>11</v>
      </c>
      <c r="I1160" s="83" t="s">
        <v>5</v>
      </c>
      <c r="J1160" s="83">
        <v>0.5</v>
      </c>
      <c r="K1160" s="83" t="s">
        <v>2</v>
      </c>
      <c r="L1160" s="83" t="s">
        <v>28</v>
      </c>
      <c r="M1160" s="83" t="s">
        <v>45</v>
      </c>
      <c r="N1160" s="83" t="s">
        <v>4</v>
      </c>
      <c r="O1160" s="76">
        <f>(10000/1.5)*Canaplanta[[#This Row],[Área Plantada(Ha)]]</f>
        <v>3333.3333333333335</v>
      </c>
      <c r="P1160" s="73">
        <v>6</v>
      </c>
      <c r="Q1160" s="75">
        <f>IFERROR(Canaplanta[[#This Row],[Área Plantada(Ha)]]/Canaplanta[[#This Row],[Pessoas]],"")</f>
        <v>8.3333333333333329E-2</v>
      </c>
      <c r="R1160" s="75"/>
    </row>
    <row r="1161" spans="2:18" x14ac:dyDescent="0.25">
      <c r="B1161" t="s">
        <v>29</v>
      </c>
      <c r="C1161" s="98">
        <v>43483</v>
      </c>
      <c r="D1161" s="73" t="str">
        <f>PROPER(TEXT(Canaplanta[[#This Row],[Data Plantio]],"mmm"))</f>
        <v>Jan</v>
      </c>
      <c r="E1161" s="73">
        <f>YEAR(Canaplanta[[#This Row],[Data Plantio]])</f>
        <v>2019</v>
      </c>
      <c r="F1161" s="83">
        <v>3015</v>
      </c>
      <c r="G1161" s="83">
        <v>1</v>
      </c>
      <c r="H1161" s="83">
        <v>12</v>
      </c>
      <c r="I1161" s="83" t="s">
        <v>5</v>
      </c>
      <c r="J1161" s="83">
        <v>1.7</v>
      </c>
      <c r="K1161" s="83" t="s">
        <v>2</v>
      </c>
      <c r="L1161" s="83" t="s">
        <v>28</v>
      </c>
      <c r="M1161" s="83" t="s">
        <v>45</v>
      </c>
      <c r="N1161" s="83" t="s">
        <v>4</v>
      </c>
      <c r="O1161" s="76">
        <f>(10000/1.5)*Canaplanta[[#This Row],[Área Plantada(Ha)]]</f>
        <v>11333.333333333334</v>
      </c>
      <c r="P1161" s="73">
        <v>6</v>
      </c>
      <c r="Q1161" s="75">
        <f>IFERROR(Canaplanta[[#This Row],[Área Plantada(Ha)]]/Canaplanta[[#This Row],[Pessoas]],"")</f>
        <v>0.28333333333333333</v>
      </c>
      <c r="R1161" s="75"/>
    </row>
    <row r="1162" spans="2:18" x14ac:dyDescent="0.25">
      <c r="B1162" t="s">
        <v>29</v>
      </c>
      <c r="C1162" s="98">
        <v>43483</v>
      </c>
      <c r="D1162" s="73" t="str">
        <f>PROPER(TEXT(Canaplanta[[#This Row],[Data Plantio]],"mmm"))</f>
        <v>Jan</v>
      </c>
      <c r="E1162" s="73">
        <f>YEAR(Canaplanta[[#This Row],[Data Plantio]])</f>
        <v>2019</v>
      </c>
      <c r="F1162" s="83">
        <v>3022</v>
      </c>
      <c r="G1162" s="83">
        <v>1</v>
      </c>
      <c r="H1162" s="83">
        <v>2</v>
      </c>
      <c r="I1162" s="83" t="s">
        <v>5</v>
      </c>
      <c r="J1162" s="83">
        <v>3</v>
      </c>
      <c r="K1162" s="83" t="s">
        <v>2</v>
      </c>
      <c r="L1162" s="83" t="s">
        <v>28</v>
      </c>
      <c r="M1162" s="83" t="s">
        <v>45</v>
      </c>
      <c r="N1162" s="83" t="s">
        <v>4</v>
      </c>
      <c r="O1162" s="76">
        <f>(10000/1.5)*Canaplanta[[#This Row],[Área Plantada(Ha)]]</f>
        <v>20000</v>
      </c>
      <c r="P1162" s="73">
        <v>6</v>
      </c>
      <c r="Q1162" s="75">
        <f>IFERROR(Canaplanta[[#This Row],[Área Plantada(Ha)]]/Canaplanta[[#This Row],[Pessoas]],"")</f>
        <v>0.5</v>
      </c>
      <c r="R1162" s="75"/>
    </row>
    <row r="1163" spans="2:18" x14ac:dyDescent="0.25">
      <c r="B1163" t="s">
        <v>29</v>
      </c>
      <c r="C1163" s="98">
        <v>43483</v>
      </c>
      <c r="D1163" s="73" t="str">
        <f>PROPER(TEXT(Canaplanta[[#This Row],[Data Plantio]],"mmm"))</f>
        <v>Jan</v>
      </c>
      <c r="E1163" s="73">
        <f>YEAR(Canaplanta[[#This Row],[Data Plantio]])</f>
        <v>2019</v>
      </c>
      <c r="F1163" s="83">
        <v>3015</v>
      </c>
      <c r="G1163" s="83">
        <v>1</v>
      </c>
      <c r="H1163" s="83">
        <v>10</v>
      </c>
      <c r="I1163" s="83" t="s">
        <v>5</v>
      </c>
      <c r="J1163" s="83">
        <v>3.3</v>
      </c>
      <c r="K1163" s="83" t="s">
        <v>2</v>
      </c>
      <c r="L1163" s="83" t="s">
        <v>28</v>
      </c>
      <c r="M1163" s="83" t="s">
        <v>46</v>
      </c>
      <c r="N1163" s="83" t="s">
        <v>4</v>
      </c>
      <c r="O1163" s="76">
        <f>(10000/1.5)*Canaplanta[[#This Row],[Área Plantada(Ha)]]</f>
        <v>22000</v>
      </c>
      <c r="P1163" s="73">
        <v>6</v>
      </c>
      <c r="Q1163" s="75">
        <f>IFERROR(Canaplanta[[#This Row],[Área Plantada(Ha)]]/Canaplanta[[#This Row],[Pessoas]],"")</f>
        <v>0.54999999999999993</v>
      </c>
      <c r="R1163" s="75"/>
    </row>
    <row r="1164" spans="2:18" x14ac:dyDescent="0.25">
      <c r="B1164" t="s">
        <v>29</v>
      </c>
      <c r="C1164" s="98">
        <v>43483</v>
      </c>
      <c r="D1164" s="73" t="str">
        <f>PROPER(TEXT(Canaplanta[[#This Row],[Data Plantio]],"mmm"))</f>
        <v>Jan</v>
      </c>
      <c r="E1164" s="73">
        <f>YEAR(Canaplanta[[#This Row],[Data Plantio]])</f>
        <v>2019</v>
      </c>
      <c r="F1164" s="83">
        <v>3015</v>
      </c>
      <c r="G1164" s="83">
        <v>1</v>
      </c>
      <c r="H1164" s="83">
        <v>11</v>
      </c>
      <c r="I1164" s="83" t="s">
        <v>5</v>
      </c>
      <c r="J1164" s="83">
        <v>0.5</v>
      </c>
      <c r="K1164" s="83" t="s">
        <v>2</v>
      </c>
      <c r="L1164" s="83" t="s">
        <v>28</v>
      </c>
      <c r="M1164" s="83" t="s">
        <v>46</v>
      </c>
      <c r="N1164" s="83" t="s">
        <v>4</v>
      </c>
      <c r="O1164" s="76">
        <f>(10000/1.5)*Canaplanta[[#This Row],[Área Plantada(Ha)]]</f>
        <v>3333.3333333333335</v>
      </c>
      <c r="P1164" s="73">
        <v>6</v>
      </c>
      <c r="Q1164" s="75">
        <f>IFERROR(Canaplanta[[#This Row],[Área Plantada(Ha)]]/Canaplanta[[#This Row],[Pessoas]],"")</f>
        <v>8.3333333333333329E-2</v>
      </c>
      <c r="R1164" s="75"/>
    </row>
    <row r="1165" spans="2:18" x14ac:dyDescent="0.25">
      <c r="B1165" t="s">
        <v>29</v>
      </c>
      <c r="C1165" s="98">
        <v>43483</v>
      </c>
      <c r="D1165" s="73" t="str">
        <f>PROPER(TEXT(Canaplanta[[#This Row],[Data Plantio]],"mmm"))</f>
        <v>Jan</v>
      </c>
      <c r="E1165" s="73">
        <f>YEAR(Canaplanta[[#This Row],[Data Plantio]])</f>
        <v>2019</v>
      </c>
      <c r="F1165" s="83">
        <v>3015</v>
      </c>
      <c r="G1165" s="83">
        <v>1</v>
      </c>
      <c r="H1165" s="83">
        <v>12</v>
      </c>
      <c r="I1165" s="83" t="s">
        <v>5</v>
      </c>
      <c r="J1165" s="83">
        <v>1.8</v>
      </c>
      <c r="K1165" s="83" t="s">
        <v>2</v>
      </c>
      <c r="L1165" s="83" t="s">
        <v>28</v>
      </c>
      <c r="M1165" s="83" t="s">
        <v>46</v>
      </c>
      <c r="N1165" s="83" t="s">
        <v>4</v>
      </c>
      <c r="O1165" s="76">
        <f>(10000/1.5)*Canaplanta[[#This Row],[Área Plantada(Ha)]]</f>
        <v>12000</v>
      </c>
      <c r="P1165" s="73">
        <v>6</v>
      </c>
      <c r="Q1165" s="75">
        <f>IFERROR(Canaplanta[[#This Row],[Área Plantada(Ha)]]/Canaplanta[[#This Row],[Pessoas]],"")</f>
        <v>0.3</v>
      </c>
      <c r="R1165" s="75"/>
    </row>
    <row r="1166" spans="2:18" x14ac:dyDescent="0.25">
      <c r="B1166" t="s">
        <v>29</v>
      </c>
      <c r="C1166" s="98">
        <v>43484</v>
      </c>
      <c r="D1166" s="73" t="str">
        <f>PROPER(TEXT(Canaplanta[[#This Row],[Data Plantio]],"mmm"))</f>
        <v>Jan</v>
      </c>
      <c r="E1166" s="73">
        <f>YEAR(Canaplanta[[#This Row],[Data Plantio]])</f>
        <v>2019</v>
      </c>
      <c r="F1166" s="83">
        <v>3015</v>
      </c>
      <c r="G1166" s="83">
        <v>1</v>
      </c>
      <c r="H1166" s="83">
        <v>11</v>
      </c>
      <c r="I1166" s="83" t="s">
        <v>5</v>
      </c>
      <c r="J1166" s="83">
        <v>1</v>
      </c>
      <c r="K1166" s="83" t="s">
        <v>2</v>
      </c>
      <c r="L1166" s="83" t="s">
        <v>28</v>
      </c>
      <c r="M1166" s="83" t="s">
        <v>46</v>
      </c>
      <c r="N1166" s="83" t="s">
        <v>4</v>
      </c>
      <c r="O1166" s="76">
        <f>(10000/1.5)*Canaplanta[[#This Row],[Área Plantada(Ha)]]</f>
        <v>6666.666666666667</v>
      </c>
      <c r="P1166" s="73">
        <v>6</v>
      </c>
      <c r="Q1166" s="75">
        <f>IFERROR(Canaplanta[[#This Row],[Área Plantada(Ha)]]/Canaplanta[[#This Row],[Pessoas]],"")</f>
        <v>0.16666666666666666</v>
      </c>
      <c r="R1166" s="75"/>
    </row>
    <row r="1167" spans="2:18" x14ac:dyDescent="0.25">
      <c r="B1167" t="s">
        <v>29</v>
      </c>
      <c r="C1167" s="98">
        <v>43484</v>
      </c>
      <c r="D1167" s="73" t="str">
        <f>PROPER(TEXT(Canaplanta[[#This Row],[Data Plantio]],"mmm"))</f>
        <v>Jan</v>
      </c>
      <c r="E1167" s="73">
        <f>YEAR(Canaplanta[[#This Row],[Data Plantio]])</f>
        <v>2019</v>
      </c>
      <c r="F1167" s="83">
        <v>3015</v>
      </c>
      <c r="G1167" s="83">
        <v>1</v>
      </c>
      <c r="H1167" s="83">
        <v>12</v>
      </c>
      <c r="I1167" s="83" t="s">
        <v>5</v>
      </c>
      <c r="J1167" s="83">
        <v>3.64</v>
      </c>
      <c r="K1167" s="83" t="s">
        <v>2</v>
      </c>
      <c r="L1167" s="83" t="s">
        <v>28</v>
      </c>
      <c r="M1167" s="83" t="s">
        <v>46</v>
      </c>
      <c r="N1167" s="83" t="s">
        <v>4</v>
      </c>
      <c r="O1167" s="76">
        <f>(10000/1.5)*Canaplanta[[#This Row],[Área Plantada(Ha)]]</f>
        <v>24266.666666666668</v>
      </c>
      <c r="P1167" s="73">
        <v>6</v>
      </c>
      <c r="Q1167" s="75">
        <f>IFERROR(Canaplanta[[#This Row],[Área Plantada(Ha)]]/Canaplanta[[#This Row],[Pessoas]],"")</f>
        <v>0.60666666666666669</v>
      </c>
      <c r="R1167" s="75"/>
    </row>
    <row r="1168" spans="2:18" x14ac:dyDescent="0.25">
      <c r="B1168" t="s">
        <v>29</v>
      </c>
      <c r="C1168" s="98">
        <v>43484</v>
      </c>
      <c r="D1168" s="73" t="str">
        <f>PROPER(TEXT(Canaplanta[[#This Row],[Data Plantio]],"mmm"))</f>
        <v>Jan</v>
      </c>
      <c r="E1168" s="73">
        <f>YEAR(Canaplanta[[#This Row],[Data Plantio]])</f>
        <v>2019</v>
      </c>
      <c r="F1168" s="83">
        <v>3015</v>
      </c>
      <c r="G1168" s="83">
        <v>1</v>
      </c>
      <c r="H1168" s="83">
        <v>17</v>
      </c>
      <c r="I1168" s="83" t="s">
        <v>5</v>
      </c>
      <c r="J1168" s="83">
        <v>1.3</v>
      </c>
      <c r="K1168" s="83" t="s">
        <v>2</v>
      </c>
      <c r="L1168" s="83" t="s">
        <v>28</v>
      </c>
      <c r="M1168" s="83" t="s">
        <v>46</v>
      </c>
      <c r="N1168" s="83" t="s">
        <v>4</v>
      </c>
      <c r="O1168" s="76">
        <f>(10000/1.5)*Canaplanta[[#This Row],[Área Plantada(Ha)]]</f>
        <v>8666.6666666666679</v>
      </c>
      <c r="P1168" s="73">
        <v>6</v>
      </c>
      <c r="Q1168" s="75">
        <f>IFERROR(Canaplanta[[#This Row],[Área Plantada(Ha)]]/Canaplanta[[#This Row],[Pessoas]],"")</f>
        <v>0.21666666666666667</v>
      </c>
      <c r="R1168" s="75"/>
    </row>
    <row r="1169" spans="2:18" x14ac:dyDescent="0.25">
      <c r="B1169" t="s">
        <v>29</v>
      </c>
      <c r="C1169" s="98">
        <v>43484</v>
      </c>
      <c r="D1169" s="73" t="str">
        <f>PROPER(TEXT(Canaplanta[[#This Row],[Data Plantio]],"mmm"))</f>
        <v>Jan</v>
      </c>
      <c r="E1169" s="73">
        <f>YEAR(Canaplanta[[#This Row],[Data Plantio]])</f>
        <v>2019</v>
      </c>
      <c r="F1169" s="83">
        <v>3022</v>
      </c>
      <c r="G1169" s="83">
        <v>1</v>
      </c>
      <c r="H1169" s="83">
        <v>2</v>
      </c>
      <c r="I1169" s="83" t="s">
        <v>5</v>
      </c>
      <c r="J1169" s="83">
        <v>2.33</v>
      </c>
      <c r="K1169" s="83" t="s">
        <v>2</v>
      </c>
      <c r="L1169" s="83" t="s">
        <v>28</v>
      </c>
      <c r="M1169" s="83" t="s">
        <v>45</v>
      </c>
      <c r="N1169" s="83" t="s">
        <v>4</v>
      </c>
      <c r="O1169" s="76">
        <f>(10000/1.5)*Canaplanta[[#This Row],[Área Plantada(Ha)]]</f>
        <v>15533.333333333334</v>
      </c>
      <c r="P1169" s="73">
        <v>6</v>
      </c>
      <c r="Q1169" s="75">
        <f>IFERROR(Canaplanta[[#This Row],[Área Plantada(Ha)]]/Canaplanta[[#This Row],[Pessoas]],"")</f>
        <v>0.38833333333333336</v>
      </c>
      <c r="R1169" s="75"/>
    </row>
    <row r="1170" spans="2:18" x14ac:dyDescent="0.25">
      <c r="B1170" t="s">
        <v>29</v>
      </c>
      <c r="C1170" s="98">
        <v>43484</v>
      </c>
      <c r="D1170" s="73" t="str">
        <f>PROPER(TEXT(Canaplanta[[#This Row],[Data Plantio]],"mmm"))</f>
        <v>Jan</v>
      </c>
      <c r="E1170" s="73">
        <f>YEAR(Canaplanta[[#This Row],[Data Plantio]])</f>
        <v>2019</v>
      </c>
      <c r="F1170" s="83">
        <v>3022</v>
      </c>
      <c r="G1170" s="83">
        <v>1</v>
      </c>
      <c r="H1170" s="83">
        <v>3</v>
      </c>
      <c r="I1170" s="83" t="s">
        <v>5</v>
      </c>
      <c r="J1170" s="83">
        <v>2.2999999999999998</v>
      </c>
      <c r="K1170" s="83" t="s">
        <v>2</v>
      </c>
      <c r="L1170" s="83" t="s">
        <v>28</v>
      </c>
      <c r="M1170" s="83" t="s">
        <v>45</v>
      </c>
      <c r="N1170" s="83" t="s">
        <v>4</v>
      </c>
      <c r="O1170" s="76">
        <f>(10000/1.5)*Canaplanta[[#This Row],[Área Plantada(Ha)]]</f>
        <v>15333.333333333332</v>
      </c>
      <c r="P1170" s="73">
        <v>6</v>
      </c>
      <c r="Q1170" s="75">
        <f>IFERROR(Canaplanta[[#This Row],[Área Plantada(Ha)]]/Canaplanta[[#This Row],[Pessoas]],"")</f>
        <v>0.3833333333333333</v>
      </c>
      <c r="R1170" s="75"/>
    </row>
    <row r="1171" spans="2:18" x14ac:dyDescent="0.25">
      <c r="B1171" t="s">
        <v>29</v>
      </c>
      <c r="C1171" s="98">
        <v>43486</v>
      </c>
      <c r="D1171" s="73" t="str">
        <f>PROPER(TEXT(Canaplanta[[#This Row],[Data Plantio]],"mmm"))</f>
        <v>Jan</v>
      </c>
      <c r="E1171" s="73">
        <f>YEAR(Canaplanta[[#This Row],[Data Plantio]])</f>
        <v>2019</v>
      </c>
      <c r="F1171" s="83">
        <v>3020</v>
      </c>
      <c r="G1171" s="83">
        <v>1</v>
      </c>
      <c r="H1171" s="83">
        <v>4</v>
      </c>
      <c r="I1171" s="83" t="s">
        <v>77</v>
      </c>
      <c r="J1171" s="83">
        <v>0.34</v>
      </c>
      <c r="K1171" s="83" t="s">
        <v>2</v>
      </c>
      <c r="L1171" s="83" t="s">
        <v>28</v>
      </c>
      <c r="M1171" s="83" t="s">
        <v>44</v>
      </c>
      <c r="N1171" s="83" t="s">
        <v>4</v>
      </c>
      <c r="O1171" s="76">
        <f>(10000/1.5)*Canaplanta[[#This Row],[Área Plantada(Ha)]]</f>
        <v>2266.666666666667</v>
      </c>
      <c r="P1171" s="73">
        <v>6</v>
      </c>
      <c r="Q1171" s="75">
        <f>IFERROR(Canaplanta[[#This Row],[Área Plantada(Ha)]]/Canaplanta[[#This Row],[Pessoas]],"")</f>
        <v>5.6666666666666671E-2</v>
      </c>
      <c r="R1171" s="75"/>
    </row>
    <row r="1172" spans="2:18" x14ac:dyDescent="0.25">
      <c r="B1172" t="s">
        <v>29</v>
      </c>
      <c r="C1172" s="98">
        <v>43486</v>
      </c>
      <c r="D1172" s="73" t="str">
        <f>PROPER(TEXT(Canaplanta[[#This Row],[Data Plantio]],"mmm"))</f>
        <v>Jan</v>
      </c>
      <c r="E1172" s="73">
        <f>YEAR(Canaplanta[[#This Row],[Data Plantio]])</f>
        <v>2019</v>
      </c>
      <c r="F1172" s="83">
        <v>3022</v>
      </c>
      <c r="G1172" s="83">
        <v>1</v>
      </c>
      <c r="H1172" s="83">
        <v>3</v>
      </c>
      <c r="I1172" s="83" t="s">
        <v>5</v>
      </c>
      <c r="J1172" s="83">
        <v>3.1</v>
      </c>
      <c r="K1172" s="83" t="s">
        <v>2</v>
      </c>
      <c r="L1172" s="83" t="s">
        <v>28</v>
      </c>
      <c r="M1172" s="83" t="s">
        <v>45</v>
      </c>
      <c r="N1172" s="83" t="s">
        <v>4</v>
      </c>
      <c r="O1172" s="76">
        <f>(10000/1.5)*Canaplanta[[#This Row],[Área Plantada(Ha)]]</f>
        <v>20666.666666666668</v>
      </c>
      <c r="P1172" s="73">
        <v>6</v>
      </c>
      <c r="Q1172" s="75">
        <f>IFERROR(Canaplanta[[#This Row],[Área Plantada(Ha)]]/Canaplanta[[#This Row],[Pessoas]],"")</f>
        <v>0.51666666666666672</v>
      </c>
      <c r="R1172" s="75"/>
    </row>
    <row r="1173" spans="2:18" x14ac:dyDescent="0.25">
      <c r="B1173" t="s">
        <v>29</v>
      </c>
      <c r="C1173" s="98">
        <v>43486</v>
      </c>
      <c r="D1173" s="73" t="str">
        <f>PROPER(TEXT(Canaplanta[[#This Row],[Data Plantio]],"mmm"))</f>
        <v>Jan</v>
      </c>
      <c r="E1173" s="73">
        <f>YEAR(Canaplanta[[#This Row],[Data Plantio]])</f>
        <v>2019</v>
      </c>
      <c r="F1173" s="83">
        <v>3022</v>
      </c>
      <c r="G1173" s="83">
        <v>1</v>
      </c>
      <c r="H1173" s="83">
        <v>6</v>
      </c>
      <c r="I1173" s="83" t="s">
        <v>5</v>
      </c>
      <c r="J1173" s="83">
        <v>2</v>
      </c>
      <c r="K1173" s="83" t="s">
        <v>2</v>
      </c>
      <c r="L1173" s="83" t="s">
        <v>28</v>
      </c>
      <c r="M1173" s="83" t="s">
        <v>45</v>
      </c>
      <c r="N1173" s="83" t="s">
        <v>4</v>
      </c>
      <c r="O1173" s="76">
        <f>(10000/1.5)*Canaplanta[[#This Row],[Área Plantada(Ha)]]</f>
        <v>13333.333333333334</v>
      </c>
      <c r="P1173" s="73">
        <v>6</v>
      </c>
      <c r="Q1173" s="75">
        <f>IFERROR(Canaplanta[[#This Row],[Área Plantada(Ha)]]/Canaplanta[[#This Row],[Pessoas]],"")</f>
        <v>0.33333333333333331</v>
      </c>
      <c r="R1173" s="75"/>
    </row>
    <row r="1174" spans="2:18" x14ac:dyDescent="0.25">
      <c r="B1174" t="s">
        <v>29</v>
      </c>
      <c r="C1174" s="98">
        <v>43486</v>
      </c>
      <c r="D1174" s="73" t="str">
        <f>PROPER(TEXT(Canaplanta[[#This Row],[Data Plantio]],"mmm"))</f>
        <v>Jan</v>
      </c>
      <c r="E1174" s="73">
        <f>YEAR(Canaplanta[[#This Row],[Data Plantio]])</f>
        <v>2019</v>
      </c>
      <c r="F1174" s="83">
        <v>3015</v>
      </c>
      <c r="G1174" s="83">
        <v>1</v>
      </c>
      <c r="H1174" s="83">
        <v>3</v>
      </c>
      <c r="I1174" s="83" t="s">
        <v>5</v>
      </c>
      <c r="J1174" s="83">
        <v>0.6</v>
      </c>
      <c r="K1174" s="83" t="s">
        <v>2</v>
      </c>
      <c r="L1174" s="83" t="s">
        <v>28</v>
      </c>
      <c r="M1174" s="83" t="s">
        <v>46</v>
      </c>
      <c r="N1174" s="83" t="s">
        <v>4</v>
      </c>
      <c r="O1174" s="76">
        <f>(10000/1.5)*Canaplanta[[#This Row],[Área Plantada(Ha)]]</f>
        <v>4000</v>
      </c>
      <c r="P1174" s="73">
        <v>6</v>
      </c>
      <c r="Q1174" s="75">
        <f>IFERROR(Canaplanta[[#This Row],[Área Plantada(Ha)]]/Canaplanta[[#This Row],[Pessoas]],"")</f>
        <v>9.9999999999999992E-2</v>
      </c>
      <c r="R1174" s="75"/>
    </row>
    <row r="1175" spans="2:18" x14ac:dyDescent="0.25">
      <c r="B1175" t="s">
        <v>29</v>
      </c>
      <c r="C1175" s="98">
        <v>43486</v>
      </c>
      <c r="D1175" s="73" t="str">
        <f>PROPER(TEXT(Canaplanta[[#This Row],[Data Plantio]],"mmm"))</f>
        <v>Jan</v>
      </c>
      <c r="E1175" s="73">
        <f>YEAR(Canaplanta[[#This Row],[Data Plantio]])</f>
        <v>2019</v>
      </c>
      <c r="F1175" s="83">
        <v>3015</v>
      </c>
      <c r="G1175" s="83">
        <v>1</v>
      </c>
      <c r="H1175" s="83">
        <v>17</v>
      </c>
      <c r="I1175" s="83" t="s">
        <v>5</v>
      </c>
      <c r="J1175" s="83">
        <v>3.63</v>
      </c>
      <c r="K1175" s="83" t="s">
        <v>2</v>
      </c>
      <c r="L1175" s="83" t="s">
        <v>28</v>
      </c>
      <c r="M1175" s="83" t="s">
        <v>46</v>
      </c>
      <c r="N1175" s="83" t="s">
        <v>4</v>
      </c>
      <c r="O1175" s="76">
        <f>(10000/1.5)*Canaplanta[[#This Row],[Área Plantada(Ha)]]</f>
        <v>24200</v>
      </c>
      <c r="P1175" s="73">
        <v>6</v>
      </c>
      <c r="Q1175" s="75">
        <f>IFERROR(Canaplanta[[#This Row],[Área Plantada(Ha)]]/Canaplanta[[#This Row],[Pessoas]],"")</f>
        <v>0.60499999999999998</v>
      </c>
      <c r="R1175" s="75"/>
    </row>
    <row r="1176" spans="2:18" x14ac:dyDescent="0.25">
      <c r="B1176" t="s">
        <v>29</v>
      </c>
      <c r="C1176" s="98">
        <v>43486</v>
      </c>
      <c r="D1176" s="73" t="str">
        <f>PROPER(TEXT(Canaplanta[[#This Row],[Data Plantio]],"mmm"))</f>
        <v>Jan</v>
      </c>
      <c r="E1176" s="73">
        <f>YEAR(Canaplanta[[#This Row],[Data Plantio]])</f>
        <v>2019</v>
      </c>
      <c r="F1176" s="83">
        <v>3035</v>
      </c>
      <c r="G1176" s="83">
        <v>1</v>
      </c>
      <c r="H1176" s="83">
        <v>2</v>
      </c>
      <c r="I1176" s="83" t="s">
        <v>5</v>
      </c>
      <c r="J1176" s="83">
        <v>2.37</v>
      </c>
      <c r="K1176" s="83" t="s">
        <v>2</v>
      </c>
      <c r="L1176" s="83" t="s">
        <v>28</v>
      </c>
      <c r="M1176" s="83" t="s">
        <v>45</v>
      </c>
      <c r="N1176" s="83" t="s">
        <v>4</v>
      </c>
      <c r="O1176" s="76">
        <f>(10000/1.5)*Canaplanta[[#This Row],[Área Plantada(Ha)]]</f>
        <v>15800.000000000002</v>
      </c>
      <c r="P1176" s="73">
        <v>6</v>
      </c>
      <c r="Q1176" s="75">
        <f>IFERROR(Canaplanta[[#This Row],[Área Plantada(Ha)]]/Canaplanta[[#This Row],[Pessoas]],"")</f>
        <v>0.39500000000000002</v>
      </c>
      <c r="R1176" s="75"/>
    </row>
    <row r="1177" spans="2:18" x14ac:dyDescent="0.25">
      <c r="B1177" t="s">
        <v>29</v>
      </c>
      <c r="C1177" s="98">
        <v>43486</v>
      </c>
      <c r="D1177" s="73" t="str">
        <f>PROPER(TEXT(Canaplanta[[#This Row],[Data Plantio]],"mmm"))</f>
        <v>Jan</v>
      </c>
      <c r="E1177" s="73">
        <f>YEAR(Canaplanta[[#This Row],[Data Plantio]])</f>
        <v>2019</v>
      </c>
      <c r="F1177" s="83">
        <v>3022</v>
      </c>
      <c r="G1177" s="83">
        <v>1</v>
      </c>
      <c r="H1177" s="83">
        <v>3</v>
      </c>
      <c r="I1177" s="83" t="s">
        <v>5</v>
      </c>
      <c r="J1177" s="83">
        <v>1.6</v>
      </c>
      <c r="K1177" s="83" t="s">
        <v>2</v>
      </c>
      <c r="L1177" s="83" t="s">
        <v>28</v>
      </c>
      <c r="M1177" s="83" t="s">
        <v>45</v>
      </c>
      <c r="N1177" s="83" t="s">
        <v>4</v>
      </c>
      <c r="O1177" s="76">
        <f>(10000/1.5)*Canaplanta[[#This Row],[Área Plantada(Ha)]]</f>
        <v>10666.666666666668</v>
      </c>
      <c r="P1177" s="73">
        <v>6</v>
      </c>
      <c r="Q1177" s="75">
        <f>IFERROR(Canaplanta[[#This Row],[Área Plantada(Ha)]]/Canaplanta[[#This Row],[Pessoas]],"")</f>
        <v>0.26666666666666666</v>
      </c>
      <c r="R1177" s="75"/>
    </row>
    <row r="1178" spans="2:18" x14ac:dyDescent="0.25">
      <c r="B1178" t="s">
        <v>29</v>
      </c>
      <c r="C1178" s="98">
        <v>43486</v>
      </c>
      <c r="D1178" s="73" t="str">
        <f>PROPER(TEXT(Canaplanta[[#This Row],[Data Plantio]],"mmm"))</f>
        <v>Jan</v>
      </c>
      <c r="E1178" s="73">
        <f>YEAR(Canaplanta[[#This Row],[Data Plantio]])</f>
        <v>2019</v>
      </c>
      <c r="F1178" s="83">
        <v>3022</v>
      </c>
      <c r="G1178" s="83">
        <v>1</v>
      </c>
      <c r="H1178" s="83">
        <v>6</v>
      </c>
      <c r="I1178" s="83" t="s">
        <v>5</v>
      </c>
      <c r="J1178" s="83">
        <v>2</v>
      </c>
      <c r="K1178" s="83" t="s">
        <v>2</v>
      </c>
      <c r="L1178" s="83" t="s">
        <v>28</v>
      </c>
      <c r="M1178" s="83" t="s">
        <v>45</v>
      </c>
      <c r="N1178" s="83" t="s">
        <v>4</v>
      </c>
      <c r="O1178" s="76">
        <f>(10000/1.5)*Canaplanta[[#This Row],[Área Plantada(Ha)]]</f>
        <v>13333.333333333334</v>
      </c>
      <c r="P1178" s="73">
        <v>6</v>
      </c>
      <c r="Q1178" s="75">
        <f>IFERROR(Canaplanta[[#This Row],[Área Plantada(Ha)]]/Canaplanta[[#This Row],[Pessoas]],"")</f>
        <v>0.33333333333333331</v>
      </c>
      <c r="R1178" s="75"/>
    </row>
    <row r="1179" spans="2:18" x14ac:dyDescent="0.25">
      <c r="B1179" t="s">
        <v>29</v>
      </c>
      <c r="C1179" s="98">
        <v>43487</v>
      </c>
      <c r="D1179" s="73" t="str">
        <f>PROPER(TEXT(Canaplanta[[#This Row],[Data Plantio]],"mmm"))</f>
        <v>Jan</v>
      </c>
      <c r="E1179" s="73">
        <f>YEAR(Canaplanta[[#This Row],[Data Plantio]])</f>
        <v>2019</v>
      </c>
      <c r="F1179" s="83">
        <v>3022</v>
      </c>
      <c r="G1179" s="83">
        <v>1</v>
      </c>
      <c r="H1179" s="83">
        <v>6</v>
      </c>
      <c r="I1179" s="83" t="s">
        <v>5</v>
      </c>
      <c r="J1179" s="83">
        <v>2.3199999999999998</v>
      </c>
      <c r="K1179" s="83" t="s">
        <v>2</v>
      </c>
      <c r="L1179" s="83" t="s">
        <v>28</v>
      </c>
      <c r="M1179" s="83" t="s">
        <v>45</v>
      </c>
      <c r="N1179" s="83" t="s">
        <v>4</v>
      </c>
      <c r="O1179" s="76">
        <f>(10000/1.5)*Canaplanta[[#This Row],[Área Plantada(Ha)]]</f>
        <v>15466.666666666666</v>
      </c>
      <c r="P1179" s="73">
        <v>6</v>
      </c>
      <c r="Q1179" s="75">
        <f>IFERROR(Canaplanta[[#This Row],[Área Plantada(Ha)]]/Canaplanta[[#This Row],[Pessoas]],"")</f>
        <v>0.38666666666666666</v>
      </c>
      <c r="R1179" s="75"/>
    </row>
    <row r="1180" spans="2:18" x14ac:dyDescent="0.25">
      <c r="B1180" t="s">
        <v>29</v>
      </c>
      <c r="C1180" s="98">
        <v>43487</v>
      </c>
      <c r="D1180" s="73" t="str">
        <f>PROPER(TEXT(Canaplanta[[#This Row],[Data Plantio]],"mmm"))</f>
        <v>Jan</v>
      </c>
      <c r="E1180" s="73">
        <f>YEAR(Canaplanta[[#This Row],[Data Plantio]])</f>
        <v>2019</v>
      </c>
      <c r="F1180" s="83">
        <v>3016</v>
      </c>
      <c r="G1180" s="83">
        <v>1</v>
      </c>
      <c r="H1180" s="83">
        <v>2</v>
      </c>
      <c r="I1180" s="83" t="s">
        <v>5</v>
      </c>
      <c r="J1180" s="83">
        <v>4.0999999999999996</v>
      </c>
      <c r="K1180" s="83" t="s">
        <v>2</v>
      </c>
      <c r="L1180" s="83" t="s">
        <v>28</v>
      </c>
      <c r="M1180" s="83" t="s">
        <v>45</v>
      </c>
      <c r="N1180" s="83" t="s">
        <v>4</v>
      </c>
      <c r="O1180" s="76">
        <f>(10000/1.5)*Canaplanta[[#This Row],[Área Plantada(Ha)]]</f>
        <v>27333.333333333332</v>
      </c>
      <c r="P1180" s="73">
        <v>6</v>
      </c>
      <c r="Q1180" s="75">
        <f>IFERROR(Canaplanta[[#This Row],[Área Plantada(Ha)]]/Canaplanta[[#This Row],[Pessoas]],"")</f>
        <v>0.68333333333333324</v>
      </c>
      <c r="R1180" s="75"/>
    </row>
    <row r="1181" spans="2:18" x14ac:dyDescent="0.25">
      <c r="B1181" t="s">
        <v>29</v>
      </c>
      <c r="C1181" s="98">
        <v>43487</v>
      </c>
      <c r="D1181" s="73" t="str">
        <f>PROPER(TEXT(Canaplanta[[#This Row],[Data Plantio]],"mmm"))</f>
        <v>Jan</v>
      </c>
      <c r="E1181" s="73">
        <f>YEAR(Canaplanta[[#This Row],[Data Plantio]])</f>
        <v>2019</v>
      </c>
      <c r="F1181" s="83">
        <v>3015</v>
      </c>
      <c r="G1181" s="83">
        <v>1</v>
      </c>
      <c r="H1181" s="83">
        <v>3</v>
      </c>
      <c r="I1181" s="83" t="s">
        <v>5</v>
      </c>
      <c r="J1181" s="83">
        <v>6.3</v>
      </c>
      <c r="K1181" s="83" t="s">
        <v>2</v>
      </c>
      <c r="L1181" s="83" t="s">
        <v>28</v>
      </c>
      <c r="M1181" s="83" t="s">
        <v>46</v>
      </c>
      <c r="N1181" s="83" t="s">
        <v>4</v>
      </c>
      <c r="O1181" s="76">
        <f>(10000/1.5)*Canaplanta[[#This Row],[Área Plantada(Ha)]]</f>
        <v>42000</v>
      </c>
      <c r="P1181" s="73">
        <v>6</v>
      </c>
      <c r="Q1181" s="75">
        <f>IFERROR(Canaplanta[[#This Row],[Área Plantada(Ha)]]/Canaplanta[[#This Row],[Pessoas]],"")</f>
        <v>1.05</v>
      </c>
      <c r="R1181" s="75"/>
    </row>
    <row r="1182" spans="2:18" x14ac:dyDescent="0.25">
      <c r="B1182" t="s">
        <v>29</v>
      </c>
      <c r="C1182" s="98">
        <v>43487</v>
      </c>
      <c r="D1182" s="73" t="str">
        <f>PROPER(TEXT(Canaplanta[[#This Row],[Data Plantio]],"mmm"))</f>
        <v>Jan</v>
      </c>
      <c r="E1182" s="73">
        <f>YEAR(Canaplanta[[#This Row],[Data Plantio]])</f>
        <v>2019</v>
      </c>
      <c r="F1182" s="83">
        <v>3020</v>
      </c>
      <c r="G1182" s="83">
        <v>1</v>
      </c>
      <c r="H1182" s="83">
        <v>2</v>
      </c>
      <c r="I1182" s="83" t="s">
        <v>5</v>
      </c>
      <c r="J1182" s="83">
        <v>0.78</v>
      </c>
      <c r="K1182" s="83" t="s">
        <v>2</v>
      </c>
      <c r="L1182" s="83" t="s">
        <v>28</v>
      </c>
      <c r="M1182" s="83" t="s">
        <v>44</v>
      </c>
      <c r="N1182" s="83" t="s">
        <v>4</v>
      </c>
      <c r="O1182" s="76">
        <f>(10000/1.5)*Canaplanta[[#This Row],[Área Plantada(Ha)]]</f>
        <v>5200</v>
      </c>
      <c r="P1182" s="73">
        <v>6</v>
      </c>
      <c r="Q1182" s="75">
        <f>IFERROR(Canaplanta[[#This Row],[Área Plantada(Ha)]]/Canaplanta[[#This Row],[Pessoas]],"")</f>
        <v>0.13</v>
      </c>
      <c r="R1182" s="75"/>
    </row>
    <row r="1183" spans="2:18" x14ac:dyDescent="0.25">
      <c r="B1183" t="s">
        <v>29</v>
      </c>
      <c r="C1183" s="98">
        <v>43487</v>
      </c>
      <c r="D1183" s="73" t="str">
        <f>PROPER(TEXT(Canaplanta[[#This Row],[Data Plantio]],"mmm"))</f>
        <v>Jan</v>
      </c>
      <c r="E1183" s="73">
        <f>YEAR(Canaplanta[[#This Row],[Data Plantio]])</f>
        <v>2019</v>
      </c>
      <c r="F1183" s="83">
        <v>3020</v>
      </c>
      <c r="G1183" s="83">
        <v>1</v>
      </c>
      <c r="H1183" s="83">
        <v>4</v>
      </c>
      <c r="I1183" s="83" t="s">
        <v>5</v>
      </c>
      <c r="J1183" s="83">
        <v>1.02</v>
      </c>
      <c r="K1183" s="83" t="s">
        <v>2</v>
      </c>
      <c r="L1183" s="83" t="s">
        <v>28</v>
      </c>
      <c r="M1183" s="83" t="s">
        <v>44</v>
      </c>
      <c r="N1183" s="83" t="s">
        <v>4</v>
      </c>
      <c r="O1183" s="76">
        <f>(10000/1.5)*Canaplanta[[#This Row],[Área Plantada(Ha)]]</f>
        <v>6800</v>
      </c>
      <c r="P1183" s="73">
        <v>6</v>
      </c>
      <c r="Q1183" s="75">
        <f>IFERROR(Canaplanta[[#This Row],[Área Plantada(Ha)]]/Canaplanta[[#This Row],[Pessoas]],"")</f>
        <v>0.17</v>
      </c>
      <c r="R1183" s="75"/>
    </row>
    <row r="1184" spans="2:18" x14ac:dyDescent="0.25">
      <c r="B1184" t="s">
        <v>29</v>
      </c>
      <c r="C1184" s="98">
        <v>43488</v>
      </c>
      <c r="D1184" s="73" t="str">
        <f>PROPER(TEXT(Canaplanta[[#This Row],[Data Plantio]],"mmm"))</f>
        <v>Jan</v>
      </c>
      <c r="E1184" s="73">
        <f>YEAR(Canaplanta[[#This Row],[Data Plantio]])</f>
        <v>2019</v>
      </c>
      <c r="F1184" s="83">
        <v>3002</v>
      </c>
      <c r="G1184" s="83">
        <v>1</v>
      </c>
      <c r="H1184" s="83">
        <v>19</v>
      </c>
      <c r="I1184" s="83" t="s">
        <v>75</v>
      </c>
      <c r="J1184" s="83">
        <v>1</v>
      </c>
      <c r="K1184" s="83" t="s">
        <v>2</v>
      </c>
      <c r="L1184" s="83" t="s">
        <v>28</v>
      </c>
      <c r="M1184" s="83" t="s">
        <v>44</v>
      </c>
      <c r="N1184" s="83" t="s">
        <v>4</v>
      </c>
      <c r="O1184" s="76">
        <f>(10000/1.5)*Canaplanta[[#This Row],[Área Plantada(Ha)]]</f>
        <v>6666.666666666667</v>
      </c>
      <c r="P1184" s="73">
        <v>6</v>
      </c>
      <c r="Q1184" s="75">
        <f>IFERROR(Canaplanta[[#This Row],[Área Plantada(Ha)]]/Canaplanta[[#This Row],[Pessoas]],"")</f>
        <v>0.16666666666666666</v>
      </c>
      <c r="R1184" s="75"/>
    </row>
    <row r="1185" spans="2:18" x14ac:dyDescent="0.25">
      <c r="B1185" t="s">
        <v>29</v>
      </c>
      <c r="C1185" s="98">
        <v>43488</v>
      </c>
      <c r="D1185" s="73" t="str">
        <f>PROPER(TEXT(Canaplanta[[#This Row],[Data Plantio]],"mmm"))</f>
        <v>Jan</v>
      </c>
      <c r="E1185" s="73">
        <f>YEAR(Canaplanta[[#This Row],[Data Plantio]])</f>
        <v>2019</v>
      </c>
      <c r="F1185" s="83">
        <v>3015</v>
      </c>
      <c r="G1185" s="83">
        <v>1</v>
      </c>
      <c r="H1185" s="83">
        <v>3</v>
      </c>
      <c r="I1185" s="83" t="s">
        <v>5</v>
      </c>
      <c r="J1185" s="83">
        <v>2</v>
      </c>
      <c r="K1185" s="83" t="s">
        <v>2</v>
      </c>
      <c r="L1185" s="83" t="s">
        <v>28</v>
      </c>
      <c r="M1185" s="83" t="s">
        <v>46</v>
      </c>
      <c r="N1185" s="83" t="s">
        <v>4</v>
      </c>
      <c r="O1185" s="76">
        <f>(10000/1.5)*Canaplanta[[#This Row],[Área Plantada(Ha)]]</f>
        <v>13333.333333333334</v>
      </c>
      <c r="P1185" s="73">
        <v>6</v>
      </c>
      <c r="Q1185" s="75">
        <f>IFERROR(Canaplanta[[#This Row],[Área Plantada(Ha)]]/Canaplanta[[#This Row],[Pessoas]],"")</f>
        <v>0.33333333333333331</v>
      </c>
      <c r="R1185" s="75"/>
    </row>
    <row r="1186" spans="2:18" x14ac:dyDescent="0.25">
      <c r="B1186" t="s">
        <v>29</v>
      </c>
      <c r="C1186" s="98">
        <v>43488</v>
      </c>
      <c r="D1186" s="73" t="str">
        <f>PROPER(TEXT(Canaplanta[[#This Row],[Data Plantio]],"mmm"))</f>
        <v>Jan</v>
      </c>
      <c r="E1186" s="73">
        <f>YEAR(Canaplanta[[#This Row],[Data Plantio]])</f>
        <v>2019</v>
      </c>
      <c r="F1186" s="83">
        <v>3016</v>
      </c>
      <c r="G1186" s="83">
        <v>1</v>
      </c>
      <c r="H1186" s="83">
        <v>2</v>
      </c>
      <c r="I1186" s="83" t="s">
        <v>5</v>
      </c>
      <c r="J1186" s="83">
        <v>1.0900000000000001</v>
      </c>
      <c r="K1186" s="83" t="s">
        <v>2</v>
      </c>
      <c r="L1186" s="83" t="s">
        <v>28</v>
      </c>
      <c r="M1186" s="83" t="s">
        <v>45</v>
      </c>
      <c r="N1186" s="83" t="s">
        <v>4</v>
      </c>
      <c r="O1186" s="76">
        <f>(10000/1.5)*Canaplanta[[#This Row],[Área Plantada(Ha)]]</f>
        <v>7266.6666666666679</v>
      </c>
      <c r="P1186" s="73">
        <v>6</v>
      </c>
      <c r="Q1186" s="75">
        <f>IFERROR(Canaplanta[[#This Row],[Área Plantada(Ha)]]/Canaplanta[[#This Row],[Pessoas]],"")</f>
        <v>0.18166666666666667</v>
      </c>
      <c r="R1186" s="75"/>
    </row>
    <row r="1187" spans="2:18" x14ac:dyDescent="0.25">
      <c r="B1187" t="s">
        <v>29</v>
      </c>
      <c r="C1187" s="98">
        <v>43488</v>
      </c>
      <c r="D1187" s="73" t="str">
        <f>PROPER(TEXT(Canaplanta[[#This Row],[Data Plantio]],"mmm"))</f>
        <v>Jan</v>
      </c>
      <c r="E1187" s="73">
        <f>YEAR(Canaplanta[[#This Row],[Data Plantio]])</f>
        <v>2019</v>
      </c>
      <c r="F1187" s="83">
        <v>3022</v>
      </c>
      <c r="G1187" s="83">
        <v>1</v>
      </c>
      <c r="H1187" s="83">
        <v>1</v>
      </c>
      <c r="I1187" s="83" t="s">
        <v>5</v>
      </c>
      <c r="J1187" s="83">
        <v>0.5</v>
      </c>
      <c r="K1187" s="83" t="s">
        <v>2</v>
      </c>
      <c r="L1187" s="83" t="s">
        <v>28</v>
      </c>
      <c r="M1187" s="83" t="s">
        <v>45</v>
      </c>
      <c r="N1187" s="83" t="s">
        <v>4</v>
      </c>
      <c r="O1187" s="76">
        <f>(10000/1.5)*Canaplanta[[#This Row],[Área Plantada(Ha)]]</f>
        <v>3333.3333333333335</v>
      </c>
      <c r="P1187" s="73">
        <v>6</v>
      </c>
      <c r="Q1187" s="75">
        <f>IFERROR(Canaplanta[[#This Row],[Área Plantada(Ha)]]/Canaplanta[[#This Row],[Pessoas]],"")</f>
        <v>8.3333333333333329E-2</v>
      </c>
      <c r="R1187" s="75"/>
    </row>
    <row r="1188" spans="2:18" x14ac:dyDescent="0.25">
      <c r="B1188" t="s">
        <v>29</v>
      </c>
      <c r="C1188" s="98">
        <v>43488</v>
      </c>
      <c r="D1188" s="73" t="str">
        <f>PROPER(TEXT(Canaplanta[[#This Row],[Data Plantio]],"mmm"))</f>
        <v>Jan</v>
      </c>
      <c r="E1188" s="73">
        <f>YEAR(Canaplanta[[#This Row],[Data Plantio]])</f>
        <v>2019</v>
      </c>
      <c r="F1188" s="83">
        <v>3015</v>
      </c>
      <c r="G1188" s="83">
        <v>1</v>
      </c>
      <c r="H1188" s="83">
        <v>3</v>
      </c>
      <c r="I1188" s="83" t="s">
        <v>5</v>
      </c>
      <c r="J1188" s="83">
        <v>4.0999999999999996</v>
      </c>
      <c r="K1188" s="83" t="s">
        <v>2</v>
      </c>
      <c r="L1188" s="83" t="s">
        <v>28</v>
      </c>
      <c r="M1188" s="83" t="s">
        <v>45</v>
      </c>
      <c r="N1188" s="83" t="s">
        <v>4</v>
      </c>
      <c r="O1188" s="76">
        <f>(10000/1.5)*Canaplanta[[#This Row],[Área Plantada(Ha)]]</f>
        <v>27333.333333333332</v>
      </c>
      <c r="P1188" s="73">
        <v>6</v>
      </c>
      <c r="Q1188" s="75">
        <f>IFERROR(Canaplanta[[#This Row],[Área Plantada(Ha)]]/Canaplanta[[#This Row],[Pessoas]],"")</f>
        <v>0.68333333333333324</v>
      </c>
      <c r="R1188" s="75"/>
    </row>
    <row r="1189" spans="2:18" x14ac:dyDescent="0.25">
      <c r="B1189" t="s">
        <v>29</v>
      </c>
      <c r="C1189" s="98">
        <v>43489</v>
      </c>
      <c r="D1189" s="73" t="str">
        <f>PROPER(TEXT(Canaplanta[[#This Row],[Data Plantio]],"mmm"))</f>
        <v>Jan</v>
      </c>
      <c r="E1189" s="73">
        <f>YEAR(Canaplanta[[#This Row],[Data Plantio]])</f>
        <v>2019</v>
      </c>
      <c r="F1189" s="83">
        <v>3015</v>
      </c>
      <c r="G1189" s="83">
        <v>1</v>
      </c>
      <c r="H1189" s="83">
        <v>12</v>
      </c>
      <c r="I1189" s="83" t="s">
        <v>79</v>
      </c>
      <c r="J1189" s="83">
        <v>1.65</v>
      </c>
      <c r="K1189" s="83" t="s">
        <v>2</v>
      </c>
      <c r="L1189" s="83" t="s">
        <v>28</v>
      </c>
      <c r="M1189" s="83" t="s">
        <v>44</v>
      </c>
      <c r="N1189" s="83" t="s">
        <v>4</v>
      </c>
      <c r="O1189" s="76">
        <f>(10000/1.5)*Canaplanta[[#This Row],[Área Plantada(Ha)]]</f>
        <v>11000</v>
      </c>
      <c r="P1189" s="73">
        <v>6</v>
      </c>
      <c r="Q1189" s="75">
        <f>IFERROR(Canaplanta[[#This Row],[Área Plantada(Ha)]]/Canaplanta[[#This Row],[Pessoas]],"")</f>
        <v>0.27499999999999997</v>
      </c>
      <c r="R1189" s="75"/>
    </row>
    <row r="1190" spans="2:18" x14ac:dyDescent="0.25">
      <c r="B1190" t="s">
        <v>29</v>
      </c>
      <c r="C1190" s="98">
        <v>43489</v>
      </c>
      <c r="D1190" s="73" t="str">
        <f>PROPER(TEXT(Canaplanta[[#This Row],[Data Plantio]],"mmm"))</f>
        <v>Jan</v>
      </c>
      <c r="E1190" s="73">
        <f>YEAR(Canaplanta[[#This Row],[Data Plantio]])</f>
        <v>2019</v>
      </c>
      <c r="F1190" s="83">
        <v>3015</v>
      </c>
      <c r="G1190" s="83">
        <v>1</v>
      </c>
      <c r="H1190" s="83">
        <v>15</v>
      </c>
      <c r="I1190" s="83" t="s">
        <v>5</v>
      </c>
      <c r="J1190" s="83">
        <v>1.65</v>
      </c>
      <c r="K1190" s="83" t="s">
        <v>2</v>
      </c>
      <c r="L1190" s="83" t="s">
        <v>28</v>
      </c>
      <c r="M1190" s="83" t="s">
        <v>44</v>
      </c>
      <c r="N1190" s="83" t="s">
        <v>4</v>
      </c>
      <c r="O1190" s="76">
        <f>(10000/1.5)*Canaplanta[[#This Row],[Área Plantada(Ha)]]</f>
        <v>11000</v>
      </c>
      <c r="P1190" s="73">
        <v>6</v>
      </c>
      <c r="Q1190" s="75">
        <f>IFERROR(Canaplanta[[#This Row],[Área Plantada(Ha)]]/Canaplanta[[#This Row],[Pessoas]],"")</f>
        <v>0.27499999999999997</v>
      </c>
      <c r="R1190" s="75"/>
    </row>
    <row r="1191" spans="2:18" x14ac:dyDescent="0.25">
      <c r="B1191" t="s">
        <v>29</v>
      </c>
      <c r="C1191" s="98">
        <v>43489</v>
      </c>
      <c r="D1191" s="73" t="str">
        <f>PROPER(TEXT(Canaplanta[[#This Row],[Data Plantio]],"mmm"))</f>
        <v>Jan</v>
      </c>
      <c r="E1191" s="73">
        <f>YEAR(Canaplanta[[#This Row],[Data Plantio]])</f>
        <v>2019</v>
      </c>
      <c r="F1191" s="83">
        <v>3015</v>
      </c>
      <c r="G1191" s="83">
        <v>1</v>
      </c>
      <c r="H1191" s="83">
        <v>11</v>
      </c>
      <c r="I1191" s="83" t="s">
        <v>79</v>
      </c>
      <c r="J1191" s="83">
        <v>0.5</v>
      </c>
      <c r="K1191" s="83" t="s">
        <v>2</v>
      </c>
      <c r="L1191" s="83" t="s">
        <v>28</v>
      </c>
      <c r="M1191" s="83" t="s">
        <v>44</v>
      </c>
      <c r="N1191" s="83" t="s">
        <v>4</v>
      </c>
      <c r="O1191" s="76">
        <f>(10000/1.5)*Canaplanta[[#This Row],[Área Plantada(Ha)]]</f>
        <v>3333.3333333333335</v>
      </c>
      <c r="P1191" s="73">
        <v>6</v>
      </c>
      <c r="Q1191" s="75">
        <f>IFERROR(Canaplanta[[#This Row],[Área Plantada(Ha)]]/Canaplanta[[#This Row],[Pessoas]],"")</f>
        <v>8.3333333333333329E-2</v>
      </c>
      <c r="R1191" s="75"/>
    </row>
    <row r="1192" spans="2:18" x14ac:dyDescent="0.25">
      <c r="B1192" t="s">
        <v>29</v>
      </c>
      <c r="C1192" s="98">
        <v>43489</v>
      </c>
      <c r="D1192" s="73" t="str">
        <f>PROPER(TEXT(Canaplanta[[#This Row],[Data Plantio]],"mmm"))</f>
        <v>Jan</v>
      </c>
      <c r="E1192" s="73">
        <f>YEAR(Canaplanta[[#This Row],[Data Plantio]])</f>
        <v>2019</v>
      </c>
      <c r="F1192" s="83">
        <v>3015</v>
      </c>
      <c r="G1192" s="83">
        <v>1</v>
      </c>
      <c r="H1192" s="83">
        <v>3</v>
      </c>
      <c r="I1192" s="83" t="s">
        <v>5</v>
      </c>
      <c r="J1192" s="83">
        <v>1.4</v>
      </c>
      <c r="K1192" s="83" t="s">
        <v>2</v>
      </c>
      <c r="L1192" s="83" t="s">
        <v>28</v>
      </c>
      <c r="M1192" s="83" t="s">
        <v>45</v>
      </c>
      <c r="N1192" s="83" t="s">
        <v>4</v>
      </c>
      <c r="O1192" s="76">
        <f>(10000/1.5)*Canaplanta[[#This Row],[Área Plantada(Ha)]]</f>
        <v>9333.3333333333339</v>
      </c>
      <c r="P1192" s="73">
        <v>6</v>
      </c>
      <c r="Q1192" s="75">
        <f>IFERROR(Canaplanta[[#This Row],[Área Plantada(Ha)]]/Canaplanta[[#This Row],[Pessoas]],"")</f>
        <v>0.23333333333333331</v>
      </c>
      <c r="R1192" s="75"/>
    </row>
    <row r="1193" spans="2:18" x14ac:dyDescent="0.25">
      <c r="B1193" t="s">
        <v>29</v>
      </c>
      <c r="C1193" s="98">
        <v>43489</v>
      </c>
      <c r="D1193" s="73" t="str">
        <f>PROPER(TEXT(Canaplanta[[#This Row],[Data Plantio]],"mmm"))</f>
        <v>Jan</v>
      </c>
      <c r="E1193" s="73">
        <f>YEAR(Canaplanta[[#This Row],[Data Plantio]])</f>
        <v>2019</v>
      </c>
      <c r="F1193" s="83">
        <v>3022</v>
      </c>
      <c r="G1193" s="83">
        <v>1</v>
      </c>
      <c r="H1193" s="83">
        <v>1</v>
      </c>
      <c r="I1193" s="83" t="s">
        <v>5</v>
      </c>
      <c r="J1193" s="83">
        <v>0.69</v>
      </c>
      <c r="K1193" s="83" t="s">
        <v>2</v>
      </c>
      <c r="L1193" s="83" t="s">
        <v>28</v>
      </c>
      <c r="M1193" s="83" t="s">
        <v>45</v>
      </c>
      <c r="N1193" s="83" t="s">
        <v>4</v>
      </c>
      <c r="O1193" s="76">
        <f>(10000/1.5)*Canaplanta[[#This Row],[Área Plantada(Ha)]]</f>
        <v>4600</v>
      </c>
      <c r="P1193" s="73">
        <v>6</v>
      </c>
      <c r="Q1193" s="75">
        <f>IFERROR(Canaplanta[[#This Row],[Área Plantada(Ha)]]/Canaplanta[[#This Row],[Pessoas]],"")</f>
        <v>0.11499999999999999</v>
      </c>
      <c r="R1193" s="75"/>
    </row>
    <row r="1194" spans="2:18" x14ac:dyDescent="0.25">
      <c r="B1194" t="s">
        <v>29</v>
      </c>
      <c r="C1194" s="98">
        <v>43489</v>
      </c>
      <c r="D1194" s="73" t="str">
        <f>PROPER(TEXT(Canaplanta[[#This Row],[Data Plantio]],"mmm"))</f>
        <v>Jan</v>
      </c>
      <c r="E1194" s="73">
        <f>YEAR(Canaplanta[[#This Row],[Data Plantio]])</f>
        <v>2019</v>
      </c>
      <c r="F1194" s="83">
        <v>3034</v>
      </c>
      <c r="G1194" s="83">
        <v>2</v>
      </c>
      <c r="H1194" s="83">
        <v>6</v>
      </c>
      <c r="I1194" s="83" t="s">
        <v>20</v>
      </c>
      <c r="J1194" s="83">
        <v>1.6</v>
      </c>
      <c r="K1194" s="83" t="s">
        <v>2</v>
      </c>
      <c r="L1194" s="83" t="s">
        <v>28</v>
      </c>
      <c r="M1194" s="83" t="s">
        <v>45</v>
      </c>
      <c r="N1194" s="83" t="s">
        <v>4</v>
      </c>
      <c r="O1194" s="76">
        <f>(10000/1.5)*Canaplanta[[#This Row],[Área Plantada(Ha)]]</f>
        <v>10666.666666666668</v>
      </c>
      <c r="P1194" s="73">
        <v>6</v>
      </c>
      <c r="Q1194" s="75">
        <f>IFERROR(Canaplanta[[#This Row],[Área Plantada(Ha)]]/Canaplanta[[#This Row],[Pessoas]],"")</f>
        <v>0.26666666666666666</v>
      </c>
      <c r="R1194" s="75"/>
    </row>
    <row r="1195" spans="2:18" x14ac:dyDescent="0.25">
      <c r="B1195" t="s">
        <v>29</v>
      </c>
      <c r="C1195" s="98">
        <v>43489</v>
      </c>
      <c r="D1195" s="73" t="str">
        <f>PROPER(TEXT(Canaplanta[[#This Row],[Data Plantio]],"mmm"))</f>
        <v>Jan</v>
      </c>
      <c r="E1195" s="73">
        <f>YEAR(Canaplanta[[#This Row],[Data Plantio]])</f>
        <v>2019</v>
      </c>
      <c r="F1195" s="83">
        <v>3022</v>
      </c>
      <c r="G1195" s="83">
        <v>1</v>
      </c>
      <c r="H1195" s="83">
        <v>8</v>
      </c>
      <c r="I1195" s="83" t="s">
        <v>5</v>
      </c>
      <c r="J1195" s="83">
        <v>0.6</v>
      </c>
      <c r="K1195" s="83" t="s">
        <v>2</v>
      </c>
      <c r="L1195" s="83" t="s">
        <v>13</v>
      </c>
      <c r="M1195" s="83" t="s">
        <v>45</v>
      </c>
      <c r="N1195" s="83" t="s">
        <v>4</v>
      </c>
      <c r="O1195" s="76">
        <f>(10000/1.5)*Canaplanta[[#This Row],[Área Plantada(Ha)]]</f>
        <v>4000</v>
      </c>
      <c r="P1195" s="73">
        <v>6</v>
      </c>
      <c r="Q1195" s="75">
        <f>IFERROR(Canaplanta[[#This Row],[Área Plantada(Ha)]]/Canaplanta[[#This Row],[Pessoas]],"")</f>
        <v>9.9999999999999992E-2</v>
      </c>
      <c r="R1195" s="75"/>
    </row>
    <row r="1196" spans="2:18" x14ac:dyDescent="0.25">
      <c r="B1196" t="s">
        <v>29</v>
      </c>
      <c r="C1196" s="98">
        <v>43490</v>
      </c>
      <c r="D1196" s="73" t="str">
        <f>PROPER(TEXT(Canaplanta[[#This Row],[Data Plantio]],"mmm"))</f>
        <v>Jan</v>
      </c>
      <c r="E1196" s="73">
        <f>YEAR(Canaplanta[[#This Row],[Data Plantio]])</f>
        <v>2019</v>
      </c>
      <c r="F1196" s="83">
        <v>3015</v>
      </c>
      <c r="G1196" s="83">
        <v>1</v>
      </c>
      <c r="H1196" s="83">
        <v>12</v>
      </c>
      <c r="I1196" s="83" t="s">
        <v>75</v>
      </c>
      <c r="J1196" s="83">
        <v>2</v>
      </c>
      <c r="K1196" s="83" t="s">
        <v>2</v>
      </c>
      <c r="L1196" s="83" t="s">
        <v>28</v>
      </c>
      <c r="M1196" s="83" t="s">
        <v>44</v>
      </c>
      <c r="N1196" s="83" t="s">
        <v>4</v>
      </c>
      <c r="O1196" s="76">
        <f>(10000/1.5)*Canaplanta[[#This Row],[Área Plantada(Ha)]]</f>
        <v>13333.333333333334</v>
      </c>
      <c r="P1196" s="73">
        <v>6</v>
      </c>
      <c r="Q1196" s="75">
        <f>IFERROR(Canaplanta[[#This Row],[Área Plantada(Ha)]]/Canaplanta[[#This Row],[Pessoas]],"")</f>
        <v>0.33333333333333331</v>
      </c>
      <c r="R1196" s="75"/>
    </row>
    <row r="1197" spans="2:18" x14ac:dyDescent="0.25">
      <c r="B1197" t="s">
        <v>29</v>
      </c>
      <c r="C1197" s="98">
        <v>43490</v>
      </c>
      <c r="D1197" s="73" t="str">
        <f>PROPER(TEXT(Canaplanta[[#This Row],[Data Plantio]],"mmm"))</f>
        <v>Jan</v>
      </c>
      <c r="E1197" s="73">
        <f>YEAR(Canaplanta[[#This Row],[Data Plantio]])</f>
        <v>2019</v>
      </c>
      <c r="F1197" s="83">
        <v>3015</v>
      </c>
      <c r="G1197" s="83">
        <v>1</v>
      </c>
      <c r="H1197" s="83">
        <v>12</v>
      </c>
      <c r="I1197" s="83" t="s">
        <v>76</v>
      </c>
      <c r="J1197" s="83">
        <v>0.74</v>
      </c>
      <c r="K1197" s="83" t="s">
        <v>2</v>
      </c>
      <c r="L1197" s="83" t="s">
        <v>28</v>
      </c>
      <c r="M1197" s="83" t="s">
        <v>44</v>
      </c>
      <c r="N1197" s="83" t="s">
        <v>4</v>
      </c>
      <c r="O1197" s="76">
        <f>(10000/1.5)*Canaplanta[[#This Row],[Área Plantada(Ha)]]</f>
        <v>4933.3333333333339</v>
      </c>
      <c r="P1197" s="73">
        <v>6</v>
      </c>
      <c r="Q1197" s="75">
        <f>IFERROR(Canaplanta[[#This Row],[Área Plantada(Ha)]]/Canaplanta[[#This Row],[Pessoas]],"")</f>
        <v>0.12333333333333334</v>
      </c>
      <c r="R1197" s="75"/>
    </row>
    <row r="1198" spans="2:18" x14ac:dyDescent="0.25">
      <c r="B1198" t="s">
        <v>29</v>
      </c>
      <c r="C1198" s="98">
        <v>43490</v>
      </c>
      <c r="D1198" s="73" t="str">
        <f>PROPER(TEXT(Canaplanta[[#This Row],[Data Plantio]],"mmm"))</f>
        <v>Jan</v>
      </c>
      <c r="E1198" s="73">
        <f>YEAR(Canaplanta[[#This Row],[Data Plantio]])</f>
        <v>2019</v>
      </c>
      <c r="F1198" s="83">
        <v>3015</v>
      </c>
      <c r="G1198" s="83">
        <v>1</v>
      </c>
      <c r="H1198" s="83">
        <v>11</v>
      </c>
      <c r="I1198" s="83" t="s">
        <v>5</v>
      </c>
      <c r="J1198" s="83">
        <v>0.12</v>
      </c>
      <c r="K1198" s="83" t="s">
        <v>2</v>
      </c>
      <c r="L1198" s="83" t="s">
        <v>28</v>
      </c>
      <c r="M1198" s="83" t="s">
        <v>44</v>
      </c>
      <c r="N1198" s="83" t="s">
        <v>4</v>
      </c>
      <c r="O1198" s="76">
        <f>(10000/1.5)*Canaplanta[[#This Row],[Área Plantada(Ha)]]</f>
        <v>800</v>
      </c>
      <c r="P1198" s="73">
        <v>6</v>
      </c>
      <c r="Q1198" s="75">
        <f>IFERROR(Canaplanta[[#This Row],[Área Plantada(Ha)]]/Canaplanta[[#This Row],[Pessoas]],"")</f>
        <v>0.02</v>
      </c>
      <c r="R1198" s="75"/>
    </row>
    <row r="1199" spans="2:18" x14ac:dyDescent="0.25">
      <c r="B1199" t="s">
        <v>29</v>
      </c>
      <c r="C1199" s="98">
        <v>43490</v>
      </c>
      <c r="D1199" s="73" t="str">
        <f>PROPER(TEXT(Canaplanta[[#This Row],[Data Plantio]],"mmm"))</f>
        <v>Jan</v>
      </c>
      <c r="E1199" s="73">
        <f>YEAR(Canaplanta[[#This Row],[Data Plantio]])</f>
        <v>2019</v>
      </c>
      <c r="F1199" s="83">
        <v>3015</v>
      </c>
      <c r="G1199" s="83">
        <v>1</v>
      </c>
      <c r="H1199" s="83">
        <v>10</v>
      </c>
      <c r="I1199" s="83" t="s">
        <v>5</v>
      </c>
      <c r="J1199" s="83">
        <v>0.2</v>
      </c>
      <c r="K1199" s="83" t="s">
        <v>2</v>
      </c>
      <c r="L1199" s="83" t="s">
        <v>28</v>
      </c>
      <c r="M1199" s="83" t="s">
        <v>44</v>
      </c>
      <c r="N1199" s="83" t="s">
        <v>4</v>
      </c>
      <c r="O1199" s="76">
        <f>(10000/1.5)*Canaplanta[[#This Row],[Área Plantada(Ha)]]</f>
        <v>1333.3333333333335</v>
      </c>
      <c r="P1199" s="73">
        <v>6</v>
      </c>
      <c r="Q1199" s="75">
        <f>IFERROR(Canaplanta[[#This Row],[Área Plantada(Ha)]]/Canaplanta[[#This Row],[Pessoas]],"")</f>
        <v>3.3333333333333333E-2</v>
      </c>
      <c r="R1199" s="75"/>
    </row>
    <row r="1200" spans="2:18" x14ac:dyDescent="0.25">
      <c r="B1200" t="s">
        <v>29</v>
      </c>
      <c r="C1200" s="98">
        <v>43490</v>
      </c>
      <c r="D1200" s="73" t="str">
        <f>PROPER(TEXT(Canaplanta[[#This Row],[Data Plantio]],"mmm"))</f>
        <v>Jan</v>
      </c>
      <c r="E1200" s="73">
        <f>YEAR(Canaplanta[[#This Row],[Data Plantio]])</f>
        <v>2019</v>
      </c>
      <c r="F1200" s="83">
        <v>3015</v>
      </c>
      <c r="G1200" s="83">
        <v>1</v>
      </c>
      <c r="H1200" s="83">
        <v>15</v>
      </c>
      <c r="I1200" s="83" t="s">
        <v>5</v>
      </c>
      <c r="J1200" s="83">
        <v>0.4</v>
      </c>
      <c r="K1200" s="83" t="s">
        <v>2</v>
      </c>
      <c r="L1200" s="83" t="s">
        <v>28</v>
      </c>
      <c r="M1200" s="83" t="s">
        <v>44</v>
      </c>
      <c r="N1200" s="83" t="s">
        <v>4</v>
      </c>
      <c r="O1200" s="76">
        <f>(10000/1.5)*Canaplanta[[#This Row],[Área Plantada(Ha)]]</f>
        <v>2666.666666666667</v>
      </c>
      <c r="P1200" s="73">
        <v>6</v>
      </c>
      <c r="Q1200" s="75">
        <f>IFERROR(Canaplanta[[#This Row],[Área Plantada(Ha)]]/Canaplanta[[#This Row],[Pessoas]],"")</f>
        <v>6.6666666666666666E-2</v>
      </c>
      <c r="R1200" s="75"/>
    </row>
    <row r="1201" spans="2:18" x14ac:dyDescent="0.25">
      <c r="B1201" t="s">
        <v>29</v>
      </c>
      <c r="C1201" s="98">
        <v>43490</v>
      </c>
      <c r="D1201" s="73" t="str">
        <f>PROPER(TEXT(Canaplanta[[#This Row],[Data Plantio]],"mmm"))</f>
        <v>Jan</v>
      </c>
      <c r="E1201" s="73">
        <f>YEAR(Canaplanta[[#This Row],[Data Plantio]])</f>
        <v>2019</v>
      </c>
      <c r="F1201" s="83">
        <v>3034</v>
      </c>
      <c r="G1201" s="83">
        <v>2</v>
      </c>
      <c r="H1201" s="83">
        <v>6</v>
      </c>
      <c r="I1201" s="83" t="s">
        <v>20</v>
      </c>
      <c r="J1201" s="83">
        <v>0.4</v>
      </c>
      <c r="K1201" s="83" t="s">
        <v>2</v>
      </c>
      <c r="L1201" s="83" t="s">
        <v>28</v>
      </c>
      <c r="M1201" s="83" t="s">
        <v>45</v>
      </c>
      <c r="N1201" s="83" t="s">
        <v>4</v>
      </c>
      <c r="O1201" s="76">
        <f>(10000/1.5)*Canaplanta[[#This Row],[Área Plantada(Ha)]]</f>
        <v>2666.666666666667</v>
      </c>
      <c r="P1201" s="73">
        <v>6</v>
      </c>
      <c r="Q1201" s="75">
        <f>IFERROR(Canaplanta[[#This Row],[Área Plantada(Ha)]]/Canaplanta[[#This Row],[Pessoas]],"")</f>
        <v>6.6666666666666666E-2</v>
      </c>
      <c r="R1201" s="75"/>
    </row>
    <row r="1202" spans="2:18" x14ac:dyDescent="0.25">
      <c r="B1202" t="s">
        <v>29</v>
      </c>
      <c r="C1202" s="98">
        <v>43490</v>
      </c>
      <c r="D1202" s="73" t="str">
        <f>PROPER(TEXT(Canaplanta[[#This Row],[Data Plantio]],"mmm"))</f>
        <v>Jan</v>
      </c>
      <c r="E1202" s="73">
        <f>YEAR(Canaplanta[[#This Row],[Data Plantio]])</f>
        <v>2019</v>
      </c>
      <c r="F1202" s="83">
        <v>3034</v>
      </c>
      <c r="G1202" s="83">
        <v>2</v>
      </c>
      <c r="H1202" s="83">
        <v>8</v>
      </c>
      <c r="I1202" s="83" t="s">
        <v>20</v>
      </c>
      <c r="J1202" s="83">
        <v>7.4</v>
      </c>
      <c r="K1202" s="83" t="s">
        <v>2</v>
      </c>
      <c r="L1202" s="83" t="s">
        <v>28</v>
      </c>
      <c r="M1202" s="83" t="s">
        <v>45</v>
      </c>
      <c r="N1202" s="83" t="s">
        <v>4</v>
      </c>
      <c r="O1202" s="76">
        <f>(10000/1.5)*Canaplanta[[#This Row],[Área Plantada(Ha)]]</f>
        <v>49333.333333333336</v>
      </c>
      <c r="P1202" s="73">
        <v>6</v>
      </c>
      <c r="Q1202" s="75">
        <f>IFERROR(Canaplanta[[#This Row],[Área Plantada(Ha)]]/Canaplanta[[#This Row],[Pessoas]],"")</f>
        <v>1.2333333333333334</v>
      </c>
      <c r="R1202" s="75"/>
    </row>
    <row r="1203" spans="2:18" x14ac:dyDescent="0.25">
      <c r="B1203" t="s">
        <v>29</v>
      </c>
      <c r="C1203" s="98">
        <v>43491</v>
      </c>
      <c r="D1203" s="73" t="str">
        <f>PROPER(TEXT(Canaplanta[[#This Row],[Data Plantio]],"mmm"))</f>
        <v>Jan</v>
      </c>
      <c r="E1203" s="73">
        <f>YEAR(Canaplanta[[#This Row],[Data Plantio]])</f>
        <v>2019</v>
      </c>
      <c r="F1203" s="83">
        <v>3034</v>
      </c>
      <c r="G1203" s="83">
        <v>2</v>
      </c>
      <c r="H1203" s="83">
        <v>8</v>
      </c>
      <c r="I1203" s="83" t="s">
        <v>20</v>
      </c>
      <c r="J1203" s="83">
        <v>6.4</v>
      </c>
      <c r="K1203" s="83" t="s">
        <v>2</v>
      </c>
      <c r="L1203" s="83" t="s">
        <v>28</v>
      </c>
      <c r="M1203" s="83" t="s">
        <v>45</v>
      </c>
      <c r="N1203" s="83" t="s">
        <v>4</v>
      </c>
      <c r="O1203" s="76">
        <f>(10000/1.5)*Canaplanta[[#This Row],[Área Plantada(Ha)]]</f>
        <v>42666.666666666672</v>
      </c>
      <c r="P1203" s="73">
        <v>6</v>
      </c>
      <c r="Q1203" s="75">
        <f>IFERROR(Canaplanta[[#This Row],[Área Plantada(Ha)]]/Canaplanta[[#This Row],[Pessoas]],"")</f>
        <v>1.0666666666666667</v>
      </c>
      <c r="R1203" s="75"/>
    </row>
    <row r="1204" spans="2:18" x14ac:dyDescent="0.25">
      <c r="B1204" t="s">
        <v>29</v>
      </c>
      <c r="C1204" s="98">
        <v>43493</v>
      </c>
      <c r="D1204" s="73" t="str">
        <f>PROPER(TEXT(Canaplanta[[#This Row],[Data Plantio]],"mmm"))</f>
        <v>Jan</v>
      </c>
      <c r="E1204" s="73">
        <f>YEAR(Canaplanta[[#This Row],[Data Plantio]])</f>
        <v>2019</v>
      </c>
      <c r="F1204" s="83">
        <v>3034</v>
      </c>
      <c r="G1204" s="83">
        <v>2</v>
      </c>
      <c r="H1204" s="83">
        <v>8</v>
      </c>
      <c r="I1204" s="83" t="s">
        <v>20</v>
      </c>
      <c r="J1204" s="83">
        <v>0.63</v>
      </c>
      <c r="K1204" s="83" t="s">
        <v>2</v>
      </c>
      <c r="L1204" s="83" t="s">
        <v>28</v>
      </c>
      <c r="M1204" s="83" t="s">
        <v>45</v>
      </c>
      <c r="N1204" s="83" t="s">
        <v>4</v>
      </c>
      <c r="O1204" s="76">
        <f>(10000/1.5)*Canaplanta[[#This Row],[Área Plantada(Ha)]]</f>
        <v>4200</v>
      </c>
      <c r="P1204" s="73">
        <v>6</v>
      </c>
      <c r="Q1204" s="75">
        <f>IFERROR(Canaplanta[[#This Row],[Área Plantada(Ha)]]/Canaplanta[[#This Row],[Pessoas]],"")</f>
        <v>0.105</v>
      </c>
      <c r="R1204" s="75"/>
    </row>
    <row r="1205" spans="2:18" x14ac:dyDescent="0.25">
      <c r="B1205" t="s">
        <v>29</v>
      </c>
      <c r="C1205" s="98">
        <v>43493</v>
      </c>
      <c r="D1205" s="73" t="str">
        <f>PROPER(TEXT(Canaplanta[[#This Row],[Data Plantio]],"mmm"))</f>
        <v>Jan</v>
      </c>
      <c r="E1205" s="73">
        <f>YEAR(Canaplanta[[#This Row],[Data Plantio]])</f>
        <v>2019</v>
      </c>
      <c r="F1205" s="83">
        <v>3034</v>
      </c>
      <c r="G1205" s="83">
        <v>2</v>
      </c>
      <c r="H1205" s="83">
        <v>14</v>
      </c>
      <c r="I1205" s="83" t="s">
        <v>20</v>
      </c>
      <c r="J1205" s="83">
        <v>1.3</v>
      </c>
      <c r="K1205" s="83" t="s">
        <v>2</v>
      </c>
      <c r="L1205" s="83" t="s">
        <v>28</v>
      </c>
      <c r="M1205" s="83" t="s">
        <v>45</v>
      </c>
      <c r="N1205" s="83" t="s">
        <v>4</v>
      </c>
      <c r="O1205" s="76">
        <f>(10000/1.5)*Canaplanta[[#This Row],[Área Plantada(Ha)]]</f>
        <v>8666.6666666666679</v>
      </c>
      <c r="P1205" s="73">
        <v>6</v>
      </c>
      <c r="Q1205" s="75">
        <f>IFERROR(Canaplanta[[#This Row],[Área Plantada(Ha)]]/Canaplanta[[#This Row],[Pessoas]],"")</f>
        <v>0.21666666666666667</v>
      </c>
      <c r="R1205" s="75"/>
    </row>
    <row r="1206" spans="2:18" x14ac:dyDescent="0.25">
      <c r="B1206" t="s">
        <v>29</v>
      </c>
      <c r="C1206" s="98">
        <v>43493</v>
      </c>
      <c r="D1206" s="73" t="str">
        <f>PROPER(TEXT(Canaplanta[[#This Row],[Data Plantio]],"mmm"))</f>
        <v>Jan</v>
      </c>
      <c r="E1206" s="73">
        <f>YEAR(Canaplanta[[#This Row],[Data Plantio]])</f>
        <v>2019</v>
      </c>
      <c r="F1206" s="83">
        <v>3034</v>
      </c>
      <c r="G1206" s="83">
        <v>3</v>
      </c>
      <c r="H1206" s="83">
        <v>1</v>
      </c>
      <c r="I1206" s="83" t="s">
        <v>20</v>
      </c>
      <c r="J1206" s="83">
        <v>3</v>
      </c>
      <c r="K1206" s="83" t="s">
        <v>2</v>
      </c>
      <c r="L1206" s="83" t="s">
        <v>28</v>
      </c>
      <c r="M1206" s="83" t="s">
        <v>45</v>
      </c>
      <c r="N1206" s="83" t="s">
        <v>4</v>
      </c>
      <c r="O1206" s="76">
        <f>(10000/1.5)*Canaplanta[[#This Row],[Área Plantada(Ha)]]</f>
        <v>20000</v>
      </c>
      <c r="P1206" s="73">
        <v>6</v>
      </c>
      <c r="Q1206" s="75">
        <f>IFERROR(Canaplanta[[#This Row],[Área Plantada(Ha)]]/Canaplanta[[#This Row],[Pessoas]],"")</f>
        <v>0.5</v>
      </c>
      <c r="R1206" s="75"/>
    </row>
    <row r="1207" spans="2:18" x14ac:dyDescent="0.25">
      <c r="B1207" t="s">
        <v>29</v>
      </c>
      <c r="C1207" s="98">
        <v>43493</v>
      </c>
      <c r="D1207" s="73" t="str">
        <f>PROPER(TEXT(Canaplanta[[#This Row],[Data Plantio]],"mmm"))</f>
        <v>Jan</v>
      </c>
      <c r="E1207" s="73">
        <f>YEAR(Canaplanta[[#This Row],[Data Plantio]])</f>
        <v>2019</v>
      </c>
      <c r="F1207" s="83">
        <v>3034</v>
      </c>
      <c r="G1207" s="83">
        <v>3</v>
      </c>
      <c r="H1207" s="83">
        <v>2</v>
      </c>
      <c r="I1207" s="83" t="s">
        <v>20</v>
      </c>
      <c r="J1207" s="83">
        <v>1.2</v>
      </c>
      <c r="K1207" s="83" t="s">
        <v>2</v>
      </c>
      <c r="L1207" s="83" t="s">
        <v>28</v>
      </c>
      <c r="M1207" s="83" t="s">
        <v>46</v>
      </c>
      <c r="N1207" s="83" t="s">
        <v>4</v>
      </c>
      <c r="O1207" s="76">
        <f>(10000/1.5)*Canaplanta[[#This Row],[Área Plantada(Ha)]]</f>
        <v>8000</v>
      </c>
      <c r="P1207" s="73">
        <v>6</v>
      </c>
      <c r="Q1207" s="75">
        <f>IFERROR(Canaplanta[[#This Row],[Área Plantada(Ha)]]/Canaplanta[[#This Row],[Pessoas]],"")</f>
        <v>0.19999999999999998</v>
      </c>
      <c r="R1207" s="75"/>
    </row>
    <row r="1208" spans="2:18" x14ac:dyDescent="0.25">
      <c r="B1208" t="s">
        <v>29</v>
      </c>
      <c r="C1208" s="98">
        <v>43493</v>
      </c>
      <c r="D1208" s="73" t="str">
        <f>PROPER(TEXT(Canaplanta[[#This Row],[Data Plantio]],"mmm"))</f>
        <v>Jan</v>
      </c>
      <c r="E1208" s="73">
        <f>YEAR(Canaplanta[[#This Row],[Data Plantio]])</f>
        <v>2019</v>
      </c>
      <c r="F1208" s="83">
        <v>3034</v>
      </c>
      <c r="G1208" s="83">
        <v>2</v>
      </c>
      <c r="H1208" s="83">
        <v>2</v>
      </c>
      <c r="I1208" s="83" t="s">
        <v>74</v>
      </c>
      <c r="J1208" s="83">
        <v>1.1000000000000001</v>
      </c>
      <c r="K1208" s="83" t="s">
        <v>2</v>
      </c>
      <c r="L1208" s="83" t="s">
        <v>28</v>
      </c>
      <c r="M1208" s="83" t="s">
        <v>44</v>
      </c>
      <c r="N1208" s="83" t="s">
        <v>4</v>
      </c>
      <c r="O1208" s="76">
        <f>(10000/1.5)*Canaplanta[[#This Row],[Área Plantada(Ha)]]</f>
        <v>7333.3333333333339</v>
      </c>
      <c r="P1208" s="73">
        <v>6</v>
      </c>
      <c r="Q1208" s="75">
        <f>IFERROR(Canaplanta[[#This Row],[Área Plantada(Ha)]]/Canaplanta[[#This Row],[Pessoas]],"")</f>
        <v>0.18333333333333335</v>
      </c>
      <c r="R1208" s="75"/>
    </row>
    <row r="1209" spans="2:18" x14ac:dyDescent="0.25">
      <c r="B1209" t="s">
        <v>29</v>
      </c>
      <c r="C1209" s="98">
        <v>43493</v>
      </c>
      <c r="D1209" s="73" t="str">
        <f>PROPER(TEXT(Canaplanta[[#This Row],[Data Plantio]],"mmm"))</f>
        <v>Jan</v>
      </c>
      <c r="E1209" s="73">
        <f>YEAR(Canaplanta[[#This Row],[Data Plantio]])</f>
        <v>2019</v>
      </c>
      <c r="F1209" s="83">
        <v>3034</v>
      </c>
      <c r="G1209" s="83">
        <v>2</v>
      </c>
      <c r="H1209" s="83">
        <v>5</v>
      </c>
      <c r="I1209" s="83" t="s">
        <v>20</v>
      </c>
      <c r="J1209" s="83">
        <v>0.52</v>
      </c>
      <c r="K1209" s="83" t="s">
        <v>2</v>
      </c>
      <c r="L1209" s="83" t="s">
        <v>28</v>
      </c>
      <c r="M1209" s="83" t="s">
        <v>44</v>
      </c>
      <c r="N1209" s="83" t="s">
        <v>4</v>
      </c>
      <c r="O1209" s="76">
        <f>(10000/1.5)*Canaplanta[[#This Row],[Área Plantada(Ha)]]</f>
        <v>3466.666666666667</v>
      </c>
      <c r="P1209" s="73">
        <v>6</v>
      </c>
      <c r="Q1209" s="75">
        <f>IFERROR(Canaplanta[[#This Row],[Área Plantada(Ha)]]/Canaplanta[[#This Row],[Pessoas]],"")</f>
        <v>8.666666666666667E-2</v>
      </c>
      <c r="R1209" s="75"/>
    </row>
    <row r="1210" spans="2:18" x14ac:dyDescent="0.25">
      <c r="B1210" t="s">
        <v>29</v>
      </c>
      <c r="C1210" s="98">
        <v>43493</v>
      </c>
      <c r="D1210" s="73" t="str">
        <f>PROPER(TEXT(Canaplanta[[#This Row],[Data Plantio]],"mmm"))</f>
        <v>Jan</v>
      </c>
      <c r="E1210" s="73">
        <f>YEAR(Canaplanta[[#This Row],[Data Plantio]])</f>
        <v>2019</v>
      </c>
      <c r="F1210" s="83">
        <v>3034</v>
      </c>
      <c r="G1210" s="83">
        <v>2</v>
      </c>
      <c r="H1210" s="83">
        <v>8</v>
      </c>
      <c r="I1210" s="83" t="s">
        <v>20</v>
      </c>
      <c r="J1210" s="83">
        <v>0.7</v>
      </c>
      <c r="K1210" s="83" t="s">
        <v>2</v>
      </c>
      <c r="L1210" s="83" t="s">
        <v>28</v>
      </c>
      <c r="M1210" s="83" t="s">
        <v>44</v>
      </c>
      <c r="N1210" s="83" t="s">
        <v>4</v>
      </c>
      <c r="O1210" s="76">
        <f>(10000/1.5)*Canaplanta[[#This Row],[Área Plantada(Ha)]]</f>
        <v>4666.666666666667</v>
      </c>
      <c r="P1210" s="73">
        <v>6</v>
      </c>
      <c r="Q1210" s="75">
        <f>IFERROR(Canaplanta[[#This Row],[Área Plantada(Ha)]]/Canaplanta[[#This Row],[Pessoas]],"")</f>
        <v>0.11666666666666665</v>
      </c>
      <c r="R1210" s="75"/>
    </row>
    <row r="1211" spans="2:18" x14ac:dyDescent="0.25">
      <c r="B1211" t="s">
        <v>29</v>
      </c>
      <c r="C1211" s="98">
        <v>43494</v>
      </c>
      <c r="D1211" s="73" t="str">
        <f>PROPER(TEXT(Canaplanta[[#This Row],[Data Plantio]],"mmm"))</f>
        <v>Jan</v>
      </c>
      <c r="E1211" s="73">
        <f>YEAR(Canaplanta[[#This Row],[Data Plantio]])</f>
        <v>2019</v>
      </c>
      <c r="F1211" s="83">
        <v>3034</v>
      </c>
      <c r="G1211" s="83">
        <v>2</v>
      </c>
      <c r="H1211" s="83">
        <v>14</v>
      </c>
      <c r="I1211" s="83" t="s">
        <v>20</v>
      </c>
      <c r="J1211" s="83">
        <v>1.3</v>
      </c>
      <c r="K1211" s="83" t="s">
        <v>2</v>
      </c>
      <c r="L1211" s="83" t="s">
        <v>28</v>
      </c>
      <c r="M1211" s="83" t="s">
        <v>45</v>
      </c>
      <c r="N1211" s="83" t="s">
        <v>4</v>
      </c>
      <c r="O1211" s="76">
        <f>(10000/1.5)*Canaplanta[[#This Row],[Área Plantada(Ha)]]</f>
        <v>8666.6666666666679</v>
      </c>
      <c r="P1211" s="73">
        <v>6</v>
      </c>
      <c r="Q1211" s="75">
        <f>IFERROR(Canaplanta[[#This Row],[Área Plantada(Ha)]]/Canaplanta[[#This Row],[Pessoas]],"")</f>
        <v>0.21666666666666667</v>
      </c>
      <c r="R1211" s="75"/>
    </row>
    <row r="1212" spans="2:18" x14ac:dyDescent="0.25">
      <c r="B1212" t="s">
        <v>29</v>
      </c>
      <c r="C1212" s="98">
        <v>43494</v>
      </c>
      <c r="D1212" s="73" t="str">
        <f>PROPER(TEXT(Canaplanta[[#This Row],[Data Plantio]],"mmm"))</f>
        <v>Jan</v>
      </c>
      <c r="E1212" s="73">
        <f>YEAR(Canaplanta[[#This Row],[Data Plantio]])</f>
        <v>2019</v>
      </c>
      <c r="F1212" s="83">
        <v>3034</v>
      </c>
      <c r="G1212" s="83">
        <v>3</v>
      </c>
      <c r="H1212" s="83">
        <v>1</v>
      </c>
      <c r="I1212" s="83" t="s">
        <v>20</v>
      </c>
      <c r="J1212" s="83">
        <v>4.2</v>
      </c>
      <c r="K1212" s="83" t="s">
        <v>2</v>
      </c>
      <c r="L1212" s="83" t="s">
        <v>28</v>
      </c>
      <c r="M1212" s="83" t="s">
        <v>45</v>
      </c>
      <c r="N1212" s="83" t="s">
        <v>4</v>
      </c>
      <c r="O1212" s="76">
        <f>(10000/1.5)*Canaplanta[[#This Row],[Área Plantada(Ha)]]</f>
        <v>28000.000000000004</v>
      </c>
      <c r="P1212" s="73">
        <v>6</v>
      </c>
      <c r="Q1212" s="75">
        <f>IFERROR(Canaplanta[[#This Row],[Área Plantada(Ha)]]/Canaplanta[[#This Row],[Pessoas]],"")</f>
        <v>0.70000000000000007</v>
      </c>
      <c r="R1212" s="75"/>
    </row>
    <row r="1213" spans="2:18" x14ac:dyDescent="0.25">
      <c r="B1213" t="s">
        <v>29</v>
      </c>
      <c r="C1213" s="98">
        <v>43494</v>
      </c>
      <c r="D1213" s="73" t="str">
        <f>PROPER(TEXT(Canaplanta[[#This Row],[Data Plantio]],"mmm"))</f>
        <v>Jan</v>
      </c>
      <c r="E1213" s="73">
        <f>YEAR(Canaplanta[[#This Row],[Data Plantio]])</f>
        <v>2019</v>
      </c>
      <c r="F1213" s="83">
        <v>3034</v>
      </c>
      <c r="G1213" s="83">
        <v>2</v>
      </c>
      <c r="H1213" s="83">
        <v>14</v>
      </c>
      <c r="I1213" s="83" t="s">
        <v>20</v>
      </c>
      <c r="J1213" s="83">
        <v>1.1000000000000001</v>
      </c>
      <c r="K1213" s="83" t="s">
        <v>2</v>
      </c>
      <c r="L1213" s="83" t="s">
        <v>28</v>
      </c>
      <c r="M1213" s="83" t="s">
        <v>46</v>
      </c>
      <c r="N1213" s="83" t="s">
        <v>4</v>
      </c>
      <c r="O1213" s="76">
        <f>(10000/1.5)*Canaplanta[[#This Row],[Área Plantada(Ha)]]</f>
        <v>7333.3333333333339</v>
      </c>
      <c r="P1213" s="73">
        <v>6</v>
      </c>
      <c r="Q1213" s="75">
        <f>IFERROR(Canaplanta[[#This Row],[Área Plantada(Ha)]]/Canaplanta[[#This Row],[Pessoas]],"")</f>
        <v>0.18333333333333335</v>
      </c>
      <c r="R1213" s="75"/>
    </row>
    <row r="1214" spans="2:18" x14ac:dyDescent="0.25">
      <c r="B1214" t="s">
        <v>29</v>
      </c>
      <c r="C1214" s="98">
        <v>43494</v>
      </c>
      <c r="D1214" s="73" t="str">
        <f>PROPER(TEXT(Canaplanta[[#This Row],[Data Plantio]],"mmm"))</f>
        <v>Jan</v>
      </c>
      <c r="E1214" s="73">
        <f>YEAR(Canaplanta[[#This Row],[Data Plantio]])</f>
        <v>2019</v>
      </c>
      <c r="F1214" s="83">
        <v>3034</v>
      </c>
      <c r="G1214" s="83">
        <v>3</v>
      </c>
      <c r="H1214" s="83">
        <v>2</v>
      </c>
      <c r="I1214" s="83" t="s">
        <v>20</v>
      </c>
      <c r="J1214" s="83">
        <v>2.9</v>
      </c>
      <c r="K1214" s="83" t="s">
        <v>2</v>
      </c>
      <c r="L1214" s="83" t="s">
        <v>28</v>
      </c>
      <c r="M1214" s="83" t="s">
        <v>46</v>
      </c>
      <c r="N1214" s="83" t="s">
        <v>4</v>
      </c>
      <c r="O1214" s="76">
        <f>(10000/1.5)*Canaplanta[[#This Row],[Área Plantada(Ha)]]</f>
        <v>19333.333333333332</v>
      </c>
      <c r="P1214" s="73">
        <v>6</v>
      </c>
      <c r="Q1214" s="75">
        <f>IFERROR(Canaplanta[[#This Row],[Área Plantada(Ha)]]/Canaplanta[[#This Row],[Pessoas]],"")</f>
        <v>0.48333333333333334</v>
      </c>
      <c r="R1214" s="75"/>
    </row>
    <row r="1215" spans="2:18" x14ac:dyDescent="0.25">
      <c r="B1215" t="s">
        <v>29</v>
      </c>
      <c r="C1215" s="98">
        <v>43494</v>
      </c>
      <c r="D1215" s="73" t="str">
        <f>PROPER(TEXT(Canaplanta[[#This Row],[Data Plantio]],"mmm"))</f>
        <v>Jan</v>
      </c>
      <c r="E1215" s="73">
        <f>YEAR(Canaplanta[[#This Row],[Data Plantio]])</f>
        <v>2019</v>
      </c>
      <c r="F1215" s="83">
        <v>3034</v>
      </c>
      <c r="G1215" s="83">
        <v>2</v>
      </c>
      <c r="H1215" s="83">
        <v>4</v>
      </c>
      <c r="I1215" s="83" t="s">
        <v>20</v>
      </c>
      <c r="J1215" s="83">
        <v>3.3</v>
      </c>
      <c r="K1215" s="83" t="s">
        <v>2</v>
      </c>
      <c r="L1215" s="83" t="s">
        <v>28</v>
      </c>
      <c r="M1215" s="83" t="s">
        <v>44</v>
      </c>
      <c r="N1215" s="83" t="s">
        <v>4</v>
      </c>
      <c r="O1215" s="76">
        <f>(10000/1.5)*Canaplanta[[#This Row],[Área Plantada(Ha)]]</f>
        <v>22000</v>
      </c>
      <c r="P1215" s="73">
        <v>6</v>
      </c>
      <c r="Q1215" s="75">
        <f>IFERROR(Canaplanta[[#This Row],[Área Plantada(Ha)]]/Canaplanta[[#This Row],[Pessoas]],"")</f>
        <v>0.54999999999999993</v>
      </c>
      <c r="R1215" s="75"/>
    </row>
    <row r="1216" spans="2:18" x14ac:dyDescent="0.25">
      <c r="B1216" t="s">
        <v>29</v>
      </c>
      <c r="C1216" s="98">
        <v>43495</v>
      </c>
      <c r="D1216" s="73" t="str">
        <f>PROPER(TEXT(Canaplanta[[#This Row],[Data Plantio]],"mmm"))</f>
        <v>Jan</v>
      </c>
      <c r="E1216" s="73">
        <f>YEAR(Canaplanta[[#This Row],[Data Plantio]])</f>
        <v>2019</v>
      </c>
      <c r="F1216" s="83">
        <v>3034</v>
      </c>
      <c r="G1216" s="83">
        <v>2</v>
      </c>
      <c r="H1216" s="83">
        <v>4</v>
      </c>
      <c r="I1216" s="83" t="s">
        <v>20</v>
      </c>
      <c r="J1216" s="83">
        <v>2.6</v>
      </c>
      <c r="K1216" s="83" t="s">
        <v>2</v>
      </c>
      <c r="L1216" s="83" t="s">
        <v>28</v>
      </c>
      <c r="M1216" s="83" t="s">
        <v>44</v>
      </c>
      <c r="N1216" s="83" t="s">
        <v>4</v>
      </c>
      <c r="O1216" s="76">
        <f>(10000/1.5)*Canaplanta[[#This Row],[Área Plantada(Ha)]]</f>
        <v>17333.333333333336</v>
      </c>
      <c r="P1216" s="73">
        <v>6</v>
      </c>
      <c r="Q1216" s="75">
        <f>IFERROR(Canaplanta[[#This Row],[Área Plantada(Ha)]]/Canaplanta[[#This Row],[Pessoas]],"")</f>
        <v>0.43333333333333335</v>
      </c>
      <c r="R1216" s="75"/>
    </row>
    <row r="1217" spans="2:18" x14ac:dyDescent="0.25">
      <c r="B1217" t="s">
        <v>29</v>
      </c>
      <c r="C1217" s="98">
        <v>43495</v>
      </c>
      <c r="D1217" s="73" t="str">
        <f>PROPER(TEXT(Canaplanta[[#This Row],[Data Plantio]],"mmm"))</f>
        <v>Jan</v>
      </c>
      <c r="E1217" s="73">
        <f>YEAR(Canaplanta[[#This Row],[Data Plantio]])</f>
        <v>2019</v>
      </c>
      <c r="F1217" s="83">
        <v>3034</v>
      </c>
      <c r="G1217" s="83">
        <v>2</v>
      </c>
      <c r="H1217" s="83">
        <v>14</v>
      </c>
      <c r="I1217" s="83" t="s">
        <v>20</v>
      </c>
      <c r="J1217" s="83">
        <v>1.7</v>
      </c>
      <c r="K1217" s="83" t="s">
        <v>2</v>
      </c>
      <c r="L1217" s="83" t="s">
        <v>28</v>
      </c>
      <c r="M1217" s="83" t="s">
        <v>46</v>
      </c>
      <c r="N1217" s="83" t="s">
        <v>4</v>
      </c>
      <c r="O1217" s="76">
        <f>(10000/1.5)*Canaplanta[[#This Row],[Área Plantada(Ha)]]</f>
        <v>11333.333333333334</v>
      </c>
      <c r="P1217" s="73">
        <v>6</v>
      </c>
      <c r="Q1217" s="75">
        <f>IFERROR(Canaplanta[[#This Row],[Área Plantada(Ha)]]/Canaplanta[[#This Row],[Pessoas]],"")</f>
        <v>0.28333333333333333</v>
      </c>
      <c r="R1217" s="75"/>
    </row>
    <row r="1218" spans="2:18" x14ac:dyDescent="0.25">
      <c r="B1218" t="s">
        <v>29</v>
      </c>
      <c r="C1218" s="98">
        <v>43495</v>
      </c>
      <c r="D1218" s="73" t="str">
        <f>PROPER(TEXT(Canaplanta[[#This Row],[Data Plantio]],"mmm"))</f>
        <v>Jan</v>
      </c>
      <c r="E1218" s="73">
        <f>YEAR(Canaplanta[[#This Row],[Data Plantio]])</f>
        <v>2019</v>
      </c>
      <c r="F1218" s="83">
        <v>3034</v>
      </c>
      <c r="G1218" s="83">
        <v>3</v>
      </c>
      <c r="H1218" s="83">
        <v>1</v>
      </c>
      <c r="I1218" s="83" t="s">
        <v>20</v>
      </c>
      <c r="J1218" s="83">
        <v>0.5</v>
      </c>
      <c r="K1218" s="83" t="s">
        <v>2</v>
      </c>
      <c r="L1218" s="83" t="s">
        <v>28</v>
      </c>
      <c r="M1218" s="83" t="s">
        <v>46</v>
      </c>
      <c r="N1218" s="83" t="s">
        <v>4</v>
      </c>
      <c r="O1218" s="76">
        <f>(10000/1.5)*Canaplanta[[#This Row],[Área Plantada(Ha)]]</f>
        <v>3333.3333333333335</v>
      </c>
      <c r="P1218" s="73">
        <v>6</v>
      </c>
      <c r="Q1218" s="75">
        <f>IFERROR(Canaplanta[[#This Row],[Área Plantada(Ha)]]/Canaplanta[[#This Row],[Pessoas]],"")</f>
        <v>8.3333333333333329E-2</v>
      </c>
      <c r="R1218" s="75"/>
    </row>
    <row r="1219" spans="2:18" x14ac:dyDescent="0.25">
      <c r="B1219" t="s">
        <v>29</v>
      </c>
      <c r="C1219" s="98">
        <v>43495</v>
      </c>
      <c r="D1219" s="73" t="str">
        <f>PROPER(TEXT(Canaplanta[[#This Row],[Data Plantio]],"mmm"))</f>
        <v>Jan</v>
      </c>
      <c r="E1219" s="73">
        <f>YEAR(Canaplanta[[#This Row],[Data Plantio]])</f>
        <v>2019</v>
      </c>
      <c r="F1219" s="83">
        <v>3034</v>
      </c>
      <c r="G1219" s="83">
        <v>3</v>
      </c>
      <c r="H1219" s="83">
        <v>2</v>
      </c>
      <c r="I1219" s="83" t="s">
        <v>20</v>
      </c>
      <c r="J1219" s="83">
        <v>2.7</v>
      </c>
      <c r="K1219" s="83" t="s">
        <v>2</v>
      </c>
      <c r="L1219" s="83" t="s">
        <v>28</v>
      </c>
      <c r="M1219" s="83" t="s">
        <v>46</v>
      </c>
      <c r="N1219" s="83" t="s">
        <v>4</v>
      </c>
      <c r="O1219" s="76">
        <f>(10000/1.5)*Canaplanta[[#This Row],[Área Plantada(Ha)]]</f>
        <v>18000.000000000004</v>
      </c>
      <c r="P1219" s="73">
        <v>6</v>
      </c>
      <c r="Q1219" s="75">
        <f>IFERROR(Canaplanta[[#This Row],[Área Plantada(Ha)]]/Canaplanta[[#This Row],[Pessoas]],"")</f>
        <v>0.45</v>
      </c>
      <c r="R1219" s="75"/>
    </row>
    <row r="1220" spans="2:18" x14ac:dyDescent="0.25">
      <c r="B1220" t="s">
        <v>29</v>
      </c>
      <c r="C1220" s="98">
        <v>43495</v>
      </c>
      <c r="D1220" s="73" t="str">
        <f>PROPER(TEXT(Canaplanta[[#This Row],[Data Plantio]],"mmm"))</f>
        <v>Jan</v>
      </c>
      <c r="E1220" s="73">
        <f>YEAR(Canaplanta[[#This Row],[Data Plantio]])</f>
        <v>2019</v>
      </c>
      <c r="F1220" s="83">
        <v>3034</v>
      </c>
      <c r="G1220" s="83">
        <v>3</v>
      </c>
      <c r="H1220" s="83">
        <v>1</v>
      </c>
      <c r="I1220" s="83" t="s">
        <v>20</v>
      </c>
      <c r="J1220" s="83">
        <v>6.7</v>
      </c>
      <c r="K1220" s="83" t="s">
        <v>2</v>
      </c>
      <c r="L1220" s="83" t="s">
        <v>28</v>
      </c>
      <c r="M1220" s="83" t="s">
        <v>45</v>
      </c>
      <c r="N1220" s="83" t="s">
        <v>4</v>
      </c>
      <c r="O1220" s="76">
        <f>(10000/1.5)*Canaplanta[[#This Row],[Área Plantada(Ha)]]</f>
        <v>44666.666666666672</v>
      </c>
      <c r="P1220" s="73">
        <v>6</v>
      </c>
      <c r="Q1220" s="75">
        <f>IFERROR(Canaplanta[[#This Row],[Área Plantada(Ha)]]/Canaplanta[[#This Row],[Pessoas]],"")</f>
        <v>1.1166666666666667</v>
      </c>
      <c r="R1220" s="75"/>
    </row>
    <row r="1221" spans="2:18" x14ac:dyDescent="0.25">
      <c r="B1221" t="s">
        <v>29</v>
      </c>
      <c r="C1221" s="98">
        <v>43496</v>
      </c>
      <c r="D1221" s="73" t="str">
        <f>PROPER(TEXT(Canaplanta[[#This Row],[Data Plantio]],"mmm"))</f>
        <v>Jan</v>
      </c>
      <c r="E1221" s="73">
        <f>YEAR(Canaplanta[[#This Row],[Data Plantio]])</f>
        <v>2019</v>
      </c>
      <c r="F1221" s="83">
        <v>3034</v>
      </c>
      <c r="G1221" s="83">
        <v>2</v>
      </c>
      <c r="H1221" s="83">
        <v>4</v>
      </c>
      <c r="I1221" s="83" t="s">
        <v>20</v>
      </c>
      <c r="J1221" s="83">
        <v>0.5</v>
      </c>
      <c r="K1221" s="83" t="s">
        <v>2</v>
      </c>
      <c r="L1221" s="83" t="s">
        <v>28</v>
      </c>
      <c r="M1221" s="83" t="s">
        <v>44</v>
      </c>
      <c r="N1221" s="83" t="s">
        <v>4</v>
      </c>
      <c r="O1221" s="76">
        <f>(10000/1.5)*Canaplanta[[#This Row],[Área Plantada(Ha)]]</f>
        <v>3333.3333333333335</v>
      </c>
      <c r="P1221" s="73">
        <v>6</v>
      </c>
      <c r="Q1221" s="75">
        <f>IFERROR(Canaplanta[[#This Row],[Área Plantada(Ha)]]/Canaplanta[[#This Row],[Pessoas]],"")</f>
        <v>8.3333333333333329E-2</v>
      </c>
      <c r="R1221" s="75"/>
    </row>
    <row r="1222" spans="2:18" x14ac:dyDescent="0.25">
      <c r="B1222" t="s">
        <v>29</v>
      </c>
      <c r="C1222" s="98">
        <v>43496</v>
      </c>
      <c r="D1222" s="73" t="str">
        <f>PROPER(TEXT(Canaplanta[[#This Row],[Data Plantio]],"mmm"))</f>
        <v>Jan</v>
      </c>
      <c r="E1222" s="73">
        <f>YEAR(Canaplanta[[#This Row],[Data Plantio]])</f>
        <v>2019</v>
      </c>
      <c r="F1222" s="83">
        <v>3034</v>
      </c>
      <c r="G1222" s="83">
        <v>2</v>
      </c>
      <c r="H1222" s="83">
        <v>14</v>
      </c>
      <c r="I1222" s="83" t="s">
        <v>20</v>
      </c>
      <c r="J1222" s="83">
        <v>2</v>
      </c>
      <c r="K1222" s="83" t="s">
        <v>2</v>
      </c>
      <c r="L1222" s="83" t="s">
        <v>28</v>
      </c>
      <c r="M1222" s="83" t="s">
        <v>44</v>
      </c>
      <c r="N1222" s="83" t="s">
        <v>4</v>
      </c>
      <c r="O1222" s="76">
        <f>(10000/1.5)*Canaplanta[[#This Row],[Área Plantada(Ha)]]</f>
        <v>13333.333333333334</v>
      </c>
      <c r="P1222" s="73">
        <v>6</v>
      </c>
      <c r="Q1222" s="75">
        <f>IFERROR(Canaplanta[[#This Row],[Área Plantada(Ha)]]/Canaplanta[[#This Row],[Pessoas]],"")</f>
        <v>0.33333333333333331</v>
      </c>
      <c r="R1222" s="75"/>
    </row>
    <row r="1223" spans="2:18" x14ac:dyDescent="0.25">
      <c r="B1223" t="s">
        <v>29</v>
      </c>
      <c r="C1223" s="98">
        <v>43496</v>
      </c>
      <c r="D1223" s="73" t="str">
        <f>PROPER(TEXT(Canaplanta[[#This Row],[Data Plantio]],"mmm"))</f>
        <v>Jan</v>
      </c>
      <c r="E1223" s="73">
        <f>YEAR(Canaplanta[[#This Row],[Data Plantio]])</f>
        <v>2019</v>
      </c>
      <c r="F1223" s="83">
        <v>3034</v>
      </c>
      <c r="G1223" s="83">
        <v>3</v>
      </c>
      <c r="H1223" s="83">
        <v>1</v>
      </c>
      <c r="I1223" s="83" t="s">
        <v>20</v>
      </c>
      <c r="J1223" s="83">
        <v>0.73</v>
      </c>
      <c r="K1223" s="83" t="s">
        <v>2</v>
      </c>
      <c r="L1223" s="83" t="s">
        <v>28</v>
      </c>
      <c r="M1223" s="83" t="s">
        <v>46</v>
      </c>
      <c r="N1223" s="83" t="s">
        <v>4</v>
      </c>
      <c r="O1223" s="76">
        <f>(10000/1.5)*Canaplanta[[#This Row],[Área Plantada(Ha)]]</f>
        <v>4866.666666666667</v>
      </c>
      <c r="P1223" s="73">
        <v>6</v>
      </c>
      <c r="Q1223" s="75">
        <f>IFERROR(Canaplanta[[#This Row],[Área Plantada(Ha)]]/Canaplanta[[#This Row],[Pessoas]],"")</f>
        <v>0.12166666666666666</v>
      </c>
      <c r="R1223" s="75"/>
    </row>
    <row r="1224" spans="2:18" x14ac:dyDescent="0.25">
      <c r="B1224" t="s">
        <v>29</v>
      </c>
      <c r="C1224" s="98">
        <v>43496</v>
      </c>
      <c r="D1224" s="73" t="str">
        <f>PROPER(TEXT(Canaplanta[[#This Row],[Data Plantio]],"mmm"))</f>
        <v>Jan</v>
      </c>
      <c r="E1224" s="73">
        <f>YEAR(Canaplanta[[#This Row],[Data Plantio]])</f>
        <v>2019</v>
      </c>
      <c r="F1224" s="83">
        <v>3034</v>
      </c>
      <c r="G1224" s="83">
        <v>2</v>
      </c>
      <c r="H1224" s="83">
        <v>14</v>
      </c>
      <c r="I1224" s="83" t="s">
        <v>20</v>
      </c>
      <c r="J1224" s="83">
        <v>1.03</v>
      </c>
      <c r="K1224" s="83" t="s">
        <v>2</v>
      </c>
      <c r="L1224" s="83" t="s">
        <v>28</v>
      </c>
      <c r="M1224" s="83" t="s">
        <v>46</v>
      </c>
      <c r="N1224" s="83" t="s">
        <v>4</v>
      </c>
      <c r="O1224" s="76">
        <f>(10000/1.5)*Canaplanta[[#This Row],[Área Plantada(Ha)]]</f>
        <v>6866.666666666667</v>
      </c>
      <c r="P1224" s="73">
        <v>6</v>
      </c>
      <c r="Q1224" s="75">
        <f>IFERROR(Canaplanta[[#This Row],[Área Plantada(Ha)]]/Canaplanta[[#This Row],[Pessoas]],"")</f>
        <v>0.17166666666666666</v>
      </c>
      <c r="R1224" s="75"/>
    </row>
    <row r="1225" spans="2:18" x14ac:dyDescent="0.25">
      <c r="B1225" t="s">
        <v>29</v>
      </c>
      <c r="C1225" s="98">
        <v>43496</v>
      </c>
      <c r="D1225" s="73" t="str">
        <f>PROPER(TEXT(Canaplanta[[#This Row],[Data Plantio]],"mmm"))</f>
        <v>Jan</v>
      </c>
      <c r="E1225" s="73">
        <f>YEAR(Canaplanta[[#This Row],[Data Plantio]])</f>
        <v>2019</v>
      </c>
      <c r="F1225" s="83">
        <v>3034</v>
      </c>
      <c r="G1225" s="83">
        <v>2</v>
      </c>
      <c r="H1225" s="83">
        <v>12</v>
      </c>
      <c r="I1225" s="83" t="s">
        <v>20</v>
      </c>
      <c r="J1225" s="83">
        <v>2.5</v>
      </c>
      <c r="K1225" s="83" t="s">
        <v>2</v>
      </c>
      <c r="L1225" s="83" t="s">
        <v>28</v>
      </c>
      <c r="M1225" s="83" t="s">
        <v>46</v>
      </c>
      <c r="N1225" s="83" t="s">
        <v>4</v>
      </c>
      <c r="O1225" s="76">
        <f>(10000/1.5)*Canaplanta[[#This Row],[Área Plantada(Ha)]]</f>
        <v>16666.666666666668</v>
      </c>
      <c r="P1225" s="73">
        <v>6</v>
      </c>
      <c r="Q1225" s="75">
        <f>IFERROR(Canaplanta[[#This Row],[Área Plantada(Ha)]]/Canaplanta[[#This Row],[Pessoas]],"")</f>
        <v>0.41666666666666669</v>
      </c>
      <c r="R1225" s="75"/>
    </row>
    <row r="1226" spans="2:18" x14ac:dyDescent="0.25">
      <c r="B1226" t="s">
        <v>29</v>
      </c>
      <c r="C1226" s="98">
        <v>43496</v>
      </c>
      <c r="D1226" s="73" t="str">
        <f>PROPER(TEXT(Canaplanta[[#This Row],[Data Plantio]],"mmm"))</f>
        <v>Jan</v>
      </c>
      <c r="E1226" s="73">
        <f>YEAR(Canaplanta[[#This Row],[Data Plantio]])</f>
        <v>2019</v>
      </c>
      <c r="F1226" s="83">
        <v>3034</v>
      </c>
      <c r="G1226" s="83">
        <v>3</v>
      </c>
      <c r="H1226" s="83">
        <v>2</v>
      </c>
      <c r="I1226" s="83" t="s">
        <v>20</v>
      </c>
      <c r="J1226" s="83">
        <v>4.2</v>
      </c>
      <c r="K1226" s="83" t="s">
        <v>2</v>
      </c>
      <c r="L1226" s="83" t="s">
        <v>28</v>
      </c>
      <c r="M1226" s="83" t="s">
        <v>46</v>
      </c>
      <c r="N1226" s="83" t="s">
        <v>4</v>
      </c>
      <c r="O1226" s="76">
        <f>(10000/1.5)*Canaplanta[[#This Row],[Área Plantada(Ha)]]</f>
        <v>28000.000000000004</v>
      </c>
      <c r="P1226" s="73">
        <v>6</v>
      </c>
      <c r="Q1226" s="75">
        <f>IFERROR(Canaplanta[[#This Row],[Área Plantada(Ha)]]/Canaplanta[[#This Row],[Pessoas]],"")</f>
        <v>0.70000000000000007</v>
      </c>
      <c r="R1226" s="75"/>
    </row>
    <row r="1227" spans="2:18" x14ac:dyDescent="0.25">
      <c r="B1227" t="s">
        <v>29</v>
      </c>
      <c r="C1227" s="98">
        <v>43497</v>
      </c>
      <c r="D1227" s="73" t="str">
        <f>PROPER(TEXT(Canaplanta[[#This Row],[Data Plantio]],"mmm"))</f>
        <v>Fev</v>
      </c>
      <c r="E1227" s="73">
        <f>YEAR(Canaplanta[[#This Row],[Data Plantio]])</f>
        <v>2019</v>
      </c>
      <c r="F1227" s="83">
        <v>3034</v>
      </c>
      <c r="G1227" s="83">
        <v>3</v>
      </c>
      <c r="H1227" s="83">
        <v>2</v>
      </c>
      <c r="I1227" s="83" t="s">
        <v>20</v>
      </c>
      <c r="J1227" s="83">
        <v>6</v>
      </c>
      <c r="K1227" s="83" t="s">
        <v>2</v>
      </c>
      <c r="L1227" s="83" t="s">
        <v>28</v>
      </c>
      <c r="M1227" s="83" t="s">
        <v>45</v>
      </c>
      <c r="N1227" s="83" t="s">
        <v>4</v>
      </c>
      <c r="O1227" s="76">
        <f>(10000/1.5)*Canaplanta[[#This Row],[Área Plantada(Ha)]]</f>
        <v>40000</v>
      </c>
      <c r="P1227" s="73">
        <v>6</v>
      </c>
      <c r="Q1227" s="75">
        <f>IFERROR(Canaplanta[[#This Row],[Área Plantada(Ha)]]/Canaplanta[[#This Row],[Pessoas]],"")</f>
        <v>1</v>
      </c>
      <c r="R1227" s="75"/>
    </row>
    <row r="1228" spans="2:18" x14ac:dyDescent="0.25">
      <c r="B1228" t="s">
        <v>29</v>
      </c>
      <c r="C1228" s="98">
        <v>43497</v>
      </c>
      <c r="D1228" s="73" t="str">
        <f>PROPER(TEXT(Canaplanta[[#This Row],[Data Plantio]],"mmm"))</f>
        <v>Fev</v>
      </c>
      <c r="E1228" s="73">
        <f>YEAR(Canaplanta[[#This Row],[Data Plantio]])</f>
        <v>2019</v>
      </c>
      <c r="F1228" s="83">
        <v>3034</v>
      </c>
      <c r="G1228" s="83">
        <v>2</v>
      </c>
      <c r="H1228" s="83">
        <v>12</v>
      </c>
      <c r="I1228" s="83" t="s">
        <v>20</v>
      </c>
      <c r="J1228" s="83">
        <v>1</v>
      </c>
      <c r="K1228" s="83" t="s">
        <v>2</v>
      </c>
      <c r="L1228" s="83" t="s">
        <v>28</v>
      </c>
      <c r="M1228" s="83" t="s">
        <v>46</v>
      </c>
      <c r="N1228" s="83" t="s">
        <v>4</v>
      </c>
      <c r="O1228" s="76">
        <f>(10000/1.5)*Canaplanta[[#This Row],[Área Plantada(Ha)]]</f>
        <v>6666.666666666667</v>
      </c>
      <c r="P1228" s="73">
        <v>6</v>
      </c>
      <c r="Q1228" s="75">
        <f>IFERROR(Canaplanta[[#This Row],[Área Plantada(Ha)]]/Canaplanta[[#This Row],[Pessoas]],"")</f>
        <v>0.16666666666666666</v>
      </c>
      <c r="R1228" s="75"/>
    </row>
    <row r="1229" spans="2:18" x14ac:dyDescent="0.25">
      <c r="B1229" t="s">
        <v>29</v>
      </c>
      <c r="C1229" s="98">
        <v>43497</v>
      </c>
      <c r="D1229" s="73" t="str">
        <f>PROPER(TEXT(Canaplanta[[#This Row],[Data Plantio]],"mmm"))</f>
        <v>Fev</v>
      </c>
      <c r="E1229" s="73">
        <f>YEAR(Canaplanta[[#This Row],[Data Plantio]])</f>
        <v>2019</v>
      </c>
      <c r="F1229" s="83">
        <v>3034</v>
      </c>
      <c r="G1229" s="83">
        <v>2</v>
      </c>
      <c r="H1229" s="83">
        <v>2</v>
      </c>
      <c r="I1229" s="83" t="s">
        <v>74</v>
      </c>
      <c r="J1229" s="83">
        <v>3.69</v>
      </c>
      <c r="K1229" s="83" t="s">
        <v>2</v>
      </c>
      <c r="L1229" s="83" t="s">
        <v>28</v>
      </c>
      <c r="M1229" s="83" t="s">
        <v>44</v>
      </c>
      <c r="N1229" s="83" t="s">
        <v>3</v>
      </c>
      <c r="O1229" s="76">
        <f>(10000/1.5)*Canaplanta[[#This Row],[Área Plantada(Ha)]]</f>
        <v>24600</v>
      </c>
      <c r="P1229" s="73">
        <v>6</v>
      </c>
      <c r="Q1229" s="75">
        <f>IFERROR(Canaplanta[[#This Row],[Área Plantada(Ha)]]/Canaplanta[[#This Row],[Pessoas]],"")</f>
        <v>0.61499999999999999</v>
      </c>
      <c r="R1229" s="75"/>
    </row>
    <row r="1230" spans="2:18" x14ac:dyDescent="0.25">
      <c r="B1230" t="s">
        <v>29</v>
      </c>
      <c r="C1230" s="98">
        <v>43500</v>
      </c>
      <c r="D1230" s="73" t="str">
        <f>PROPER(TEXT(Canaplanta[[#This Row],[Data Plantio]],"mmm"))</f>
        <v>Fev</v>
      </c>
      <c r="E1230" s="73">
        <f>YEAR(Canaplanta[[#This Row],[Data Plantio]])</f>
        <v>2019</v>
      </c>
      <c r="F1230" s="83">
        <v>3034</v>
      </c>
      <c r="G1230" s="83">
        <v>2</v>
      </c>
      <c r="H1230" s="83">
        <v>2</v>
      </c>
      <c r="I1230" s="83" t="s">
        <v>74</v>
      </c>
      <c r="J1230" s="83">
        <v>3.52</v>
      </c>
      <c r="K1230" s="83" t="s">
        <v>2</v>
      </c>
      <c r="L1230" s="83" t="s">
        <v>28</v>
      </c>
      <c r="M1230" s="83" t="s">
        <v>44</v>
      </c>
      <c r="N1230" s="83" t="s">
        <v>3</v>
      </c>
      <c r="O1230" s="76">
        <f>(10000/1.5)*Canaplanta[[#This Row],[Área Plantada(Ha)]]</f>
        <v>23466.666666666668</v>
      </c>
      <c r="P1230" s="73">
        <v>6</v>
      </c>
      <c r="Q1230" s="75">
        <f>IFERROR(Canaplanta[[#This Row],[Área Plantada(Ha)]]/Canaplanta[[#This Row],[Pessoas]],"")</f>
        <v>0.58666666666666667</v>
      </c>
      <c r="R1230" s="75"/>
    </row>
    <row r="1231" spans="2:18" x14ac:dyDescent="0.25">
      <c r="B1231" t="s">
        <v>29</v>
      </c>
      <c r="C1231" s="98">
        <v>43500</v>
      </c>
      <c r="D1231" s="73" t="str">
        <f>PROPER(TEXT(Canaplanta[[#This Row],[Data Plantio]],"mmm"))</f>
        <v>Fev</v>
      </c>
      <c r="E1231" s="73">
        <f>YEAR(Canaplanta[[#This Row],[Data Plantio]])</f>
        <v>2019</v>
      </c>
      <c r="F1231" s="83">
        <v>3034</v>
      </c>
      <c r="G1231" s="83">
        <v>2</v>
      </c>
      <c r="H1231" s="83">
        <v>12</v>
      </c>
      <c r="I1231" s="83" t="s">
        <v>20</v>
      </c>
      <c r="J1231" s="83">
        <v>2</v>
      </c>
      <c r="K1231" s="83" t="s">
        <v>2</v>
      </c>
      <c r="L1231" s="83" t="s">
        <v>28</v>
      </c>
      <c r="M1231" s="83" t="s">
        <v>46</v>
      </c>
      <c r="N1231" s="83" t="s">
        <v>3</v>
      </c>
      <c r="O1231" s="76">
        <f>(10000/1.5)*Canaplanta[[#This Row],[Área Plantada(Ha)]]</f>
        <v>13333.333333333334</v>
      </c>
      <c r="P1231" s="73">
        <v>6</v>
      </c>
      <c r="Q1231" s="75">
        <f>IFERROR(Canaplanta[[#This Row],[Área Plantada(Ha)]]/Canaplanta[[#This Row],[Pessoas]],"")</f>
        <v>0.33333333333333331</v>
      </c>
      <c r="R1231" s="75"/>
    </row>
    <row r="1232" spans="2:18" x14ac:dyDescent="0.25">
      <c r="B1232" t="s">
        <v>29</v>
      </c>
      <c r="C1232" s="98">
        <v>43500</v>
      </c>
      <c r="D1232" s="73" t="str">
        <f>PROPER(TEXT(Canaplanta[[#This Row],[Data Plantio]],"mmm"))</f>
        <v>Fev</v>
      </c>
      <c r="E1232" s="73">
        <f>YEAR(Canaplanta[[#This Row],[Data Plantio]])</f>
        <v>2019</v>
      </c>
      <c r="F1232" s="83">
        <v>3034</v>
      </c>
      <c r="G1232" s="83">
        <v>2</v>
      </c>
      <c r="H1232" s="83">
        <v>13</v>
      </c>
      <c r="I1232" s="83" t="s">
        <v>20</v>
      </c>
      <c r="J1232" s="83">
        <v>2.2000000000000002</v>
      </c>
      <c r="K1232" s="83" t="s">
        <v>2</v>
      </c>
      <c r="L1232" s="83" t="s">
        <v>28</v>
      </c>
      <c r="M1232" s="83" t="s">
        <v>46</v>
      </c>
      <c r="N1232" s="83" t="s">
        <v>3</v>
      </c>
      <c r="O1232" s="76">
        <f>(10000/1.5)*Canaplanta[[#This Row],[Área Plantada(Ha)]]</f>
        <v>14666.666666666668</v>
      </c>
      <c r="P1232" s="73">
        <v>6</v>
      </c>
      <c r="Q1232" s="75">
        <f>IFERROR(Canaplanta[[#This Row],[Área Plantada(Ha)]]/Canaplanta[[#This Row],[Pessoas]],"")</f>
        <v>0.3666666666666667</v>
      </c>
      <c r="R1232" s="75"/>
    </row>
    <row r="1233" spans="2:18" x14ac:dyDescent="0.25">
      <c r="B1233" t="s">
        <v>29</v>
      </c>
      <c r="C1233" s="98">
        <v>43500</v>
      </c>
      <c r="D1233" s="77" t="str">
        <f>PROPER(TEXT(Canaplanta[[#This Row],[Data Plantio]],"mmm"))</f>
        <v>Fev</v>
      </c>
      <c r="E1233" s="73">
        <f>YEAR(Canaplanta[[#This Row],[Data Plantio]])</f>
        <v>2019</v>
      </c>
      <c r="F1233" s="83">
        <v>3034</v>
      </c>
      <c r="G1233" s="83">
        <v>2</v>
      </c>
      <c r="H1233" s="83">
        <v>2</v>
      </c>
      <c r="I1233" s="83" t="s">
        <v>20</v>
      </c>
      <c r="J1233" s="83">
        <v>4.84</v>
      </c>
      <c r="K1233" s="83" t="s">
        <v>2</v>
      </c>
      <c r="L1233" s="83" t="s">
        <v>28</v>
      </c>
      <c r="M1233" s="83" t="s">
        <v>45</v>
      </c>
      <c r="N1233" s="83" t="s">
        <v>3</v>
      </c>
      <c r="O1233" s="74">
        <f>(10000/1.5)*Canaplanta[[#This Row],[Área Plantada(Ha)]]</f>
        <v>32266.666666666668</v>
      </c>
      <c r="P1233" s="73">
        <v>6</v>
      </c>
      <c r="Q1233" s="75">
        <f>IFERROR(Canaplanta[[#This Row],[Área Plantada(Ha)]]/Canaplanta[[#This Row],[Pessoas]],"")</f>
        <v>0.80666666666666664</v>
      </c>
      <c r="R1233" s="75"/>
    </row>
    <row r="1234" spans="2:18" x14ac:dyDescent="0.25">
      <c r="B1234" t="s">
        <v>29</v>
      </c>
      <c r="C1234" s="98">
        <v>43500</v>
      </c>
      <c r="D1234" s="73" t="str">
        <f>PROPER(TEXT(Canaplanta[[#This Row],[Data Plantio]],"mmm"))</f>
        <v>Fev</v>
      </c>
      <c r="E1234" s="73">
        <f>YEAR(Canaplanta[[#This Row],[Data Plantio]])</f>
        <v>2019</v>
      </c>
      <c r="F1234" s="83">
        <v>3034</v>
      </c>
      <c r="G1234" s="83">
        <v>2</v>
      </c>
      <c r="H1234" s="83">
        <v>13</v>
      </c>
      <c r="I1234" s="83" t="s">
        <v>20</v>
      </c>
      <c r="J1234" s="83">
        <v>1.2</v>
      </c>
      <c r="K1234" s="83" t="s">
        <v>2</v>
      </c>
      <c r="L1234" s="83" t="s">
        <v>28</v>
      </c>
      <c r="M1234" s="83" t="s">
        <v>45</v>
      </c>
      <c r="N1234" s="83" t="s">
        <v>3</v>
      </c>
      <c r="O1234" s="76">
        <f>(10000/1.5)*Canaplanta[[#This Row],[Área Plantada(Ha)]]</f>
        <v>8000</v>
      </c>
      <c r="P1234" s="73">
        <v>6</v>
      </c>
      <c r="Q1234" s="75">
        <f>IFERROR(Canaplanta[[#This Row],[Área Plantada(Ha)]]/Canaplanta[[#This Row],[Pessoas]],"")</f>
        <v>0.19999999999999998</v>
      </c>
      <c r="R1234" s="75"/>
    </row>
    <row r="1235" spans="2:18" x14ac:dyDescent="0.25">
      <c r="B1235" t="s">
        <v>29</v>
      </c>
      <c r="C1235" s="98">
        <v>43501</v>
      </c>
      <c r="D1235" s="73" t="str">
        <f>PROPER(TEXT(Canaplanta[[#This Row],[Data Plantio]],"mmm"))</f>
        <v>Fev</v>
      </c>
      <c r="E1235" s="73">
        <f>YEAR(Canaplanta[[#This Row],[Data Plantio]])</f>
        <v>2019</v>
      </c>
      <c r="F1235" s="83">
        <v>3034</v>
      </c>
      <c r="G1235" s="83">
        <v>2</v>
      </c>
      <c r="H1235" s="83">
        <v>13</v>
      </c>
      <c r="I1235" s="83" t="s">
        <v>74</v>
      </c>
      <c r="J1235" s="83">
        <v>3.1</v>
      </c>
      <c r="K1235" s="83" t="s">
        <v>2</v>
      </c>
      <c r="L1235" s="83" t="s">
        <v>28</v>
      </c>
      <c r="M1235" s="83" t="s">
        <v>44</v>
      </c>
      <c r="N1235" s="83" t="s">
        <v>3</v>
      </c>
      <c r="O1235" s="76">
        <f>(10000/1.5)*Canaplanta[[#This Row],[Área Plantada(Ha)]]</f>
        <v>20666.666666666668</v>
      </c>
      <c r="P1235" s="73">
        <v>6</v>
      </c>
      <c r="Q1235" s="75">
        <f>IFERROR(Canaplanta[[#This Row],[Área Plantada(Ha)]]/Canaplanta[[#This Row],[Pessoas]],"")</f>
        <v>0.51666666666666672</v>
      </c>
      <c r="R1235" s="75"/>
    </row>
    <row r="1236" spans="2:18" x14ac:dyDescent="0.25">
      <c r="B1236" t="s">
        <v>29</v>
      </c>
      <c r="C1236" s="98">
        <v>43501</v>
      </c>
      <c r="D1236" s="73" t="str">
        <f>PROPER(TEXT(Canaplanta[[#This Row],[Data Plantio]],"mmm"))</f>
        <v>Fev</v>
      </c>
      <c r="E1236" s="73">
        <f>YEAR(Canaplanta[[#This Row],[Data Plantio]])</f>
        <v>2019</v>
      </c>
      <c r="F1236" s="83">
        <v>3034</v>
      </c>
      <c r="G1236" s="83">
        <v>2</v>
      </c>
      <c r="H1236" s="83">
        <v>12</v>
      </c>
      <c r="I1236" s="83" t="s">
        <v>74</v>
      </c>
      <c r="J1236" s="83">
        <v>1.1000000000000001</v>
      </c>
      <c r="K1236" s="83" t="s">
        <v>2</v>
      </c>
      <c r="L1236" s="83" t="s">
        <v>28</v>
      </c>
      <c r="M1236" s="83" t="s">
        <v>44</v>
      </c>
      <c r="N1236" s="83" t="s">
        <v>3</v>
      </c>
      <c r="O1236" s="76">
        <f>(10000/1.5)*Canaplanta[[#This Row],[Área Plantada(Ha)]]</f>
        <v>7333.3333333333339</v>
      </c>
      <c r="P1236" s="73">
        <v>6</v>
      </c>
      <c r="Q1236" s="75">
        <f>IFERROR(Canaplanta[[#This Row],[Área Plantada(Ha)]]/Canaplanta[[#This Row],[Pessoas]],"")</f>
        <v>0.18333333333333335</v>
      </c>
      <c r="R1236" s="75"/>
    </row>
    <row r="1237" spans="2:18" x14ac:dyDescent="0.25">
      <c r="B1237" t="s">
        <v>29</v>
      </c>
      <c r="C1237" s="98">
        <v>43501</v>
      </c>
      <c r="D1237" s="73" t="str">
        <f>PROPER(TEXT(Canaplanta[[#This Row],[Data Plantio]],"mmm"))</f>
        <v>Fev</v>
      </c>
      <c r="E1237" s="73">
        <f>YEAR(Canaplanta[[#This Row],[Data Plantio]])</f>
        <v>2019</v>
      </c>
      <c r="F1237" s="83">
        <v>3057</v>
      </c>
      <c r="G1237" s="83">
        <v>1</v>
      </c>
      <c r="H1237" s="83">
        <v>5</v>
      </c>
      <c r="I1237" s="83" t="s">
        <v>20</v>
      </c>
      <c r="J1237" s="83">
        <v>1.3029999999999999</v>
      </c>
      <c r="K1237" s="83" t="s">
        <v>2</v>
      </c>
      <c r="L1237" s="83" t="s">
        <v>28</v>
      </c>
      <c r="M1237" s="83" t="s">
        <v>45</v>
      </c>
      <c r="N1237" s="83" t="s">
        <v>3</v>
      </c>
      <c r="O1237" s="76">
        <f>(10000/1.5)*Canaplanta[[#This Row],[Área Plantada(Ha)]]</f>
        <v>8686.6666666666661</v>
      </c>
      <c r="P1237" s="73">
        <v>6</v>
      </c>
      <c r="Q1237" s="75">
        <f>IFERROR(Canaplanta[[#This Row],[Área Plantada(Ha)]]/Canaplanta[[#This Row],[Pessoas]],"")</f>
        <v>0.21716666666666665</v>
      </c>
      <c r="R1237" s="75"/>
    </row>
    <row r="1238" spans="2:18" x14ac:dyDescent="0.25">
      <c r="B1238" t="s">
        <v>29</v>
      </c>
      <c r="C1238" s="98">
        <v>43501</v>
      </c>
      <c r="D1238" s="73" t="str">
        <f>PROPER(TEXT(Canaplanta[[#This Row],[Data Plantio]],"mmm"))</f>
        <v>Fev</v>
      </c>
      <c r="E1238" s="73">
        <f>YEAR(Canaplanta[[#This Row],[Data Plantio]])</f>
        <v>2019</v>
      </c>
      <c r="F1238" s="83">
        <v>3057</v>
      </c>
      <c r="G1238" s="83">
        <v>1</v>
      </c>
      <c r="H1238" s="83">
        <v>5</v>
      </c>
      <c r="I1238" s="83" t="s">
        <v>1</v>
      </c>
      <c r="J1238" s="83">
        <v>1</v>
      </c>
      <c r="K1238" s="83" t="s">
        <v>2</v>
      </c>
      <c r="L1238" s="83" t="s">
        <v>28</v>
      </c>
      <c r="M1238" s="83" t="s">
        <v>45</v>
      </c>
      <c r="N1238" s="83" t="s">
        <v>3</v>
      </c>
      <c r="O1238" s="76">
        <f>(10000/1.5)*Canaplanta[[#This Row],[Área Plantada(Ha)]]</f>
        <v>6666.666666666667</v>
      </c>
      <c r="P1238" s="73">
        <v>6</v>
      </c>
      <c r="Q1238" s="75">
        <f>IFERROR(Canaplanta[[#This Row],[Área Plantada(Ha)]]/Canaplanta[[#This Row],[Pessoas]],"")</f>
        <v>0.16666666666666666</v>
      </c>
      <c r="R1238" s="75"/>
    </row>
    <row r="1239" spans="2:18" x14ac:dyDescent="0.25">
      <c r="B1239" t="s">
        <v>29</v>
      </c>
      <c r="C1239" s="98">
        <v>43501</v>
      </c>
      <c r="D1239" s="73" t="str">
        <f>PROPER(TEXT(Canaplanta[[#This Row],[Data Plantio]],"mmm"))</f>
        <v>Fev</v>
      </c>
      <c r="E1239" s="73">
        <f>YEAR(Canaplanta[[#This Row],[Data Plantio]])</f>
        <v>2019</v>
      </c>
      <c r="F1239" s="83">
        <v>3057</v>
      </c>
      <c r="G1239" s="83">
        <v>1</v>
      </c>
      <c r="H1239" s="83">
        <v>5</v>
      </c>
      <c r="I1239" s="83" t="s">
        <v>1</v>
      </c>
      <c r="J1239" s="83">
        <v>3.5</v>
      </c>
      <c r="K1239" s="83" t="s">
        <v>2</v>
      </c>
      <c r="L1239" s="83" t="s">
        <v>28</v>
      </c>
      <c r="M1239" s="83" t="s">
        <v>46</v>
      </c>
      <c r="N1239" s="83" t="s">
        <v>3</v>
      </c>
      <c r="O1239" s="76">
        <f>(10000/1.5)*Canaplanta[[#This Row],[Área Plantada(Ha)]]</f>
        <v>23333.333333333336</v>
      </c>
      <c r="P1239" s="73">
        <v>6</v>
      </c>
      <c r="Q1239" s="75">
        <f>IFERROR(Canaplanta[[#This Row],[Área Plantada(Ha)]]/Canaplanta[[#This Row],[Pessoas]],"")</f>
        <v>0.58333333333333337</v>
      </c>
      <c r="R1239" s="75"/>
    </row>
    <row r="1240" spans="2:18" x14ac:dyDescent="0.25">
      <c r="B1240" t="s">
        <v>29</v>
      </c>
      <c r="C1240" s="98">
        <v>43502</v>
      </c>
      <c r="D1240" s="73" t="str">
        <f>PROPER(TEXT(Canaplanta[[#This Row],[Data Plantio]],"mmm"))</f>
        <v>Fev</v>
      </c>
      <c r="E1240" s="73">
        <f>YEAR(Canaplanta[[#This Row],[Data Plantio]])</f>
        <v>2019</v>
      </c>
      <c r="F1240" s="83">
        <v>3057</v>
      </c>
      <c r="G1240" s="83">
        <v>1</v>
      </c>
      <c r="H1240" s="83">
        <v>5</v>
      </c>
      <c r="I1240" s="83" t="s">
        <v>1</v>
      </c>
      <c r="J1240" s="83">
        <v>5.7</v>
      </c>
      <c r="K1240" s="83" t="s">
        <v>2</v>
      </c>
      <c r="L1240" s="83" t="s">
        <v>28</v>
      </c>
      <c r="M1240" s="83" t="s">
        <v>45</v>
      </c>
      <c r="N1240" s="83" t="s">
        <v>3</v>
      </c>
      <c r="O1240" s="76">
        <f>(10000/1.5)*Canaplanta[[#This Row],[Área Plantada(Ha)]]</f>
        <v>38000</v>
      </c>
      <c r="P1240" s="73">
        <v>6</v>
      </c>
      <c r="Q1240" s="75">
        <f>IFERROR(Canaplanta[[#This Row],[Área Plantada(Ha)]]/Canaplanta[[#This Row],[Pessoas]],"")</f>
        <v>0.95000000000000007</v>
      </c>
      <c r="R1240" s="75"/>
    </row>
    <row r="1241" spans="2:18" x14ac:dyDescent="0.25">
      <c r="B1241" t="s">
        <v>29</v>
      </c>
      <c r="C1241" s="98">
        <v>43502</v>
      </c>
      <c r="D1241" s="73" t="str">
        <f>PROPER(TEXT(Canaplanta[[#This Row],[Data Plantio]],"mmm"))</f>
        <v>Fev</v>
      </c>
      <c r="E1241" s="73">
        <f>YEAR(Canaplanta[[#This Row],[Data Plantio]])</f>
        <v>2019</v>
      </c>
      <c r="F1241" s="83">
        <v>3057</v>
      </c>
      <c r="G1241" s="83">
        <v>1</v>
      </c>
      <c r="H1241" s="83">
        <v>5</v>
      </c>
      <c r="I1241" s="83" t="s">
        <v>5</v>
      </c>
      <c r="J1241" s="83">
        <v>5.8</v>
      </c>
      <c r="K1241" s="83" t="s">
        <v>2</v>
      </c>
      <c r="L1241" s="83" t="s">
        <v>28</v>
      </c>
      <c r="M1241" s="83" t="s">
        <v>46</v>
      </c>
      <c r="N1241" s="83" t="s">
        <v>3</v>
      </c>
      <c r="O1241" s="76">
        <f>(10000/1.5)*Canaplanta[[#This Row],[Área Plantada(Ha)]]</f>
        <v>38666.666666666664</v>
      </c>
      <c r="P1241" s="73">
        <v>6</v>
      </c>
      <c r="Q1241" s="75">
        <f>IFERROR(Canaplanta[[#This Row],[Área Plantada(Ha)]]/Canaplanta[[#This Row],[Pessoas]],"")</f>
        <v>0.96666666666666667</v>
      </c>
      <c r="R1241" s="75"/>
    </row>
    <row r="1242" spans="2:18" x14ac:dyDescent="0.25">
      <c r="B1242" t="s">
        <v>29</v>
      </c>
      <c r="C1242" s="98">
        <v>43471</v>
      </c>
      <c r="D1242" s="73" t="str">
        <f>PROPER(TEXT(Canaplanta[[#This Row],[Data Plantio]],"mmm"))</f>
        <v>Jan</v>
      </c>
      <c r="E1242" s="73">
        <f>YEAR(Canaplanta[[#This Row],[Data Plantio]])</f>
        <v>2019</v>
      </c>
      <c r="F1242" s="83">
        <v>3016</v>
      </c>
      <c r="G1242" s="83">
        <v>1</v>
      </c>
      <c r="H1242" s="83">
        <v>12</v>
      </c>
      <c r="I1242" s="83" t="s">
        <v>74</v>
      </c>
      <c r="J1242" s="83">
        <v>1.82</v>
      </c>
      <c r="K1242" s="83" t="s">
        <v>2</v>
      </c>
      <c r="L1242" s="83" t="s">
        <v>28</v>
      </c>
      <c r="M1242" s="83" t="s">
        <v>44</v>
      </c>
      <c r="N1242" s="83" t="s">
        <v>3</v>
      </c>
      <c r="O1242" s="76">
        <f>(10000/1.5)*Canaplanta[[#This Row],[Área Plantada(Ha)]]</f>
        <v>12133.333333333334</v>
      </c>
      <c r="P1242" s="73">
        <v>6</v>
      </c>
      <c r="Q1242" s="75">
        <f>IFERROR(Canaplanta[[#This Row],[Área Plantada(Ha)]]/Canaplanta[[#This Row],[Pessoas]],"")</f>
        <v>0.30333333333333334</v>
      </c>
      <c r="R1242" s="75"/>
    </row>
    <row r="1243" spans="2:18" x14ac:dyDescent="0.25">
      <c r="B1243" t="s">
        <v>29</v>
      </c>
      <c r="C1243" s="98">
        <v>43472</v>
      </c>
      <c r="D1243" s="73" t="str">
        <f>PROPER(TEXT(Canaplanta[[#This Row],[Data Plantio]],"mmm"))</f>
        <v>Jan</v>
      </c>
      <c r="E1243" s="73">
        <f>YEAR(Canaplanta[[#This Row],[Data Plantio]])</f>
        <v>2019</v>
      </c>
      <c r="F1243" s="83">
        <v>3057</v>
      </c>
      <c r="G1243" s="83">
        <v>1</v>
      </c>
      <c r="H1243" s="83">
        <v>5</v>
      </c>
      <c r="I1243" s="83" t="s">
        <v>5</v>
      </c>
      <c r="J1243" s="83">
        <v>0.8</v>
      </c>
      <c r="K1243" s="83" t="s">
        <v>2</v>
      </c>
      <c r="L1243" s="83" t="s">
        <v>28</v>
      </c>
      <c r="M1243" s="83" t="s">
        <v>46</v>
      </c>
      <c r="N1243" s="83" t="s">
        <v>3</v>
      </c>
      <c r="O1243" s="76">
        <f>(10000/1.5)*Canaplanta[[#This Row],[Área Plantada(Ha)]]</f>
        <v>5333.3333333333339</v>
      </c>
      <c r="P1243" s="73">
        <v>6</v>
      </c>
      <c r="Q1243" s="75">
        <f>IFERROR(Canaplanta[[#This Row],[Área Plantada(Ha)]]/Canaplanta[[#This Row],[Pessoas]],"")</f>
        <v>0.13333333333333333</v>
      </c>
      <c r="R1243" s="75"/>
    </row>
    <row r="1244" spans="2:18" x14ac:dyDescent="0.25">
      <c r="B1244" t="s">
        <v>29</v>
      </c>
      <c r="C1244" s="98">
        <v>43472</v>
      </c>
      <c r="D1244" s="73" t="str">
        <f>PROPER(TEXT(Canaplanta[[#This Row],[Data Plantio]],"mmm"))</f>
        <v>Jan</v>
      </c>
      <c r="E1244" s="73">
        <f>YEAR(Canaplanta[[#This Row],[Data Plantio]])</f>
        <v>2019</v>
      </c>
      <c r="F1244" s="83">
        <v>3057</v>
      </c>
      <c r="G1244" s="83">
        <v>1</v>
      </c>
      <c r="H1244" s="83">
        <v>6</v>
      </c>
      <c r="I1244" s="83" t="s">
        <v>5</v>
      </c>
      <c r="J1244" s="83">
        <v>2.8</v>
      </c>
      <c r="K1244" s="83" t="s">
        <v>2</v>
      </c>
      <c r="L1244" s="83" t="s">
        <v>28</v>
      </c>
      <c r="M1244" s="83" t="s">
        <v>46</v>
      </c>
      <c r="N1244" s="83" t="s">
        <v>3</v>
      </c>
      <c r="O1244" s="76">
        <f>(10000/1.5)*Canaplanta[[#This Row],[Área Plantada(Ha)]]</f>
        <v>18666.666666666668</v>
      </c>
      <c r="P1244" s="73">
        <v>6</v>
      </c>
      <c r="Q1244" s="75">
        <f>IFERROR(Canaplanta[[#This Row],[Área Plantada(Ha)]]/Canaplanta[[#This Row],[Pessoas]],"")</f>
        <v>0.46666666666666662</v>
      </c>
      <c r="R1244" s="75"/>
    </row>
    <row r="1245" spans="2:18" x14ac:dyDescent="0.25">
      <c r="B1245" t="s">
        <v>29</v>
      </c>
      <c r="C1245" s="98">
        <v>43503</v>
      </c>
      <c r="D1245" s="73" t="str">
        <f>PROPER(TEXT(Canaplanta[[#This Row],[Data Plantio]],"mmm"))</f>
        <v>Fev</v>
      </c>
      <c r="E1245" s="73">
        <f>YEAR(Canaplanta[[#This Row],[Data Plantio]])</f>
        <v>2019</v>
      </c>
      <c r="F1245" s="83">
        <v>3057</v>
      </c>
      <c r="G1245" s="83">
        <v>1</v>
      </c>
      <c r="H1245" s="83">
        <v>5</v>
      </c>
      <c r="I1245" s="83" t="s">
        <v>73</v>
      </c>
      <c r="J1245" s="83">
        <v>2.4300000000000002</v>
      </c>
      <c r="K1245" s="83" t="s">
        <v>2</v>
      </c>
      <c r="L1245" s="83" t="s">
        <v>28</v>
      </c>
      <c r="M1245" s="83" t="s">
        <v>44</v>
      </c>
      <c r="N1245" s="83" t="s">
        <v>3</v>
      </c>
      <c r="O1245" s="76">
        <f>(10000/1.5)*Canaplanta[[#This Row],[Área Plantada(Ha)]]</f>
        <v>16200.000000000002</v>
      </c>
      <c r="P1245" s="73">
        <v>6</v>
      </c>
      <c r="Q1245" s="75">
        <f>IFERROR(Canaplanta[[#This Row],[Área Plantada(Ha)]]/Canaplanta[[#This Row],[Pessoas]],"")</f>
        <v>0.40500000000000003</v>
      </c>
      <c r="R1245" s="75"/>
    </row>
    <row r="1246" spans="2:18" x14ac:dyDescent="0.25">
      <c r="B1246" t="s">
        <v>29</v>
      </c>
      <c r="C1246" s="98">
        <v>43503</v>
      </c>
      <c r="D1246" s="73" t="str">
        <f>PROPER(TEXT(Canaplanta[[#This Row],[Data Plantio]],"mmm"))</f>
        <v>Fev</v>
      </c>
      <c r="E1246" s="73">
        <f>YEAR(Canaplanta[[#This Row],[Data Plantio]])</f>
        <v>2019</v>
      </c>
      <c r="F1246" s="83">
        <v>3040</v>
      </c>
      <c r="G1246" s="83">
        <v>1</v>
      </c>
      <c r="H1246" s="83">
        <v>3</v>
      </c>
      <c r="I1246" s="83" t="s">
        <v>73</v>
      </c>
      <c r="J1246" s="83">
        <v>1.57</v>
      </c>
      <c r="K1246" s="83" t="s">
        <v>2</v>
      </c>
      <c r="L1246" s="83" t="s">
        <v>28</v>
      </c>
      <c r="M1246" s="83" t="s">
        <v>44</v>
      </c>
      <c r="N1246" s="83" t="s">
        <v>3</v>
      </c>
      <c r="O1246" s="76">
        <f>(10000/1.5)*Canaplanta[[#This Row],[Área Plantada(Ha)]]</f>
        <v>10466.666666666668</v>
      </c>
      <c r="P1246" s="73">
        <v>6</v>
      </c>
      <c r="Q1246" s="75">
        <f>IFERROR(Canaplanta[[#This Row],[Área Plantada(Ha)]]/Canaplanta[[#This Row],[Pessoas]],"")</f>
        <v>0.26166666666666666</v>
      </c>
      <c r="R1246" s="75"/>
    </row>
    <row r="1247" spans="2:18" x14ac:dyDescent="0.25">
      <c r="B1247" t="s">
        <v>29</v>
      </c>
      <c r="C1247" s="98">
        <v>43503</v>
      </c>
      <c r="D1247" s="73" t="str">
        <f>PROPER(TEXT(Canaplanta[[#This Row],[Data Plantio]],"mmm"))</f>
        <v>Fev</v>
      </c>
      <c r="E1247" s="73">
        <f>YEAR(Canaplanta[[#This Row],[Data Plantio]])</f>
        <v>2019</v>
      </c>
      <c r="F1247" s="83">
        <v>3040</v>
      </c>
      <c r="G1247" s="83">
        <v>1</v>
      </c>
      <c r="H1247" s="83">
        <v>5</v>
      </c>
      <c r="I1247" s="83" t="s">
        <v>73</v>
      </c>
      <c r="J1247" s="83">
        <v>2.5</v>
      </c>
      <c r="K1247" s="83" t="s">
        <v>2</v>
      </c>
      <c r="L1247" s="83" t="s">
        <v>28</v>
      </c>
      <c r="M1247" s="83" t="s">
        <v>44</v>
      </c>
      <c r="N1247" s="83" t="s">
        <v>3</v>
      </c>
      <c r="O1247" s="76">
        <f>(10000/1.5)*Canaplanta[[#This Row],[Área Plantada(Ha)]]</f>
        <v>16666.666666666668</v>
      </c>
      <c r="P1247" s="73">
        <v>6</v>
      </c>
      <c r="Q1247" s="75">
        <f>IFERROR(Canaplanta[[#This Row],[Área Plantada(Ha)]]/Canaplanta[[#This Row],[Pessoas]],"")</f>
        <v>0.41666666666666669</v>
      </c>
      <c r="R1247" s="75"/>
    </row>
    <row r="1248" spans="2:18" x14ac:dyDescent="0.25">
      <c r="B1248" t="s">
        <v>29</v>
      </c>
      <c r="C1248" s="98">
        <v>43504</v>
      </c>
      <c r="D1248" s="73" t="str">
        <f>PROPER(TEXT(Canaplanta[[#This Row],[Data Plantio]],"mmm"))</f>
        <v>Fev</v>
      </c>
      <c r="E1248" s="73">
        <f>YEAR(Canaplanta[[#This Row],[Data Plantio]])</f>
        <v>2019</v>
      </c>
      <c r="F1248" s="83">
        <v>3040</v>
      </c>
      <c r="G1248" s="83">
        <v>1</v>
      </c>
      <c r="H1248" s="83">
        <v>5</v>
      </c>
      <c r="I1248" s="83" t="s">
        <v>73</v>
      </c>
      <c r="J1248" s="83">
        <v>1.19</v>
      </c>
      <c r="K1248" s="83" t="s">
        <v>2</v>
      </c>
      <c r="L1248" s="83" t="s">
        <v>28</v>
      </c>
      <c r="M1248" s="83" t="s">
        <v>44</v>
      </c>
      <c r="N1248" s="83" t="s">
        <v>3</v>
      </c>
      <c r="O1248" s="76">
        <f>(10000/1.5)*Canaplanta[[#This Row],[Área Plantada(Ha)]]</f>
        <v>7933.333333333333</v>
      </c>
      <c r="P1248" s="73">
        <v>6</v>
      </c>
      <c r="Q1248" s="75">
        <f>IFERROR(Canaplanta[[#This Row],[Área Plantada(Ha)]]/Canaplanta[[#This Row],[Pessoas]],"")</f>
        <v>0.19833333333333333</v>
      </c>
      <c r="R1248" s="75"/>
    </row>
    <row r="1249" spans="2:18" x14ac:dyDescent="0.25">
      <c r="B1249" t="s">
        <v>29</v>
      </c>
      <c r="C1249" s="98">
        <v>43504</v>
      </c>
      <c r="D1249" s="73" t="str">
        <f>PROPER(TEXT(Canaplanta[[#This Row],[Data Plantio]],"mmm"))</f>
        <v>Fev</v>
      </c>
      <c r="E1249" s="73">
        <f>YEAR(Canaplanta[[#This Row],[Data Plantio]])</f>
        <v>2019</v>
      </c>
      <c r="F1249" s="83">
        <v>3040</v>
      </c>
      <c r="G1249" s="83">
        <v>1</v>
      </c>
      <c r="H1249" s="83">
        <v>7</v>
      </c>
      <c r="I1249" s="83" t="s">
        <v>73</v>
      </c>
      <c r="J1249" s="83">
        <v>0.5</v>
      </c>
      <c r="K1249" s="83" t="s">
        <v>2</v>
      </c>
      <c r="L1249" s="83" t="s">
        <v>28</v>
      </c>
      <c r="M1249" s="83" t="s">
        <v>44</v>
      </c>
      <c r="N1249" s="83" t="s">
        <v>3</v>
      </c>
      <c r="O1249" s="76">
        <f>(10000/1.5)*Canaplanta[[#This Row],[Área Plantada(Ha)]]</f>
        <v>3333.3333333333335</v>
      </c>
      <c r="P1249" s="73">
        <v>6</v>
      </c>
      <c r="Q1249" s="75">
        <f>IFERROR(Canaplanta[[#This Row],[Área Plantada(Ha)]]/Canaplanta[[#This Row],[Pessoas]],"")</f>
        <v>8.3333333333333329E-2</v>
      </c>
      <c r="R1249" s="75"/>
    </row>
    <row r="1250" spans="2:18" x14ac:dyDescent="0.25">
      <c r="B1250" t="s">
        <v>29</v>
      </c>
      <c r="C1250" s="98">
        <v>43504</v>
      </c>
      <c r="D1250" s="73" t="str">
        <f>PROPER(TEXT(Canaplanta[[#This Row],[Data Plantio]],"mmm"))</f>
        <v>Fev</v>
      </c>
      <c r="E1250" s="73">
        <f>YEAR(Canaplanta[[#This Row],[Data Plantio]])</f>
        <v>2019</v>
      </c>
      <c r="F1250" s="83">
        <v>3057</v>
      </c>
      <c r="G1250" s="83">
        <v>1</v>
      </c>
      <c r="H1250" s="83">
        <v>5</v>
      </c>
      <c r="I1250" s="83" t="s">
        <v>5</v>
      </c>
      <c r="J1250" s="83">
        <v>2.5</v>
      </c>
      <c r="K1250" s="83" t="s">
        <v>2</v>
      </c>
      <c r="L1250" s="83" t="s">
        <v>28</v>
      </c>
      <c r="M1250" s="83" t="s">
        <v>46</v>
      </c>
      <c r="N1250" s="83" t="s">
        <v>3</v>
      </c>
      <c r="O1250" s="76">
        <f>(10000/1.5)*Canaplanta[[#This Row],[Área Plantada(Ha)]]</f>
        <v>16666.666666666668</v>
      </c>
      <c r="P1250" s="73">
        <v>6</v>
      </c>
      <c r="Q1250" s="75">
        <f>IFERROR(Canaplanta[[#This Row],[Área Plantada(Ha)]]/Canaplanta[[#This Row],[Pessoas]],"")</f>
        <v>0.41666666666666669</v>
      </c>
      <c r="R1250" s="75"/>
    </row>
    <row r="1251" spans="2:18" x14ac:dyDescent="0.25">
      <c r="B1251" t="s">
        <v>29</v>
      </c>
      <c r="C1251" s="98">
        <v>43507</v>
      </c>
      <c r="D1251" s="73" t="str">
        <f>PROPER(TEXT(Canaplanta[[#This Row],[Data Plantio]],"mmm"))</f>
        <v>Fev</v>
      </c>
      <c r="E1251" s="73">
        <f>YEAR(Canaplanta[[#This Row],[Data Plantio]])</f>
        <v>2019</v>
      </c>
      <c r="F1251" s="83">
        <v>3057</v>
      </c>
      <c r="G1251" s="83">
        <v>1</v>
      </c>
      <c r="H1251" s="83">
        <v>7</v>
      </c>
      <c r="I1251" s="83" t="s">
        <v>74</v>
      </c>
      <c r="J1251" s="83">
        <v>2.6659999999999999</v>
      </c>
      <c r="K1251" s="83" t="s">
        <v>2</v>
      </c>
      <c r="L1251" s="83" t="s">
        <v>28</v>
      </c>
      <c r="M1251" s="83" t="s">
        <v>46</v>
      </c>
      <c r="N1251" s="83" t="s">
        <v>3</v>
      </c>
      <c r="O1251" s="76">
        <f>(10000/1.5)*Canaplanta[[#This Row],[Área Plantada(Ha)]]</f>
        <v>17773.333333333332</v>
      </c>
      <c r="P1251" s="73">
        <v>6</v>
      </c>
      <c r="Q1251" s="75">
        <f>IFERROR(Canaplanta[[#This Row],[Área Plantada(Ha)]]/Canaplanta[[#This Row],[Pessoas]],"")</f>
        <v>0.4443333333333333</v>
      </c>
      <c r="R1251" s="75"/>
    </row>
    <row r="1252" spans="2:18" x14ac:dyDescent="0.25">
      <c r="B1252" t="s">
        <v>29</v>
      </c>
      <c r="C1252" s="98">
        <v>43508</v>
      </c>
      <c r="D1252" s="73" t="str">
        <f>PROPER(TEXT(Canaplanta[[#This Row],[Data Plantio]],"mmm"))</f>
        <v>Fev</v>
      </c>
      <c r="E1252" s="73">
        <f>YEAR(Canaplanta[[#This Row],[Data Plantio]])</f>
        <v>2019</v>
      </c>
      <c r="F1252" s="83">
        <v>3057</v>
      </c>
      <c r="G1252" s="83">
        <v>1</v>
      </c>
      <c r="H1252" s="83">
        <v>6</v>
      </c>
      <c r="I1252" s="83" t="s">
        <v>74</v>
      </c>
      <c r="J1252" s="83">
        <v>0.3</v>
      </c>
      <c r="K1252" s="83" t="s">
        <v>2</v>
      </c>
      <c r="L1252" s="83" t="s">
        <v>28</v>
      </c>
      <c r="M1252" s="83" t="s">
        <v>44</v>
      </c>
      <c r="N1252" s="83" t="s">
        <v>3</v>
      </c>
      <c r="O1252" s="76">
        <f>(10000/1.5)*Canaplanta[[#This Row],[Área Plantada(Ha)]]</f>
        <v>2000</v>
      </c>
      <c r="P1252" s="73">
        <v>6</v>
      </c>
      <c r="Q1252" s="75">
        <f>IFERROR(Canaplanta[[#This Row],[Área Plantada(Ha)]]/Canaplanta[[#This Row],[Pessoas]],"")</f>
        <v>4.9999999999999996E-2</v>
      </c>
      <c r="R1252" s="75"/>
    </row>
    <row r="1253" spans="2:18" x14ac:dyDescent="0.25">
      <c r="B1253" t="s">
        <v>29</v>
      </c>
      <c r="C1253" s="98">
        <v>43508</v>
      </c>
      <c r="D1253" s="73" t="str">
        <f>PROPER(TEXT(Canaplanta[[#This Row],[Data Plantio]],"mmm"))</f>
        <v>Fev</v>
      </c>
      <c r="E1253" s="73">
        <f>YEAR(Canaplanta[[#This Row],[Data Plantio]])</f>
        <v>2019</v>
      </c>
      <c r="F1253" s="83">
        <v>3057</v>
      </c>
      <c r="G1253" s="83">
        <v>1</v>
      </c>
      <c r="H1253" s="83">
        <v>7</v>
      </c>
      <c r="I1253" s="83" t="s">
        <v>74</v>
      </c>
      <c r="J1253" s="83">
        <v>1.01</v>
      </c>
      <c r="K1253" s="83" t="s">
        <v>2</v>
      </c>
      <c r="L1253" s="83" t="s">
        <v>28</v>
      </c>
      <c r="M1253" s="83" t="s">
        <v>44</v>
      </c>
      <c r="N1253" s="83" t="s">
        <v>3</v>
      </c>
      <c r="O1253" s="76">
        <f>(10000/1.5)*Canaplanta[[#This Row],[Área Plantada(Ha)]]</f>
        <v>6733.3333333333339</v>
      </c>
      <c r="P1253" s="73">
        <v>6</v>
      </c>
      <c r="Q1253" s="75">
        <f>IFERROR(Canaplanta[[#This Row],[Área Plantada(Ha)]]/Canaplanta[[#This Row],[Pessoas]],"")</f>
        <v>0.16833333333333333</v>
      </c>
      <c r="R1253" s="75"/>
    </row>
    <row r="1254" spans="2:18" x14ac:dyDescent="0.25">
      <c r="B1254" t="s">
        <v>29</v>
      </c>
      <c r="C1254" s="98">
        <v>43508</v>
      </c>
      <c r="D1254" s="73" t="str">
        <f>PROPER(TEXT(Canaplanta[[#This Row],[Data Plantio]],"mmm"))</f>
        <v>Fev</v>
      </c>
      <c r="E1254" s="73">
        <f>YEAR(Canaplanta[[#This Row],[Data Plantio]])</f>
        <v>2019</v>
      </c>
      <c r="F1254" s="83">
        <v>3057</v>
      </c>
      <c r="G1254" s="83">
        <v>1</v>
      </c>
      <c r="H1254" s="83">
        <v>5</v>
      </c>
      <c r="I1254" s="83" t="s">
        <v>5</v>
      </c>
      <c r="J1254" s="83">
        <v>1.41</v>
      </c>
      <c r="K1254" s="83" t="s">
        <v>2</v>
      </c>
      <c r="L1254" s="83" t="s">
        <v>28</v>
      </c>
      <c r="M1254" s="83" t="s">
        <v>45</v>
      </c>
      <c r="N1254" s="83" t="s">
        <v>3</v>
      </c>
      <c r="O1254" s="76">
        <f>(10000/1.5)*Canaplanta[[#This Row],[Área Plantada(Ha)]]</f>
        <v>9400</v>
      </c>
      <c r="P1254" s="73">
        <v>6</v>
      </c>
      <c r="Q1254" s="75">
        <f>IFERROR(Canaplanta[[#This Row],[Área Plantada(Ha)]]/Canaplanta[[#This Row],[Pessoas]],"")</f>
        <v>0.23499999999999999</v>
      </c>
      <c r="R1254" s="75"/>
    </row>
    <row r="1255" spans="2:18" x14ac:dyDescent="0.25">
      <c r="B1255" t="s">
        <v>29</v>
      </c>
      <c r="C1255" s="98">
        <v>43508</v>
      </c>
      <c r="D1255" s="73" t="str">
        <f>PROPER(TEXT(Canaplanta[[#This Row],[Data Plantio]],"mmm"))</f>
        <v>Fev</v>
      </c>
      <c r="E1255" s="73">
        <f>YEAR(Canaplanta[[#This Row],[Data Plantio]])</f>
        <v>2019</v>
      </c>
      <c r="F1255" s="83">
        <v>3032</v>
      </c>
      <c r="G1255" s="83">
        <v>1</v>
      </c>
      <c r="H1255" s="83">
        <v>4</v>
      </c>
      <c r="I1255" s="83" t="s">
        <v>20</v>
      </c>
      <c r="J1255" s="83">
        <v>0.7</v>
      </c>
      <c r="K1255" s="83" t="s">
        <v>2</v>
      </c>
      <c r="L1255" s="83" t="s">
        <v>28</v>
      </c>
      <c r="M1255" s="83" t="s">
        <v>45</v>
      </c>
      <c r="N1255" s="83" t="s">
        <v>3</v>
      </c>
      <c r="O1255" s="76">
        <f>(10000/1.5)*Canaplanta[[#This Row],[Área Plantada(Ha)]]</f>
        <v>4666.666666666667</v>
      </c>
      <c r="P1255" s="73">
        <v>6</v>
      </c>
      <c r="Q1255" s="75">
        <f>IFERROR(Canaplanta[[#This Row],[Área Plantada(Ha)]]/Canaplanta[[#This Row],[Pessoas]],"")</f>
        <v>0.11666666666666665</v>
      </c>
      <c r="R1255" s="75"/>
    </row>
    <row r="1256" spans="2:18" x14ac:dyDescent="0.25">
      <c r="B1256" t="s">
        <v>29</v>
      </c>
      <c r="C1256" s="98">
        <v>43508</v>
      </c>
      <c r="D1256" s="73" t="str">
        <f>PROPER(TEXT(Canaplanta[[#This Row],[Data Plantio]],"mmm"))</f>
        <v>Fev</v>
      </c>
      <c r="E1256" s="73">
        <f>YEAR(Canaplanta[[#This Row],[Data Plantio]])</f>
        <v>2019</v>
      </c>
      <c r="F1256" s="83">
        <v>3032</v>
      </c>
      <c r="G1256" s="83">
        <v>1</v>
      </c>
      <c r="H1256" s="83">
        <v>4</v>
      </c>
      <c r="I1256" s="83" t="s">
        <v>20</v>
      </c>
      <c r="J1256" s="83">
        <v>6.3</v>
      </c>
      <c r="K1256" s="83" t="s">
        <v>2</v>
      </c>
      <c r="L1256" s="83" t="s">
        <v>28</v>
      </c>
      <c r="M1256" s="83" t="s">
        <v>46</v>
      </c>
      <c r="N1256" s="83" t="s">
        <v>3</v>
      </c>
      <c r="O1256" s="76">
        <f>(10000/1.5)*Canaplanta[[#This Row],[Área Plantada(Ha)]]</f>
        <v>42000</v>
      </c>
      <c r="P1256" s="73">
        <v>6</v>
      </c>
      <c r="Q1256" s="75">
        <f>IFERROR(Canaplanta[[#This Row],[Área Plantada(Ha)]]/Canaplanta[[#This Row],[Pessoas]],"")</f>
        <v>1.05</v>
      </c>
      <c r="R1256" s="75"/>
    </row>
    <row r="1257" spans="2:18" x14ac:dyDescent="0.25">
      <c r="B1257" t="s">
        <v>29</v>
      </c>
      <c r="C1257" s="98">
        <v>43509</v>
      </c>
      <c r="D1257" s="73" t="str">
        <f>PROPER(TEXT(Canaplanta[[#This Row],[Data Plantio]],"mmm"))</f>
        <v>Fev</v>
      </c>
      <c r="E1257" s="73">
        <f>YEAR(Canaplanta[[#This Row],[Data Plantio]])</f>
        <v>2019</v>
      </c>
      <c r="F1257" s="83">
        <v>3034</v>
      </c>
      <c r="G1257" s="83">
        <v>2</v>
      </c>
      <c r="H1257" s="83">
        <v>13</v>
      </c>
      <c r="I1257" s="83" t="s">
        <v>20</v>
      </c>
      <c r="J1257" s="83">
        <v>3.5</v>
      </c>
      <c r="K1257" s="83" t="s">
        <v>2</v>
      </c>
      <c r="L1257" s="83" t="s">
        <v>28</v>
      </c>
      <c r="M1257" s="83" t="s">
        <v>44</v>
      </c>
      <c r="N1257" s="83" t="s">
        <v>3</v>
      </c>
      <c r="O1257" s="76">
        <f>(10000/1.5)*Canaplanta[[#This Row],[Área Plantada(Ha)]]</f>
        <v>23333.333333333336</v>
      </c>
      <c r="P1257" s="73">
        <v>6</v>
      </c>
      <c r="Q1257" s="75">
        <f>IFERROR(Canaplanta[[#This Row],[Área Plantada(Ha)]]/Canaplanta[[#This Row],[Pessoas]],"")</f>
        <v>0.58333333333333337</v>
      </c>
      <c r="R1257" s="75"/>
    </row>
    <row r="1258" spans="2:18" x14ac:dyDescent="0.25">
      <c r="B1258" t="s">
        <v>29</v>
      </c>
      <c r="C1258" s="98">
        <v>43509</v>
      </c>
      <c r="D1258" s="73" t="str">
        <f>PROPER(TEXT(Canaplanta[[#This Row],[Data Plantio]],"mmm"))</f>
        <v>Fev</v>
      </c>
      <c r="E1258" s="73">
        <f>YEAR(Canaplanta[[#This Row],[Data Plantio]])</f>
        <v>2019</v>
      </c>
      <c r="F1258" s="83">
        <v>3032</v>
      </c>
      <c r="G1258" s="83">
        <v>1</v>
      </c>
      <c r="H1258" s="83">
        <v>4</v>
      </c>
      <c r="I1258" s="83" t="s">
        <v>20</v>
      </c>
      <c r="J1258" s="83">
        <v>3.8</v>
      </c>
      <c r="K1258" s="83" t="s">
        <v>2</v>
      </c>
      <c r="L1258" s="83" t="s">
        <v>28</v>
      </c>
      <c r="M1258" s="83" t="s">
        <v>45</v>
      </c>
      <c r="N1258" s="83" t="s">
        <v>3</v>
      </c>
      <c r="O1258" s="76">
        <f>(10000/1.5)*Canaplanta[[#This Row],[Área Plantada(Ha)]]</f>
        <v>25333.333333333332</v>
      </c>
      <c r="P1258" s="73">
        <v>6</v>
      </c>
      <c r="Q1258" s="75">
        <f>IFERROR(Canaplanta[[#This Row],[Área Plantada(Ha)]]/Canaplanta[[#This Row],[Pessoas]],"")</f>
        <v>0.6333333333333333</v>
      </c>
      <c r="R1258" s="75"/>
    </row>
    <row r="1259" spans="2:18" x14ac:dyDescent="0.25">
      <c r="B1259" t="s">
        <v>29</v>
      </c>
      <c r="C1259" s="98">
        <v>43509</v>
      </c>
      <c r="D1259" s="73" t="str">
        <f>PROPER(TEXT(Canaplanta[[#This Row],[Data Plantio]],"mmm"))</f>
        <v>Fev</v>
      </c>
      <c r="E1259" s="73">
        <f>YEAR(Canaplanta[[#This Row],[Data Plantio]])</f>
        <v>2019</v>
      </c>
      <c r="F1259" s="83">
        <v>3055</v>
      </c>
      <c r="G1259" s="83">
        <v>1</v>
      </c>
      <c r="H1259" s="83">
        <v>12</v>
      </c>
      <c r="I1259" s="83" t="s">
        <v>5</v>
      </c>
      <c r="J1259" s="83">
        <v>4.7</v>
      </c>
      <c r="K1259" s="83" t="s">
        <v>2</v>
      </c>
      <c r="L1259" s="83" t="s">
        <v>28</v>
      </c>
      <c r="M1259" s="83" t="s">
        <v>46</v>
      </c>
      <c r="N1259" s="83" t="s">
        <v>3</v>
      </c>
      <c r="O1259" s="76">
        <f>(10000/1.5)*Canaplanta[[#This Row],[Área Plantada(Ha)]]</f>
        <v>31333.333333333336</v>
      </c>
      <c r="P1259" s="73">
        <v>6</v>
      </c>
      <c r="Q1259" s="75">
        <f>IFERROR(Canaplanta[[#This Row],[Área Plantada(Ha)]]/Canaplanta[[#This Row],[Pessoas]],"")</f>
        <v>0.78333333333333333</v>
      </c>
      <c r="R1259" s="75"/>
    </row>
    <row r="1260" spans="2:18" x14ac:dyDescent="0.25">
      <c r="B1260" t="s">
        <v>29</v>
      </c>
      <c r="C1260" s="98">
        <v>43510</v>
      </c>
      <c r="D1260" s="73" t="str">
        <f>PROPER(TEXT(Canaplanta[[#This Row],[Data Plantio]],"mmm"))</f>
        <v>Fev</v>
      </c>
      <c r="E1260" s="73">
        <f>YEAR(Canaplanta[[#This Row],[Data Plantio]])</f>
        <v>2019</v>
      </c>
      <c r="F1260" s="83">
        <v>3032</v>
      </c>
      <c r="G1260" s="83">
        <v>1</v>
      </c>
      <c r="H1260" s="83">
        <v>3</v>
      </c>
      <c r="I1260" s="83" t="s">
        <v>20</v>
      </c>
      <c r="J1260" s="83">
        <v>1</v>
      </c>
      <c r="K1260" s="83" t="s">
        <v>2</v>
      </c>
      <c r="L1260" s="83" t="s">
        <v>28</v>
      </c>
      <c r="M1260" s="83" t="s">
        <v>44</v>
      </c>
      <c r="N1260" s="83" t="s">
        <v>3</v>
      </c>
      <c r="O1260" s="76">
        <f>(10000/1.5)*Canaplanta[[#This Row],[Área Plantada(Ha)]]</f>
        <v>6666.666666666667</v>
      </c>
      <c r="P1260" s="73">
        <v>6</v>
      </c>
      <c r="Q1260" s="75">
        <f>IFERROR(Canaplanta[[#This Row],[Área Plantada(Ha)]]/Canaplanta[[#This Row],[Pessoas]],"")</f>
        <v>0.16666666666666666</v>
      </c>
      <c r="R1260" s="75"/>
    </row>
    <row r="1261" spans="2:18" x14ac:dyDescent="0.25">
      <c r="B1261" t="s">
        <v>29</v>
      </c>
      <c r="C1261" s="98">
        <v>43510</v>
      </c>
      <c r="D1261" s="73" t="str">
        <f>PROPER(TEXT(Canaplanta[[#This Row],[Data Plantio]],"mmm"))</f>
        <v>Fev</v>
      </c>
      <c r="E1261" s="73">
        <f>YEAR(Canaplanta[[#This Row],[Data Plantio]])</f>
        <v>2019</v>
      </c>
      <c r="F1261" s="83">
        <v>3055</v>
      </c>
      <c r="G1261" s="83">
        <v>1</v>
      </c>
      <c r="H1261" s="83">
        <v>12</v>
      </c>
      <c r="I1261" s="83" t="s">
        <v>5</v>
      </c>
      <c r="J1261" s="83">
        <v>5.3</v>
      </c>
      <c r="K1261" s="83" t="s">
        <v>2</v>
      </c>
      <c r="L1261" s="83" t="s">
        <v>28</v>
      </c>
      <c r="M1261" s="83" t="s">
        <v>46</v>
      </c>
      <c r="N1261" s="83" t="s">
        <v>3</v>
      </c>
      <c r="O1261" s="76">
        <f>(10000/1.5)*Canaplanta[[#This Row],[Área Plantada(Ha)]]</f>
        <v>35333.333333333336</v>
      </c>
      <c r="P1261" s="73">
        <v>6</v>
      </c>
      <c r="Q1261" s="75">
        <f>IFERROR(Canaplanta[[#This Row],[Área Plantada(Ha)]]/Canaplanta[[#This Row],[Pessoas]],"")</f>
        <v>0.8833333333333333</v>
      </c>
      <c r="R1261" s="75"/>
    </row>
    <row r="1262" spans="2:18" x14ac:dyDescent="0.25">
      <c r="B1262" t="s">
        <v>29</v>
      </c>
      <c r="C1262" s="98">
        <v>43510</v>
      </c>
      <c r="D1262" s="73" t="str">
        <f>PROPER(TEXT(Canaplanta[[#This Row],[Data Plantio]],"mmm"))</f>
        <v>Fev</v>
      </c>
      <c r="E1262" s="73">
        <f>YEAR(Canaplanta[[#This Row],[Data Plantio]])</f>
        <v>2019</v>
      </c>
      <c r="F1262" s="83">
        <v>3032</v>
      </c>
      <c r="G1262" s="83">
        <v>1</v>
      </c>
      <c r="H1262" s="83">
        <v>4</v>
      </c>
      <c r="I1262" s="83" t="s">
        <v>20</v>
      </c>
      <c r="J1262" s="83">
        <v>1.57</v>
      </c>
      <c r="K1262" s="83" t="s">
        <v>2</v>
      </c>
      <c r="L1262" s="83" t="s">
        <v>28</v>
      </c>
      <c r="M1262" s="83" t="s">
        <v>45</v>
      </c>
      <c r="N1262" s="83" t="s">
        <v>3</v>
      </c>
      <c r="O1262" s="76">
        <f>(10000/1.5)*Canaplanta[[#This Row],[Área Plantada(Ha)]]</f>
        <v>10466.666666666668</v>
      </c>
      <c r="P1262" s="73">
        <v>6</v>
      </c>
      <c r="Q1262" s="75">
        <f>IFERROR(Canaplanta[[#This Row],[Área Plantada(Ha)]]/Canaplanta[[#This Row],[Pessoas]],"")</f>
        <v>0.26166666666666666</v>
      </c>
      <c r="R1262" s="75"/>
    </row>
    <row r="1263" spans="2:18" x14ac:dyDescent="0.25">
      <c r="B1263" t="s">
        <v>29</v>
      </c>
      <c r="C1263" s="98">
        <v>43510</v>
      </c>
      <c r="D1263" s="73" t="str">
        <f>PROPER(TEXT(Canaplanta[[#This Row],[Data Plantio]],"mmm"))</f>
        <v>Fev</v>
      </c>
      <c r="E1263" s="73">
        <f>YEAR(Canaplanta[[#This Row],[Data Plantio]])</f>
        <v>2019</v>
      </c>
      <c r="F1263" s="83">
        <v>3055</v>
      </c>
      <c r="G1263" s="83">
        <v>1</v>
      </c>
      <c r="H1263" s="83">
        <v>13</v>
      </c>
      <c r="I1263" s="83" t="s">
        <v>5</v>
      </c>
      <c r="J1263" s="83">
        <v>4.2</v>
      </c>
      <c r="K1263" s="83" t="s">
        <v>2</v>
      </c>
      <c r="L1263" s="83" t="s">
        <v>28</v>
      </c>
      <c r="M1263" s="83" t="s">
        <v>45</v>
      </c>
      <c r="N1263" s="83" t="s">
        <v>3</v>
      </c>
      <c r="O1263" s="76">
        <f>(10000/1.5)*Canaplanta[[#This Row],[Área Plantada(Ha)]]</f>
        <v>28000.000000000004</v>
      </c>
      <c r="P1263" s="73">
        <v>6</v>
      </c>
      <c r="Q1263" s="75">
        <f>IFERROR(Canaplanta[[#This Row],[Área Plantada(Ha)]]/Canaplanta[[#This Row],[Pessoas]],"")</f>
        <v>0.70000000000000007</v>
      </c>
      <c r="R1263" s="75"/>
    </row>
    <row r="1264" spans="2:18" x14ac:dyDescent="0.25">
      <c r="B1264" t="s">
        <v>29</v>
      </c>
      <c r="C1264" s="98">
        <v>43511</v>
      </c>
      <c r="D1264" s="73" t="str">
        <f>PROPER(TEXT(Canaplanta[[#This Row],[Data Plantio]],"mmm"))</f>
        <v>Fev</v>
      </c>
      <c r="E1264" s="73">
        <f>YEAR(Canaplanta[[#This Row],[Data Plantio]])</f>
        <v>2019</v>
      </c>
      <c r="F1264" s="83">
        <v>3055</v>
      </c>
      <c r="G1264" s="83">
        <v>1</v>
      </c>
      <c r="H1264" s="83">
        <v>6</v>
      </c>
      <c r="I1264" s="83" t="s">
        <v>5</v>
      </c>
      <c r="J1264" s="83">
        <v>1.5</v>
      </c>
      <c r="K1264" s="83" t="s">
        <v>2</v>
      </c>
      <c r="L1264" s="83" t="s">
        <v>28</v>
      </c>
      <c r="M1264" s="83" t="s">
        <v>46</v>
      </c>
      <c r="N1264" s="83" t="s">
        <v>3</v>
      </c>
      <c r="O1264" s="76">
        <f>(10000/1.5)*Canaplanta[[#This Row],[Área Plantada(Ha)]]</f>
        <v>10000</v>
      </c>
      <c r="P1264" s="73">
        <v>6</v>
      </c>
      <c r="Q1264" s="75">
        <f>IFERROR(Canaplanta[[#This Row],[Área Plantada(Ha)]]/Canaplanta[[#This Row],[Pessoas]],"")</f>
        <v>0.25</v>
      </c>
      <c r="R1264" s="75"/>
    </row>
    <row r="1265" spans="2:18" x14ac:dyDescent="0.25">
      <c r="B1265" t="s">
        <v>29</v>
      </c>
      <c r="C1265" s="98">
        <v>43511</v>
      </c>
      <c r="D1265" s="73" t="str">
        <f>PROPER(TEXT(Canaplanta[[#This Row],[Data Plantio]],"mmm"))</f>
        <v>Fev</v>
      </c>
      <c r="E1265" s="73">
        <f>YEAR(Canaplanta[[#This Row],[Data Plantio]])</f>
        <v>2019</v>
      </c>
      <c r="F1265" s="83">
        <v>3055</v>
      </c>
      <c r="G1265" s="83">
        <v>1</v>
      </c>
      <c r="H1265" s="83">
        <v>12</v>
      </c>
      <c r="I1265" s="83" t="s">
        <v>5</v>
      </c>
      <c r="J1265" s="83">
        <v>4.5199999999999996</v>
      </c>
      <c r="K1265" s="83" t="s">
        <v>2</v>
      </c>
      <c r="L1265" s="83" t="s">
        <v>28</v>
      </c>
      <c r="M1265" s="83" t="s">
        <v>46</v>
      </c>
      <c r="N1265" s="83" t="s">
        <v>3</v>
      </c>
      <c r="O1265" s="76">
        <f>(10000/1.5)*Canaplanta[[#This Row],[Área Plantada(Ha)]]</f>
        <v>30133.333333333332</v>
      </c>
      <c r="P1265" s="73">
        <v>6</v>
      </c>
      <c r="Q1265" s="75">
        <f>IFERROR(Canaplanta[[#This Row],[Área Plantada(Ha)]]/Canaplanta[[#This Row],[Pessoas]],"")</f>
        <v>0.7533333333333333</v>
      </c>
      <c r="R1265" s="75"/>
    </row>
    <row r="1266" spans="2:18" x14ac:dyDescent="0.25">
      <c r="B1266" t="s">
        <v>29</v>
      </c>
      <c r="C1266" s="98">
        <v>43511</v>
      </c>
      <c r="D1266" s="73" t="str">
        <f>PROPER(TEXT(Canaplanta[[#This Row],[Data Plantio]],"mmm"))</f>
        <v>Fev</v>
      </c>
      <c r="E1266" s="73">
        <f>YEAR(Canaplanta[[#This Row],[Data Plantio]])</f>
        <v>2019</v>
      </c>
      <c r="F1266" s="83">
        <v>3055</v>
      </c>
      <c r="G1266" s="83">
        <v>1</v>
      </c>
      <c r="H1266" s="83">
        <v>13</v>
      </c>
      <c r="I1266" s="83" t="s">
        <v>5</v>
      </c>
      <c r="J1266" s="83">
        <v>5.2</v>
      </c>
      <c r="K1266" s="83" t="s">
        <v>2</v>
      </c>
      <c r="L1266" s="83" t="s">
        <v>28</v>
      </c>
      <c r="M1266" s="83" t="s">
        <v>45</v>
      </c>
      <c r="N1266" s="83" t="s">
        <v>3</v>
      </c>
      <c r="O1266" s="76">
        <f>(10000/1.5)*Canaplanta[[#This Row],[Área Plantada(Ha)]]</f>
        <v>34666.666666666672</v>
      </c>
      <c r="P1266" s="73">
        <v>6</v>
      </c>
      <c r="Q1266" s="75">
        <f>IFERROR(Canaplanta[[#This Row],[Área Plantada(Ha)]]/Canaplanta[[#This Row],[Pessoas]],"")</f>
        <v>0.8666666666666667</v>
      </c>
      <c r="R1266" s="75"/>
    </row>
    <row r="1267" spans="2:18" x14ac:dyDescent="0.25">
      <c r="B1267" t="s">
        <v>29</v>
      </c>
      <c r="C1267" s="98">
        <v>43514</v>
      </c>
      <c r="D1267" s="73" t="str">
        <f>PROPER(TEXT(Canaplanta[[#This Row],[Data Plantio]],"mmm"))</f>
        <v>Fev</v>
      </c>
      <c r="E1267" s="73">
        <f>YEAR(Canaplanta[[#This Row],[Data Plantio]])</f>
        <v>2019</v>
      </c>
      <c r="F1267" s="83">
        <v>3055</v>
      </c>
      <c r="G1267" s="83">
        <v>1</v>
      </c>
      <c r="H1267" s="83">
        <v>7</v>
      </c>
      <c r="I1267" s="83" t="s">
        <v>5</v>
      </c>
      <c r="J1267" s="83">
        <v>1.7</v>
      </c>
      <c r="K1267" s="83" t="s">
        <v>2</v>
      </c>
      <c r="L1267" s="83" t="s">
        <v>28</v>
      </c>
      <c r="M1267" s="83" t="s">
        <v>45</v>
      </c>
      <c r="N1267" s="83" t="s">
        <v>3</v>
      </c>
      <c r="O1267" s="76">
        <f>(10000/1.5)*Canaplanta[[#This Row],[Área Plantada(Ha)]]</f>
        <v>11333.333333333334</v>
      </c>
      <c r="P1267" s="73">
        <v>6</v>
      </c>
      <c r="Q1267" s="75">
        <f>IFERROR(Canaplanta[[#This Row],[Área Plantada(Ha)]]/Canaplanta[[#This Row],[Pessoas]],"")</f>
        <v>0.28333333333333333</v>
      </c>
      <c r="R1267" s="75"/>
    </row>
    <row r="1268" spans="2:18" x14ac:dyDescent="0.25">
      <c r="B1268" t="s">
        <v>29</v>
      </c>
      <c r="C1268" s="98">
        <v>43514</v>
      </c>
      <c r="D1268" s="73" t="str">
        <f>PROPER(TEXT(Canaplanta[[#This Row],[Data Plantio]],"mmm"))</f>
        <v>Fev</v>
      </c>
      <c r="E1268" s="73">
        <f>YEAR(Canaplanta[[#This Row],[Data Plantio]])</f>
        <v>2019</v>
      </c>
      <c r="F1268" s="83">
        <v>3055</v>
      </c>
      <c r="G1268" s="83">
        <v>1</v>
      </c>
      <c r="H1268" s="83">
        <v>13</v>
      </c>
      <c r="I1268" s="83" t="s">
        <v>5</v>
      </c>
      <c r="J1268" s="83">
        <v>2.76</v>
      </c>
      <c r="K1268" s="83" t="s">
        <v>2</v>
      </c>
      <c r="L1268" s="83" t="s">
        <v>28</v>
      </c>
      <c r="M1268" s="83" t="s">
        <v>45</v>
      </c>
      <c r="N1268" s="83" t="s">
        <v>3</v>
      </c>
      <c r="O1268" s="76">
        <f>(10000/1.5)*Canaplanta[[#This Row],[Área Plantada(Ha)]]</f>
        <v>18400</v>
      </c>
      <c r="P1268" s="73">
        <v>6</v>
      </c>
      <c r="Q1268" s="75">
        <f>IFERROR(Canaplanta[[#This Row],[Área Plantada(Ha)]]/Canaplanta[[#This Row],[Pessoas]],"")</f>
        <v>0.45999999999999996</v>
      </c>
      <c r="R1268" s="75"/>
    </row>
    <row r="1269" spans="2:18" x14ac:dyDescent="0.25">
      <c r="B1269" t="s">
        <v>29</v>
      </c>
      <c r="C1269" s="98">
        <v>43514</v>
      </c>
      <c r="D1269" s="73" t="str">
        <f>PROPER(TEXT(Canaplanta[[#This Row],[Data Plantio]],"mmm"))</f>
        <v>Fev</v>
      </c>
      <c r="E1269" s="73">
        <f>YEAR(Canaplanta[[#This Row],[Data Plantio]])</f>
        <v>2019</v>
      </c>
      <c r="F1269" s="83">
        <v>3055</v>
      </c>
      <c r="G1269" s="83">
        <v>1</v>
      </c>
      <c r="H1269" s="83">
        <v>4</v>
      </c>
      <c r="I1269" s="83" t="s">
        <v>5</v>
      </c>
      <c r="J1269" s="83">
        <v>3.8</v>
      </c>
      <c r="K1269" s="83" t="s">
        <v>2</v>
      </c>
      <c r="L1269" s="83" t="s">
        <v>28</v>
      </c>
      <c r="M1269" s="83" t="s">
        <v>46</v>
      </c>
      <c r="N1269" s="83" t="s">
        <v>3</v>
      </c>
      <c r="O1269" s="76">
        <f>(10000/1.5)*Canaplanta[[#This Row],[Área Plantada(Ha)]]</f>
        <v>25333.333333333332</v>
      </c>
      <c r="P1269" s="73">
        <v>6</v>
      </c>
      <c r="Q1269" s="75">
        <f>IFERROR(Canaplanta[[#This Row],[Área Plantada(Ha)]]/Canaplanta[[#This Row],[Pessoas]],"")</f>
        <v>0.6333333333333333</v>
      </c>
      <c r="R1269" s="75"/>
    </row>
    <row r="1270" spans="2:18" x14ac:dyDescent="0.25">
      <c r="B1270" t="s">
        <v>29</v>
      </c>
      <c r="C1270" s="98">
        <v>43515</v>
      </c>
      <c r="D1270" s="73" t="str">
        <f>PROPER(TEXT(Canaplanta[[#This Row],[Data Plantio]],"mmm"))</f>
        <v>Fev</v>
      </c>
      <c r="E1270" s="73">
        <f>YEAR(Canaplanta[[#This Row],[Data Plantio]])</f>
        <v>2019</v>
      </c>
      <c r="F1270" s="83">
        <v>3055</v>
      </c>
      <c r="G1270" s="83">
        <v>1</v>
      </c>
      <c r="H1270" s="83">
        <v>4</v>
      </c>
      <c r="I1270" s="83" t="s">
        <v>5</v>
      </c>
      <c r="J1270" s="83">
        <v>5.5</v>
      </c>
      <c r="K1270" s="83" t="s">
        <v>2</v>
      </c>
      <c r="L1270" s="83" t="s">
        <v>28</v>
      </c>
      <c r="M1270" s="83" t="s">
        <v>46</v>
      </c>
      <c r="N1270" s="83" t="s">
        <v>3</v>
      </c>
      <c r="O1270" s="76">
        <f>(10000/1.5)*Canaplanta[[#This Row],[Área Plantada(Ha)]]</f>
        <v>36666.666666666672</v>
      </c>
      <c r="P1270" s="73">
        <v>6</v>
      </c>
      <c r="Q1270" s="75">
        <f>IFERROR(Canaplanta[[#This Row],[Área Plantada(Ha)]]/Canaplanta[[#This Row],[Pessoas]],"")</f>
        <v>0.91666666666666663</v>
      </c>
      <c r="R1270" s="75"/>
    </row>
    <row r="1271" spans="2:18" x14ac:dyDescent="0.25">
      <c r="B1271" t="s">
        <v>29</v>
      </c>
      <c r="C1271" s="98">
        <v>43515</v>
      </c>
      <c r="D1271" s="73" t="str">
        <f>PROPER(TEXT(Canaplanta[[#This Row],[Data Plantio]],"mmm"))</f>
        <v>Fev</v>
      </c>
      <c r="E1271" s="73">
        <f>YEAR(Canaplanta[[#This Row],[Data Plantio]])</f>
        <v>2019</v>
      </c>
      <c r="F1271" s="83">
        <v>3055</v>
      </c>
      <c r="G1271" s="83">
        <v>1</v>
      </c>
      <c r="H1271" s="83">
        <v>7</v>
      </c>
      <c r="I1271" s="83" t="s">
        <v>5</v>
      </c>
      <c r="J1271" s="83">
        <v>4.5</v>
      </c>
      <c r="K1271" s="83" t="s">
        <v>2</v>
      </c>
      <c r="L1271" s="83" t="s">
        <v>28</v>
      </c>
      <c r="M1271" s="83" t="s">
        <v>45</v>
      </c>
      <c r="N1271" s="83" t="s">
        <v>3</v>
      </c>
      <c r="O1271" s="76">
        <f>(10000/1.5)*Canaplanta[[#This Row],[Área Plantada(Ha)]]</f>
        <v>30000</v>
      </c>
      <c r="P1271" s="73">
        <v>6</v>
      </c>
      <c r="Q1271" s="75">
        <f>IFERROR(Canaplanta[[#This Row],[Área Plantada(Ha)]]/Canaplanta[[#This Row],[Pessoas]],"")</f>
        <v>0.75</v>
      </c>
      <c r="R1271" s="75"/>
    </row>
    <row r="1272" spans="2:18" x14ac:dyDescent="0.25">
      <c r="B1272" t="s">
        <v>29</v>
      </c>
      <c r="C1272" s="98">
        <v>43515</v>
      </c>
      <c r="D1272" s="73" t="str">
        <f>PROPER(TEXT(Canaplanta[[#This Row],[Data Plantio]],"mmm"))</f>
        <v>Fev</v>
      </c>
      <c r="E1272" s="73">
        <f>YEAR(Canaplanta[[#This Row],[Data Plantio]])</f>
        <v>2019</v>
      </c>
      <c r="F1272" s="83">
        <v>3005</v>
      </c>
      <c r="G1272" s="83">
        <v>1</v>
      </c>
      <c r="H1272" s="83">
        <v>5</v>
      </c>
      <c r="I1272" s="83" t="s">
        <v>82</v>
      </c>
      <c r="J1272" s="83">
        <v>0.45</v>
      </c>
      <c r="K1272" s="83" t="s">
        <v>2</v>
      </c>
      <c r="L1272" s="83" t="s">
        <v>28</v>
      </c>
      <c r="M1272" s="83" t="s">
        <v>44</v>
      </c>
      <c r="N1272" s="83" t="s">
        <v>3</v>
      </c>
      <c r="O1272" s="76">
        <f>(10000/1.5)*Canaplanta[[#This Row],[Área Plantada(Ha)]]</f>
        <v>3000</v>
      </c>
      <c r="P1272" s="73">
        <v>1</v>
      </c>
      <c r="Q1272" s="75">
        <f>IFERROR(Canaplanta[[#This Row],[Área Plantada(Ha)]]/Canaplanta[[#This Row],[Pessoas]],"")</f>
        <v>0.45</v>
      </c>
      <c r="R1272" s="75"/>
    </row>
    <row r="1273" spans="2:18" x14ac:dyDescent="0.25">
      <c r="B1273" t="s">
        <v>29</v>
      </c>
      <c r="C1273" s="98">
        <v>43515</v>
      </c>
      <c r="D1273" s="73" t="str">
        <f>PROPER(TEXT(Canaplanta[[#This Row],[Data Plantio]],"mmm"))</f>
        <v>Fev</v>
      </c>
      <c r="E1273" s="73">
        <f>YEAR(Canaplanta[[#This Row],[Data Plantio]])</f>
        <v>2019</v>
      </c>
      <c r="F1273" s="83">
        <v>3055</v>
      </c>
      <c r="G1273" s="83">
        <v>2</v>
      </c>
      <c r="H1273" s="83">
        <v>6</v>
      </c>
      <c r="I1273" s="83" t="s">
        <v>5</v>
      </c>
      <c r="J1273" s="83">
        <v>3.3</v>
      </c>
      <c r="K1273" s="83" t="s">
        <v>2</v>
      </c>
      <c r="L1273" s="83" t="s">
        <v>28</v>
      </c>
      <c r="M1273" s="83" t="s">
        <v>44</v>
      </c>
      <c r="N1273" s="83" t="s">
        <v>3</v>
      </c>
      <c r="O1273" s="76">
        <f>(10000/1.5)*Canaplanta[[#This Row],[Área Plantada(Ha)]]</f>
        <v>22000</v>
      </c>
      <c r="P1273" s="73">
        <v>10</v>
      </c>
      <c r="Q1273" s="75">
        <f>IFERROR(Canaplanta[[#This Row],[Área Plantada(Ha)]]/Canaplanta[[#This Row],[Pessoas]],"")</f>
        <v>0.32999999999999996</v>
      </c>
      <c r="R1273" s="75"/>
    </row>
    <row r="1274" spans="2:18" x14ac:dyDescent="0.25">
      <c r="B1274" t="s">
        <v>29</v>
      </c>
      <c r="C1274" s="98">
        <v>43516</v>
      </c>
      <c r="D1274" s="73" t="str">
        <f>PROPER(TEXT(Canaplanta[[#This Row],[Data Plantio]],"mmm"))</f>
        <v>Fev</v>
      </c>
      <c r="E1274" s="73">
        <f>YEAR(Canaplanta[[#This Row],[Data Plantio]])</f>
        <v>2019</v>
      </c>
      <c r="F1274" s="83">
        <v>3055</v>
      </c>
      <c r="G1274" s="83">
        <v>2</v>
      </c>
      <c r="H1274" s="83">
        <v>6</v>
      </c>
      <c r="I1274" s="83" t="s">
        <v>5</v>
      </c>
      <c r="J1274" s="83">
        <v>3.5</v>
      </c>
      <c r="K1274" s="83" t="s">
        <v>2</v>
      </c>
      <c r="L1274" s="83" t="s">
        <v>28</v>
      </c>
      <c r="M1274" s="83" t="s">
        <v>44</v>
      </c>
      <c r="N1274" s="83" t="s">
        <v>3</v>
      </c>
      <c r="O1274" s="74">
        <f>(10000/1.5)*Canaplanta[[#This Row],[Área Plantada(Ha)]]</f>
        <v>23333.333333333336</v>
      </c>
      <c r="P1274" s="73">
        <v>11</v>
      </c>
      <c r="Q1274" s="75">
        <f>IFERROR(Canaplanta[[#This Row],[Área Plantada(Ha)]]/Canaplanta[[#This Row],[Pessoas]],"")</f>
        <v>0.31818181818181818</v>
      </c>
      <c r="R1274" s="75"/>
    </row>
    <row r="1275" spans="2:18" x14ac:dyDescent="0.25">
      <c r="B1275" t="s">
        <v>29</v>
      </c>
      <c r="C1275" s="98">
        <v>43516</v>
      </c>
      <c r="D1275" s="77" t="str">
        <f>PROPER(TEXT(Canaplanta[[#This Row],[Data Plantio]],"mmm"))</f>
        <v>Fev</v>
      </c>
      <c r="E1275" s="73">
        <f>YEAR(Canaplanta[[#This Row],[Data Plantio]])</f>
        <v>2019</v>
      </c>
      <c r="F1275" s="83">
        <v>3055</v>
      </c>
      <c r="G1275" s="83">
        <v>1</v>
      </c>
      <c r="H1275" s="83">
        <v>7</v>
      </c>
      <c r="I1275" s="83" t="s">
        <v>5</v>
      </c>
      <c r="J1275" s="83">
        <v>4.8</v>
      </c>
      <c r="K1275" s="83" t="s">
        <v>2</v>
      </c>
      <c r="L1275" s="83" t="s">
        <v>28</v>
      </c>
      <c r="M1275" s="83" t="s">
        <v>45</v>
      </c>
      <c r="N1275" s="83" t="s">
        <v>3</v>
      </c>
      <c r="O1275" s="74">
        <f>(10000/1.5)*Canaplanta[[#This Row],[Área Plantada(Ha)]]</f>
        <v>32000</v>
      </c>
      <c r="P1275" s="73"/>
      <c r="Q1275" s="75" t="str">
        <f>IFERROR(Canaplanta[[#This Row],[Área Plantada(Ha)]]/Canaplanta[[#This Row],[Pessoas]],"")</f>
        <v/>
      </c>
      <c r="R1275" s="75"/>
    </row>
    <row r="1276" spans="2:18" x14ac:dyDescent="0.25">
      <c r="B1276" t="s">
        <v>29</v>
      </c>
      <c r="C1276" s="98">
        <v>43516</v>
      </c>
      <c r="D1276" s="73" t="str">
        <f>PROPER(TEXT(Canaplanta[[#This Row],[Data Plantio]],"mmm"))</f>
        <v>Fev</v>
      </c>
      <c r="E1276" s="73">
        <f>YEAR(Canaplanta[[#This Row],[Data Plantio]])</f>
        <v>2019</v>
      </c>
      <c r="F1276" s="83">
        <v>3055</v>
      </c>
      <c r="G1276" s="83">
        <v>1</v>
      </c>
      <c r="H1276" s="83">
        <v>4</v>
      </c>
      <c r="I1276" s="83" t="s">
        <v>5</v>
      </c>
      <c r="J1276" s="83">
        <v>3.1</v>
      </c>
      <c r="K1276" s="83" t="s">
        <v>2</v>
      </c>
      <c r="L1276" s="83" t="s">
        <v>28</v>
      </c>
      <c r="M1276" s="83" t="s">
        <v>46</v>
      </c>
      <c r="N1276" s="83" t="s">
        <v>3</v>
      </c>
      <c r="O1276" s="74">
        <f>(10000/1.5)*Canaplanta[[#This Row],[Área Plantada(Ha)]]</f>
        <v>20666.666666666668</v>
      </c>
      <c r="P1276" s="73"/>
      <c r="Q1276" s="75" t="str">
        <f>IFERROR(Canaplanta[[#This Row],[Área Plantada(Ha)]]/Canaplanta[[#This Row],[Pessoas]],"")</f>
        <v/>
      </c>
      <c r="R1276" s="75"/>
    </row>
    <row r="1277" spans="2:18" x14ac:dyDescent="0.25">
      <c r="B1277" t="s">
        <v>29</v>
      </c>
      <c r="C1277" s="98">
        <v>43517</v>
      </c>
      <c r="D1277" s="73" t="str">
        <f>PROPER(TEXT(Canaplanta[[#This Row],[Data Plantio]],"mmm"))</f>
        <v>Fev</v>
      </c>
      <c r="E1277" s="73">
        <f>YEAR(Canaplanta[[#This Row],[Data Plantio]])</f>
        <v>2019</v>
      </c>
      <c r="F1277" s="83">
        <v>3055</v>
      </c>
      <c r="G1277" s="83">
        <v>1</v>
      </c>
      <c r="H1277" s="83">
        <v>5</v>
      </c>
      <c r="I1277" s="83" t="s">
        <v>5</v>
      </c>
      <c r="J1277" s="83">
        <v>0.8</v>
      </c>
      <c r="K1277" s="83" t="s">
        <v>2</v>
      </c>
      <c r="L1277" s="83" t="s">
        <v>28</v>
      </c>
      <c r="M1277" s="83" t="s">
        <v>44</v>
      </c>
      <c r="N1277" s="83" t="s">
        <v>3</v>
      </c>
      <c r="O1277" s="74">
        <f>(10000/1.5)*Canaplanta[[#This Row],[Área Plantada(Ha)]]</f>
        <v>5333.3333333333339</v>
      </c>
      <c r="P1277" s="73">
        <v>11</v>
      </c>
      <c r="Q1277" s="75">
        <f>IFERROR(Canaplanta[[#This Row],[Área Plantada(Ha)]]/Canaplanta[[#This Row],[Pessoas]],"")</f>
        <v>7.2727272727272738E-2</v>
      </c>
      <c r="R1277" s="75"/>
    </row>
    <row r="1278" spans="2:18" x14ac:dyDescent="0.25">
      <c r="B1278" t="s">
        <v>29</v>
      </c>
      <c r="C1278" s="98">
        <v>43517</v>
      </c>
      <c r="D1278" s="73" t="str">
        <f>PROPER(TEXT(Canaplanta[[#This Row],[Data Plantio]],"mmm"))</f>
        <v>Fev</v>
      </c>
      <c r="E1278" s="73">
        <f>YEAR(Canaplanta[[#This Row],[Data Plantio]])</f>
        <v>2019</v>
      </c>
      <c r="F1278" s="83">
        <v>3055</v>
      </c>
      <c r="G1278" s="83">
        <v>1</v>
      </c>
      <c r="H1278" s="83">
        <v>2</v>
      </c>
      <c r="I1278" s="83" t="s">
        <v>5</v>
      </c>
      <c r="J1278" s="83">
        <v>0.51</v>
      </c>
      <c r="K1278" s="83" t="s">
        <v>2</v>
      </c>
      <c r="L1278" s="83" t="s">
        <v>28</v>
      </c>
      <c r="M1278" s="83" t="s">
        <v>44</v>
      </c>
      <c r="N1278" s="83" t="s">
        <v>3</v>
      </c>
      <c r="O1278" s="74">
        <f>(10000/1.5)*Canaplanta[[#This Row],[Área Plantada(Ha)]]</f>
        <v>3400</v>
      </c>
      <c r="P1278" s="73">
        <v>11</v>
      </c>
      <c r="Q1278" s="75">
        <f>IFERROR(Canaplanta[[#This Row],[Área Plantada(Ha)]]/Canaplanta[[#This Row],[Pessoas]],"")</f>
        <v>4.6363636363636364E-2</v>
      </c>
      <c r="R1278" s="75"/>
    </row>
    <row r="1279" spans="2:18" x14ac:dyDescent="0.25">
      <c r="B1279" t="s">
        <v>29</v>
      </c>
      <c r="C1279" s="98">
        <v>43517</v>
      </c>
      <c r="D1279" s="73" t="str">
        <f>PROPER(TEXT(Canaplanta[[#This Row],[Data Plantio]],"mmm"))</f>
        <v>Fev</v>
      </c>
      <c r="E1279" s="73">
        <f>YEAR(Canaplanta[[#This Row],[Data Plantio]])</f>
        <v>2019</v>
      </c>
      <c r="F1279" s="83">
        <v>3055</v>
      </c>
      <c r="G1279" s="83">
        <v>1</v>
      </c>
      <c r="H1279" s="83">
        <v>1</v>
      </c>
      <c r="I1279" s="83" t="s">
        <v>5</v>
      </c>
      <c r="J1279" s="83">
        <v>1.23</v>
      </c>
      <c r="K1279" s="83" t="s">
        <v>2</v>
      </c>
      <c r="L1279" s="83" t="s">
        <v>28</v>
      </c>
      <c r="M1279" s="83" t="s">
        <v>44</v>
      </c>
      <c r="N1279" s="83" t="s">
        <v>3</v>
      </c>
      <c r="O1279" s="74">
        <f>(10000/1.5)*Canaplanta[[#This Row],[Área Plantada(Ha)]]</f>
        <v>8200</v>
      </c>
      <c r="P1279" s="73">
        <v>11</v>
      </c>
      <c r="Q1279" s="75">
        <f>IFERROR(Canaplanta[[#This Row],[Área Plantada(Ha)]]/Canaplanta[[#This Row],[Pessoas]],"")</f>
        <v>0.11181818181818182</v>
      </c>
      <c r="R1279" s="75"/>
    </row>
    <row r="1280" spans="2:18" x14ac:dyDescent="0.25">
      <c r="B1280" t="s">
        <v>29</v>
      </c>
      <c r="C1280" s="98">
        <v>43517</v>
      </c>
      <c r="D1280" s="73" t="str">
        <f>PROPER(TEXT(Canaplanta[[#This Row],[Data Plantio]],"mmm"))</f>
        <v>Fev</v>
      </c>
      <c r="E1280" s="73">
        <f>YEAR(Canaplanta[[#This Row],[Data Plantio]])</f>
        <v>2019</v>
      </c>
      <c r="F1280" s="83">
        <v>3055</v>
      </c>
      <c r="G1280" s="83">
        <v>1</v>
      </c>
      <c r="H1280" s="83">
        <v>7</v>
      </c>
      <c r="I1280" s="83" t="s">
        <v>5</v>
      </c>
      <c r="J1280" s="83">
        <v>3</v>
      </c>
      <c r="K1280" s="83" t="s">
        <v>2</v>
      </c>
      <c r="L1280" s="83" t="s">
        <v>28</v>
      </c>
      <c r="M1280" s="83" t="s">
        <v>45</v>
      </c>
      <c r="N1280" s="83" t="s">
        <v>3</v>
      </c>
      <c r="O1280" s="74">
        <f>(10000/1.5)*Canaplanta[[#This Row],[Área Plantada(Ha)]]</f>
        <v>20000</v>
      </c>
      <c r="P1280" s="73"/>
      <c r="Q1280" s="75" t="str">
        <f>IFERROR(Canaplanta[[#This Row],[Área Plantada(Ha)]]/Canaplanta[[#This Row],[Pessoas]],"")</f>
        <v/>
      </c>
      <c r="R1280" s="75"/>
    </row>
    <row r="1281" spans="2:18" x14ac:dyDescent="0.25">
      <c r="B1281" t="s">
        <v>29</v>
      </c>
      <c r="C1281" s="98">
        <v>43518</v>
      </c>
      <c r="D1281" s="77" t="str">
        <f>PROPER(TEXT(Canaplanta[[#This Row],[Data Plantio]],"mmm"))</f>
        <v>Fev</v>
      </c>
      <c r="E1281" s="73">
        <f>YEAR(Canaplanta[[#This Row],[Data Plantio]])</f>
        <v>2019</v>
      </c>
      <c r="F1281" s="83">
        <v>3055</v>
      </c>
      <c r="G1281" s="83">
        <v>1</v>
      </c>
      <c r="H1281" s="83">
        <v>3</v>
      </c>
      <c r="I1281" s="83" t="s">
        <v>5</v>
      </c>
      <c r="J1281" s="83">
        <v>3.5</v>
      </c>
      <c r="K1281" s="83" t="s">
        <v>2</v>
      </c>
      <c r="L1281" s="83" t="s">
        <v>28</v>
      </c>
      <c r="M1281" s="83" t="s">
        <v>44</v>
      </c>
      <c r="N1281" s="83" t="s">
        <v>3</v>
      </c>
      <c r="O1281" s="74">
        <f>(10000/1.5)*Canaplanta[[#This Row],[Área Plantada(Ha)]]</f>
        <v>23333.333333333336</v>
      </c>
      <c r="P1281" s="73"/>
      <c r="Q1281" s="75" t="str">
        <f>IFERROR(Canaplanta[[#This Row],[Área Plantada(Ha)]]/Canaplanta[[#This Row],[Pessoas]],"")</f>
        <v/>
      </c>
      <c r="R1281" s="75"/>
    </row>
    <row r="1282" spans="2:18" x14ac:dyDescent="0.25">
      <c r="B1282" t="s">
        <v>29</v>
      </c>
      <c r="C1282" s="98">
        <v>43518</v>
      </c>
      <c r="D1282" s="77" t="str">
        <f>PROPER(TEXT(Canaplanta[[#This Row],[Data Plantio]],"mmm"))</f>
        <v>Fev</v>
      </c>
      <c r="E1282" s="73">
        <f>YEAR(Canaplanta[[#This Row],[Data Plantio]])</f>
        <v>2019</v>
      </c>
      <c r="F1282" s="83">
        <v>3055</v>
      </c>
      <c r="G1282" s="83">
        <v>1</v>
      </c>
      <c r="H1282" s="83">
        <v>3</v>
      </c>
      <c r="I1282" s="83" t="s">
        <v>5</v>
      </c>
      <c r="J1282" s="83">
        <v>3.5</v>
      </c>
      <c r="K1282" s="83" t="s">
        <v>2</v>
      </c>
      <c r="L1282" s="83" t="s">
        <v>28</v>
      </c>
      <c r="M1282" s="83" t="s">
        <v>45</v>
      </c>
      <c r="N1282" s="83" t="s">
        <v>3</v>
      </c>
      <c r="O1282" s="74">
        <f>(10000/1.5)*Canaplanta[[#This Row],[Área Plantada(Ha)]]</f>
        <v>23333.333333333336</v>
      </c>
      <c r="P1282" s="73"/>
      <c r="Q1282" s="75" t="str">
        <f>IFERROR(Canaplanta[[#This Row],[Área Plantada(Ha)]]/Canaplanta[[#This Row],[Pessoas]],"")</f>
        <v/>
      </c>
      <c r="R1282" s="75"/>
    </row>
    <row r="1283" spans="2:18" x14ac:dyDescent="0.25">
      <c r="B1283" t="s">
        <v>29</v>
      </c>
      <c r="C1283" s="98">
        <v>43519</v>
      </c>
      <c r="D1283" s="77" t="str">
        <f>PROPER(TEXT(Canaplanta[[#This Row],[Data Plantio]],"mmm"))</f>
        <v>Fev</v>
      </c>
      <c r="E1283" s="73">
        <f>YEAR(Canaplanta[[#This Row],[Data Plantio]])</f>
        <v>2019</v>
      </c>
      <c r="F1283" s="83">
        <v>3055</v>
      </c>
      <c r="G1283" s="83">
        <v>1</v>
      </c>
      <c r="H1283" s="83">
        <v>3</v>
      </c>
      <c r="I1283" s="83" t="s">
        <v>5</v>
      </c>
      <c r="J1283" s="83">
        <v>4.05</v>
      </c>
      <c r="K1283" s="83" t="s">
        <v>2</v>
      </c>
      <c r="L1283" s="83" t="s">
        <v>28</v>
      </c>
      <c r="M1283" s="83" t="s">
        <v>45</v>
      </c>
      <c r="N1283" s="83" t="s">
        <v>3</v>
      </c>
      <c r="O1283" s="74">
        <f>(10000/1.5)*Canaplanta[[#This Row],[Área Plantada(Ha)]]</f>
        <v>27000</v>
      </c>
      <c r="P1283" s="73"/>
      <c r="Q1283" s="75" t="str">
        <f>IFERROR(Canaplanta[[#This Row],[Área Plantada(Ha)]]/Canaplanta[[#This Row],[Pessoas]],"")</f>
        <v/>
      </c>
      <c r="R1283" s="75"/>
    </row>
    <row r="1284" spans="2:18" x14ac:dyDescent="0.25">
      <c r="B1284" t="s">
        <v>29</v>
      </c>
      <c r="C1284" s="98">
        <v>43519</v>
      </c>
      <c r="D1284" s="77" t="str">
        <f>PROPER(TEXT(Canaplanta[[#This Row],[Data Plantio]],"mmm"))</f>
        <v>Fev</v>
      </c>
      <c r="E1284" s="73">
        <f>YEAR(Canaplanta[[#This Row],[Data Plantio]])</f>
        <v>2019</v>
      </c>
      <c r="F1284" s="83">
        <v>3055</v>
      </c>
      <c r="G1284" s="83">
        <v>1</v>
      </c>
      <c r="H1284" s="83">
        <v>3</v>
      </c>
      <c r="I1284" s="83" t="s">
        <v>5</v>
      </c>
      <c r="J1284" s="83">
        <v>1.42</v>
      </c>
      <c r="K1284" s="83" t="s">
        <v>2</v>
      </c>
      <c r="L1284" s="83" t="s">
        <v>28</v>
      </c>
      <c r="M1284" s="83" t="s">
        <v>45</v>
      </c>
      <c r="N1284" s="83" t="s">
        <v>3</v>
      </c>
      <c r="O1284" s="74">
        <f>(10000/1.5)*Canaplanta[[#This Row],[Área Plantada(Ha)]]</f>
        <v>9466.6666666666661</v>
      </c>
      <c r="P1284" s="73"/>
      <c r="Q1284" s="75" t="str">
        <f>IFERROR(Canaplanta[[#This Row],[Área Plantada(Ha)]]/Canaplanta[[#This Row],[Pessoas]],"")</f>
        <v/>
      </c>
      <c r="R1284" s="75"/>
    </row>
    <row r="1285" spans="2:18" x14ac:dyDescent="0.25">
      <c r="B1285" t="s">
        <v>29</v>
      </c>
      <c r="C1285" s="98">
        <v>43519</v>
      </c>
      <c r="D1285" s="77" t="str">
        <f>PROPER(TEXT(Canaplanta[[#This Row],[Data Plantio]],"mmm"))</f>
        <v>Fev</v>
      </c>
      <c r="E1285" s="73">
        <f>YEAR(Canaplanta[[#This Row],[Data Plantio]])</f>
        <v>2019</v>
      </c>
      <c r="F1285" s="83">
        <v>3055</v>
      </c>
      <c r="G1285" s="83">
        <v>1</v>
      </c>
      <c r="H1285" s="83">
        <v>3</v>
      </c>
      <c r="I1285" s="83" t="s">
        <v>5</v>
      </c>
      <c r="J1285" s="83">
        <v>1</v>
      </c>
      <c r="K1285" s="83" t="s">
        <v>2</v>
      </c>
      <c r="L1285" s="83" t="s">
        <v>28</v>
      </c>
      <c r="M1285" s="83" t="s">
        <v>46</v>
      </c>
      <c r="N1285" s="83" t="s">
        <v>3</v>
      </c>
      <c r="O1285" s="74">
        <f>(10000/1.5)*Canaplanta[[#This Row],[Área Plantada(Ha)]]</f>
        <v>6666.666666666667</v>
      </c>
      <c r="P1285" s="73"/>
      <c r="Q1285" s="75" t="str">
        <f>IFERROR(Canaplanta[[#This Row],[Área Plantada(Ha)]]/Canaplanta[[#This Row],[Pessoas]],"")</f>
        <v/>
      </c>
      <c r="R1285" s="75"/>
    </row>
    <row r="1286" spans="2:18" x14ac:dyDescent="0.25">
      <c r="B1286" t="s">
        <v>29</v>
      </c>
      <c r="C1286" s="98">
        <v>43521</v>
      </c>
      <c r="D1286" s="77" t="str">
        <f>PROPER(TEXT(Canaplanta[[#This Row],[Data Plantio]],"mmm"))</f>
        <v>Fev</v>
      </c>
      <c r="E1286" s="73">
        <f>YEAR(Canaplanta[[#This Row],[Data Plantio]])</f>
        <v>2019</v>
      </c>
      <c r="F1286" s="83">
        <v>3055</v>
      </c>
      <c r="G1286" s="83">
        <v>1</v>
      </c>
      <c r="H1286" s="83">
        <v>5</v>
      </c>
      <c r="I1286" s="83" t="s">
        <v>5</v>
      </c>
      <c r="J1286" s="83">
        <v>2</v>
      </c>
      <c r="K1286" s="83" t="s">
        <v>2</v>
      </c>
      <c r="L1286" s="83" t="s">
        <v>28</v>
      </c>
      <c r="M1286" s="83" t="s">
        <v>44</v>
      </c>
      <c r="N1286" s="83" t="s">
        <v>3</v>
      </c>
      <c r="O1286" s="74">
        <f>(10000/1.5)*Canaplanta[[#This Row],[Área Plantada(Ha)]]</f>
        <v>13333.333333333334</v>
      </c>
      <c r="P1286" s="73"/>
      <c r="Q1286" s="75" t="str">
        <f>IFERROR(Canaplanta[[#This Row],[Área Plantada(Ha)]]/Canaplanta[[#This Row],[Pessoas]],"")</f>
        <v/>
      </c>
      <c r="R1286" s="75"/>
    </row>
    <row r="1287" spans="2:18" x14ac:dyDescent="0.25">
      <c r="B1287" t="s">
        <v>29</v>
      </c>
      <c r="C1287" s="98">
        <v>43521</v>
      </c>
      <c r="D1287" s="77" t="str">
        <f>PROPER(TEXT(Canaplanta[[#This Row],[Data Plantio]],"mmm"))</f>
        <v>Fev</v>
      </c>
      <c r="E1287" s="73">
        <f>YEAR(Canaplanta[[#This Row],[Data Plantio]])</f>
        <v>2019</v>
      </c>
      <c r="F1287" s="83">
        <v>3055</v>
      </c>
      <c r="G1287" s="83">
        <v>1</v>
      </c>
      <c r="H1287" s="83">
        <v>3</v>
      </c>
      <c r="I1287" s="83" t="s">
        <v>5</v>
      </c>
      <c r="J1287" s="83">
        <v>3.5</v>
      </c>
      <c r="K1287" s="83" t="s">
        <v>2</v>
      </c>
      <c r="L1287" s="83" t="s">
        <v>28</v>
      </c>
      <c r="M1287" s="83" t="s">
        <v>46</v>
      </c>
      <c r="N1287" s="83" t="s">
        <v>3</v>
      </c>
      <c r="O1287" s="74">
        <f>(10000/1.5)*Canaplanta[[#This Row],[Área Plantada(Ha)]]</f>
        <v>23333.333333333336</v>
      </c>
      <c r="P1287" s="73"/>
      <c r="Q1287" s="75" t="str">
        <f>IFERROR(Canaplanta[[#This Row],[Área Plantada(Ha)]]/Canaplanta[[#This Row],[Pessoas]],"")</f>
        <v/>
      </c>
      <c r="R1287" s="75"/>
    </row>
    <row r="1288" spans="2:18" x14ac:dyDescent="0.25">
      <c r="B1288" t="s">
        <v>29</v>
      </c>
      <c r="C1288" s="98">
        <v>43521</v>
      </c>
      <c r="D1288" s="77" t="str">
        <f>PROPER(TEXT(Canaplanta[[#This Row],[Data Plantio]],"mmm"))</f>
        <v>Fev</v>
      </c>
      <c r="E1288" s="73">
        <f>YEAR(Canaplanta[[#This Row],[Data Plantio]])</f>
        <v>2019</v>
      </c>
      <c r="F1288" s="83">
        <v>3055</v>
      </c>
      <c r="G1288" s="83">
        <v>1</v>
      </c>
      <c r="H1288" s="83">
        <v>3</v>
      </c>
      <c r="I1288" s="83" t="s">
        <v>5</v>
      </c>
      <c r="J1288" s="83">
        <v>5.5</v>
      </c>
      <c r="K1288" s="83" t="s">
        <v>2</v>
      </c>
      <c r="L1288" s="83" t="s">
        <v>28</v>
      </c>
      <c r="M1288" s="83" t="s">
        <v>45</v>
      </c>
      <c r="N1288" s="83" t="s">
        <v>3</v>
      </c>
      <c r="O1288" s="74">
        <f>(10000/1.5)*Canaplanta[[#This Row],[Área Plantada(Ha)]]</f>
        <v>36666.666666666672</v>
      </c>
      <c r="P1288" s="73"/>
      <c r="Q1288" s="75" t="str">
        <f>IFERROR(Canaplanta[[#This Row],[Área Plantada(Ha)]]/Canaplanta[[#This Row],[Pessoas]],"")</f>
        <v/>
      </c>
      <c r="R1288" s="75"/>
    </row>
    <row r="1289" spans="2:18" x14ac:dyDescent="0.25">
      <c r="B1289" t="s">
        <v>29</v>
      </c>
      <c r="C1289" s="98">
        <v>43522</v>
      </c>
      <c r="D1289" s="77" t="str">
        <f>PROPER(TEXT(Canaplanta[[#This Row],[Data Plantio]],"mmm"))</f>
        <v>Fev</v>
      </c>
      <c r="E1289" s="73">
        <f>YEAR(Canaplanta[[#This Row],[Data Plantio]])</f>
        <v>2019</v>
      </c>
      <c r="F1289" s="83">
        <v>3055</v>
      </c>
      <c r="G1289" s="83">
        <v>1</v>
      </c>
      <c r="H1289" s="83">
        <v>5</v>
      </c>
      <c r="I1289" s="83" t="s">
        <v>5</v>
      </c>
      <c r="J1289" s="83">
        <v>2.2999999999999998</v>
      </c>
      <c r="K1289" s="83" t="s">
        <v>2</v>
      </c>
      <c r="L1289" s="83" t="s">
        <v>28</v>
      </c>
      <c r="M1289" s="83" t="s">
        <v>44</v>
      </c>
      <c r="N1289" s="83" t="s">
        <v>3</v>
      </c>
      <c r="O1289" s="74">
        <f>(10000/1.5)*Canaplanta[[#This Row],[Área Plantada(Ha)]]</f>
        <v>15333.333333333332</v>
      </c>
      <c r="P1289" s="73"/>
      <c r="Q1289" s="75" t="str">
        <f>IFERROR(Canaplanta[[#This Row],[Área Plantada(Ha)]]/Canaplanta[[#This Row],[Pessoas]],"")</f>
        <v/>
      </c>
      <c r="R1289" s="75"/>
    </row>
    <row r="1290" spans="2:18" x14ac:dyDescent="0.25">
      <c r="B1290" t="s">
        <v>29</v>
      </c>
      <c r="C1290" s="98">
        <v>43521</v>
      </c>
      <c r="D1290" s="77" t="str">
        <f>PROPER(TEXT(Canaplanta[[#This Row],[Data Plantio]],"mmm"))</f>
        <v>Fev</v>
      </c>
      <c r="E1290" s="73">
        <f>YEAR(Canaplanta[[#This Row],[Data Plantio]])</f>
        <v>2019</v>
      </c>
      <c r="F1290" s="83">
        <v>3055</v>
      </c>
      <c r="G1290" s="83">
        <v>1</v>
      </c>
      <c r="H1290" s="83">
        <v>3</v>
      </c>
      <c r="I1290" s="83" t="s">
        <v>5</v>
      </c>
      <c r="J1290" s="83">
        <v>5</v>
      </c>
      <c r="K1290" s="83" t="s">
        <v>2</v>
      </c>
      <c r="L1290" s="83" t="s">
        <v>28</v>
      </c>
      <c r="M1290" s="83" t="s">
        <v>46</v>
      </c>
      <c r="N1290" s="83" t="s">
        <v>3</v>
      </c>
      <c r="O1290" s="74">
        <f>(10000/1.5)*Canaplanta[[#This Row],[Área Plantada(Ha)]]</f>
        <v>33333.333333333336</v>
      </c>
      <c r="P1290" s="73"/>
      <c r="Q1290" s="75" t="str">
        <f>IFERROR(Canaplanta[[#This Row],[Área Plantada(Ha)]]/Canaplanta[[#This Row],[Pessoas]],"")</f>
        <v/>
      </c>
      <c r="R1290" s="75"/>
    </row>
    <row r="1291" spans="2:18" x14ac:dyDescent="0.25">
      <c r="B1291" t="s">
        <v>29</v>
      </c>
      <c r="C1291" s="98">
        <v>43521</v>
      </c>
      <c r="D1291" s="77" t="str">
        <f>PROPER(TEXT(Canaplanta[[#This Row],[Data Plantio]],"mmm"))</f>
        <v>Fev</v>
      </c>
      <c r="E1291" s="73">
        <f>YEAR(Canaplanta[[#This Row],[Data Plantio]])</f>
        <v>2019</v>
      </c>
      <c r="F1291" s="83">
        <v>3055</v>
      </c>
      <c r="G1291" s="83">
        <v>1</v>
      </c>
      <c r="H1291" s="83">
        <v>3</v>
      </c>
      <c r="I1291" s="83" t="s">
        <v>5</v>
      </c>
      <c r="J1291" s="83">
        <v>2</v>
      </c>
      <c r="K1291" s="83" t="s">
        <v>2</v>
      </c>
      <c r="L1291" s="83" t="s">
        <v>28</v>
      </c>
      <c r="M1291" s="83" t="s">
        <v>45</v>
      </c>
      <c r="N1291" s="83" t="s">
        <v>3</v>
      </c>
      <c r="O1291" s="74">
        <f>(10000/1.5)*Canaplanta[[#This Row],[Área Plantada(Ha)]]</f>
        <v>13333.333333333334</v>
      </c>
      <c r="P1291" s="73"/>
      <c r="Q1291" s="75" t="str">
        <f>IFERROR(Canaplanta[[#This Row],[Área Plantada(Ha)]]/Canaplanta[[#This Row],[Pessoas]],"")</f>
        <v/>
      </c>
      <c r="R1291" s="75"/>
    </row>
    <row r="1292" spans="2:18" x14ac:dyDescent="0.25">
      <c r="B1292" t="s">
        <v>29</v>
      </c>
      <c r="C1292" s="101">
        <v>43466</v>
      </c>
      <c r="D1292" s="77" t="str">
        <f>PROPER(TEXT(Canaplanta[[#This Row],[Data Plantio]],"mmm"))</f>
        <v>Jan</v>
      </c>
      <c r="E1292" s="77">
        <f>YEAR(Canaplanta[[#This Row],[Data Plantio]])</f>
        <v>2019</v>
      </c>
      <c r="F1292" s="73">
        <v>3999</v>
      </c>
      <c r="G1292" s="73"/>
      <c r="H1292" s="73"/>
      <c r="I1292" s="102"/>
      <c r="J1292" s="102"/>
      <c r="K1292" s="73"/>
      <c r="L1292" s="73"/>
      <c r="M1292" s="73"/>
      <c r="N1292" s="73"/>
      <c r="O1292" s="74">
        <f>(10000/1.5)*Canaplanta[[#This Row],[Área Plantada(Ha)]]</f>
        <v>0</v>
      </c>
      <c r="P1292" s="75"/>
      <c r="Q1292" s="75" t="str">
        <f>IFERROR(Canaplanta[[#This Row],[Área Plantada(Ha)]]/Canaplanta[[#This Row],[Pessoas]],"")</f>
        <v/>
      </c>
      <c r="R1292" s="73">
        <v>7</v>
      </c>
    </row>
    <row r="1293" spans="2:18" x14ac:dyDescent="0.25">
      <c r="B1293" t="s">
        <v>29</v>
      </c>
      <c r="C1293" s="101">
        <v>43477</v>
      </c>
      <c r="D1293" s="77" t="str">
        <f>PROPER(TEXT(Canaplanta[[#This Row],[Data Plantio]],"mmm"))</f>
        <v>Jan</v>
      </c>
      <c r="E1293" s="77">
        <f>YEAR(Canaplanta[[#This Row],[Data Plantio]])</f>
        <v>2019</v>
      </c>
      <c r="F1293" s="73">
        <v>3999</v>
      </c>
      <c r="G1293" s="73"/>
      <c r="H1293" s="73"/>
      <c r="I1293" s="102"/>
      <c r="J1293" s="102"/>
      <c r="K1293" s="73"/>
      <c r="L1293" s="73"/>
      <c r="M1293" s="73"/>
      <c r="N1293" s="73"/>
      <c r="O1293" s="74">
        <f>(10000/1.5)*Canaplanta[[#This Row],[Área Plantada(Ha)]]</f>
        <v>0</v>
      </c>
      <c r="P1293" s="75"/>
      <c r="Q1293" s="75" t="str">
        <f>IFERROR(Canaplanta[[#This Row],[Área Plantada(Ha)]]/Canaplanta[[#This Row],[Pessoas]],"")</f>
        <v/>
      </c>
      <c r="R1293" s="73">
        <v>6</v>
      </c>
    </row>
    <row r="1294" spans="2:18" x14ac:dyDescent="0.25">
      <c r="B1294" t="s">
        <v>29</v>
      </c>
      <c r="C1294" s="101">
        <v>43478</v>
      </c>
      <c r="D1294" s="77" t="str">
        <f>PROPER(TEXT(Canaplanta[[#This Row],[Data Plantio]],"mmm"))</f>
        <v>Jan</v>
      </c>
      <c r="E1294" s="77">
        <f>YEAR(Canaplanta[[#This Row],[Data Plantio]])</f>
        <v>2019</v>
      </c>
      <c r="F1294" s="73">
        <v>3999</v>
      </c>
      <c r="G1294" s="73"/>
      <c r="H1294" s="73"/>
      <c r="I1294" s="102"/>
      <c r="J1294" s="102"/>
      <c r="K1294" s="73"/>
      <c r="L1294" s="73"/>
      <c r="M1294" s="73"/>
      <c r="N1294" s="73"/>
      <c r="O1294" s="74">
        <f>(10000/1.5)*Canaplanta[[#This Row],[Área Plantada(Ha)]]</f>
        <v>0</v>
      </c>
      <c r="P1294" s="75"/>
      <c r="Q1294" s="75" t="str">
        <f>IFERROR(Canaplanta[[#This Row],[Área Plantada(Ha)]]/Canaplanta[[#This Row],[Pessoas]],"")</f>
        <v/>
      </c>
      <c r="R1294" s="73">
        <v>4</v>
      </c>
    </row>
    <row r="1295" spans="2:18" x14ac:dyDescent="0.25">
      <c r="B1295" t="s">
        <v>29</v>
      </c>
      <c r="C1295" s="101">
        <v>43489</v>
      </c>
      <c r="D1295" s="77" t="str">
        <f>PROPER(TEXT(Canaplanta[[#This Row],[Data Plantio]],"mmm"))</f>
        <v>Jan</v>
      </c>
      <c r="E1295" s="77">
        <f>YEAR(Canaplanta[[#This Row],[Data Plantio]])</f>
        <v>2019</v>
      </c>
      <c r="F1295" s="73">
        <v>3999</v>
      </c>
      <c r="G1295" s="73"/>
      <c r="H1295" s="73"/>
      <c r="I1295" s="102"/>
      <c r="J1295" s="102"/>
      <c r="K1295" s="73"/>
      <c r="L1295" s="73"/>
      <c r="M1295" s="73"/>
      <c r="N1295" s="73"/>
      <c r="O1295" s="74">
        <f>(10000/1.5)*Canaplanta[[#This Row],[Área Plantada(Ha)]]</f>
        <v>0</v>
      </c>
      <c r="P1295" s="75"/>
      <c r="Q1295" s="75" t="str">
        <f>IFERROR(Canaplanta[[#This Row],[Área Plantada(Ha)]]/Canaplanta[[#This Row],[Pessoas]],"")</f>
        <v/>
      </c>
      <c r="R1295" s="73">
        <v>7</v>
      </c>
    </row>
    <row r="1296" spans="2:18" x14ac:dyDescent="0.25">
      <c r="B1296" t="s">
        <v>29</v>
      </c>
      <c r="C1296" s="101">
        <v>43500</v>
      </c>
      <c r="D1296" s="77" t="str">
        <f>PROPER(TEXT(Canaplanta[[#This Row],[Data Plantio]],"mmm"))</f>
        <v>Fev</v>
      </c>
      <c r="E1296" s="77">
        <f>YEAR(Canaplanta[[#This Row],[Data Plantio]])</f>
        <v>2019</v>
      </c>
      <c r="F1296" s="73">
        <v>3999</v>
      </c>
      <c r="G1296" s="73"/>
      <c r="H1296" s="73"/>
      <c r="I1296" s="102"/>
      <c r="J1296" s="102"/>
      <c r="K1296" s="73"/>
      <c r="L1296" s="73"/>
      <c r="M1296" s="73"/>
      <c r="N1296" s="73"/>
      <c r="O1296" s="74">
        <f>(10000/1.5)*Canaplanta[[#This Row],[Área Plantada(Ha)]]</f>
        <v>0</v>
      </c>
      <c r="P1296" s="75"/>
      <c r="Q1296" s="75" t="str">
        <f>IFERROR(Canaplanta[[#This Row],[Área Plantada(Ha)]]/Canaplanta[[#This Row],[Pessoas]],"")</f>
        <v/>
      </c>
      <c r="R1296" s="73">
        <v>57</v>
      </c>
    </row>
    <row r="1297" spans="2:18" x14ac:dyDescent="0.25">
      <c r="B1297" t="s">
        <v>29</v>
      </c>
      <c r="C1297" s="101">
        <v>43501</v>
      </c>
      <c r="D1297" s="77" t="str">
        <f>PROPER(TEXT(Canaplanta[[#This Row],[Data Plantio]],"mmm"))</f>
        <v>Fev</v>
      </c>
      <c r="E1297" s="77">
        <f>YEAR(Canaplanta[[#This Row],[Data Plantio]])</f>
        <v>2019</v>
      </c>
      <c r="F1297" s="73">
        <v>3999</v>
      </c>
      <c r="G1297" s="73"/>
      <c r="H1297" s="73"/>
      <c r="I1297" s="102"/>
      <c r="J1297" s="102"/>
      <c r="K1297" s="73"/>
      <c r="L1297" s="73"/>
      <c r="M1297" s="73"/>
      <c r="N1297" s="73"/>
      <c r="O1297" s="74">
        <f>(10000/1.5)*Canaplanta[[#This Row],[Área Plantada(Ha)]]</f>
        <v>0</v>
      </c>
      <c r="P1297" s="75"/>
      <c r="Q1297" s="75" t="str">
        <f>IFERROR(Canaplanta[[#This Row],[Área Plantada(Ha)]]/Canaplanta[[#This Row],[Pessoas]],"")</f>
        <v/>
      </c>
      <c r="R1297" s="73">
        <v>11</v>
      </c>
    </row>
    <row r="1298" spans="2:18" x14ac:dyDescent="0.25">
      <c r="B1298" t="s">
        <v>29</v>
      </c>
      <c r="C1298" s="101">
        <v>43502</v>
      </c>
      <c r="D1298" s="77" t="str">
        <f>PROPER(TEXT(Canaplanta[[#This Row],[Data Plantio]],"mmm"))</f>
        <v>Fev</v>
      </c>
      <c r="E1298" s="77">
        <f>YEAR(Canaplanta[[#This Row],[Data Plantio]])</f>
        <v>2019</v>
      </c>
      <c r="F1298" s="73">
        <v>3999</v>
      </c>
      <c r="G1298" s="73"/>
      <c r="H1298" s="73"/>
      <c r="I1298" s="102"/>
      <c r="J1298" s="102"/>
      <c r="K1298" s="73"/>
      <c r="L1298" s="73"/>
      <c r="M1298" s="73"/>
      <c r="N1298" s="73"/>
      <c r="O1298" s="74">
        <f>(10000/1.5)*Canaplanta[[#This Row],[Área Plantada(Ha)]]</f>
        <v>0</v>
      </c>
      <c r="P1298" s="75"/>
      <c r="Q1298" s="75" t="str">
        <f>IFERROR(Canaplanta[[#This Row],[Área Plantada(Ha)]]/Canaplanta[[#This Row],[Pessoas]],"")</f>
        <v/>
      </c>
      <c r="R1298" s="73">
        <v>6</v>
      </c>
    </row>
    <row r="1299" spans="2:18" x14ac:dyDescent="0.25">
      <c r="B1299" t="s">
        <v>29</v>
      </c>
      <c r="C1299" s="101">
        <v>43503</v>
      </c>
      <c r="D1299" s="77" t="str">
        <f>PROPER(TEXT(Canaplanta[[#This Row],[Data Plantio]],"mmm"))</f>
        <v>Fev</v>
      </c>
      <c r="E1299" s="77">
        <f>YEAR(Canaplanta[[#This Row],[Data Plantio]])</f>
        <v>2019</v>
      </c>
      <c r="F1299" s="73">
        <v>3999</v>
      </c>
      <c r="G1299" s="73"/>
      <c r="H1299" s="73"/>
      <c r="I1299" s="102"/>
      <c r="J1299" s="102"/>
      <c r="K1299" s="73"/>
      <c r="L1299" s="73"/>
      <c r="M1299" s="73"/>
      <c r="N1299" s="73"/>
      <c r="O1299" s="74">
        <f>(10000/1.5)*Canaplanta[[#This Row],[Área Plantada(Ha)]]</f>
        <v>0</v>
      </c>
      <c r="P1299" s="75"/>
      <c r="Q1299" s="75" t="str">
        <f>IFERROR(Canaplanta[[#This Row],[Área Plantada(Ha)]]/Canaplanta[[#This Row],[Pessoas]],"")</f>
        <v/>
      </c>
      <c r="R1299" s="73">
        <v>16</v>
      </c>
    </row>
    <row r="1300" spans="2:18" x14ac:dyDescent="0.25">
      <c r="B1300" t="s">
        <v>29</v>
      </c>
      <c r="C1300" s="101">
        <v>43506</v>
      </c>
      <c r="D1300" s="77" t="str">
        <f>PROPER(TEXT(Canaplanta[[#This Row],[Data Plantio]],"mmm"))</f>
        <v>Fev</v>
      </c>
      <c r="E1300" s="77">
        <f>YEAR(Canaplanta[[#This Row],[Data Plantio]])</f>
        <v>2019</v>
      </c>
      <c r="F1300" s="73">
        <v>3999</v>
      </c>
      <c r="G1300" s="73"/>
      <c r="H1300" s="73"/>
      <c r="I1300" s="102"/>
      <c r="J1300" s="102"/>
      <c r="K1300" s="73"/>
      <c r="L1300" s="73"/>
      <c r="M1300" s="73"/>
      <c r="N1300" s="73"/>
      <c r="O1300" s="74">
        <f>(10000/1.5)*Canaplanta[[#This Row],[Área Plantada(Ha)]]</f>
        <v>0</v>
      </c>
      <c r="P1300" s="75"/>
      <c r="Q1300" s="75" t="str">
        <f>IFERROR(Canaplanta[[#This Row],[Área Plantada(Ha)]]/Canaplanta[[#This Row],[Pessoas]],"")</f>
        <v/>
      </c>
      <c r="R1300" s="73">
        <v>1</v>
      </c>
    </row>
    <row r="1301" spans="2:18" x14ac:dyDescent="0.25">
      <c r="B1301" t="s">
        <v>29</v>
      </c>
      <c r="C1301" s="101">
        <v>43512</v>
      </c>
      <c r="D1301" s="77" t="str">
        <f>PROPER(TEXT(Canaplanta[[#This Row],[Data Plantio]],"mmm"))</f>
        <v>Fev</v>
      </c>
      <c r="E1301" s="77">
        <f>YEAR(Canaplanta[[#This Row],[Data Plantio]])</f>
        <v>2019</v>
      </c>
      <c r="F1301" s="73">
        <v>3999</v>
      </c>
      <c r="G1301" s="73"/>
      <c r="H1301" s="73"/>
      <c r="I1301" s="102"/>
      <c r="J1301" s="102"/>
      <c r="K1301" s="73"/>
      <c r="L1301" s="73"/>
      <c r="M1301" s="73"/>
      <c r="N1301" s="73"/>
      <c r="O1301" s="74">
        <f>(10000/1.5)*Canaplanta[[#This Row],[Área Plantada(Ha)]]</f>
        <v>0</v>
      </c>
      <c r="P1301" s="75"/>
      <c r="Q1301" s="75" t="str">
        <f>IFERROR(Canaplanta[[#This Row],[Área Plantada(Ha)]]/Canaplanta[[#This Row],[Pessoas]],"")</f>
        <v/>
      </c>
      <c r="R1301" s="73">
        <v>8</v>
      </c>
    </row>
    <row r="1302" spans="2:18" x14ac:dyDescent="0.25">
      <c r="B1302" t="s">
        <v>29</v>
      </c>
      <c r="C1302" s="101">
        <v>43513</v>
      </c>
      <c r="D1302" s="77" t="str">
        <f>PROPER(TEXT(Canaplanta[[#This Row],[Data Plantio]],"mmm"))</f>
        <v>Fev</v>
      </c>
      <c r="E1302" s="77">
        <f>YEAR(Canaplanta[[#This Row],[Data Plantio]])</f>
        <v>2019</v>
      </c>
      <c r="F1302" s="73">
        <v>3999</v>
      </c>
      <c r="G1302" s="73"/>
      <c r="H1302" s="73"/>
      <c r="I1302" s="102"/>
      <c r="J1302" s="102"/>
      <c r="K1302" s="73"/>
      <c r="L1302" s="73"/>
      <c r="M1302" s="73"/>
      <c r="N1302" s="73"/>
      <c r="O1302" s="74">
        <f>(10000/1.5)*Canaplanta[[#This Row],[Área Plantada(Ha)]]</f>
        <v>0</v>
      </c>
      <c r="P1302" s="75"/>
      <c r="Q1302" s="75" t="str">
        <f>IFERROR(Canaplanta[[#This Row],[Área Plantada(Ha)]]/Canaplanta[[#This Row],[Pessoas]],"")</f>
        <v/>
      </c>
      <c r="R1302" s="73">
        <v>3</v>
      </c>
    </row>
    <row r="1303" spans="2:18" x14ac:dyDescent="0.25">
      <c r="B1303" s="2" t="s">
        <v>48</v>
      </c>
      <c r="D1303" s="2"/>
      <c r="F1303" s="2">
        <f>SUBTOTAL(103,Canaplanta[Setor])</f>
        <v>1300</v>
      </c>
      <c r="I1303" s="2"/>
      <c r="J1303" s="5">
        <f>SUBTOTAL(109,Canaplanta[Área Plantada(Ha)])</f>
        <v>3551.3990000000008</v>
      </c>
      <c r="O1303" s="8">
        <f>SUBTOTAL(101,Canaplanta[Metros])</f>
        <v>18212.30256410256</v>
      </c>
      <c r="P1303" s="100">
        <f>SUBTOTAL(101,Canaplanta[Pessoas])</f>
        <v>6.0149019607843135</v>
      </c>
      <c r="Q1303" s="5">
        <f>SUBTOTAL(101,Canaplanta[Hectare/Pessoa])</f>
        <v>0.4581586333927507</v>
      </c>
      <c r="R1303" s="2">
        <f>SUBTOTAL(109,Canaplanta[Pluviometria])</f>
        <v>126</v>
      </c>
    </row>
  </sheetData>
  <mergeCells count="1">
    <mergeCell ref="B1:Q1"/>
  </mergeCells>
  <pageMargins left="0.39370078740157483" right="0.19685039370078741" top="0.39370078740157483" bottom="0.39370078740157483" header="0.31496062992125984" footer="0.31496062992125984"/>
  <pageSetup paperSize="9" scale="63" orientation="landscape" r:id="rId1"/>
  <drawing r:id="rId2"/>
  <tableParts count="1">
    <tablePart r:id="rId3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B2:E14"/>
  <sheetViews>
    <sheetView showGridLines="0" workbookViewId="0"/>
  </sheetViews>
  <sheetFormatPr defaultRowHeight="15" x14ac:dyDescent="0.25"/>
  <cols>
    <col min="2" max="2" width="9.85546875" bestFit="1" customWidth="1"/>
    <col min="3" max="3" width="7.42578125" customWidth="1"/>
    <col min="4" max="4" width="6.7109375" customWidth="1"/>
    <col min="5" max="5" width="19.42578125" bestFit="1" customWidth="1"/>
  </cols>
  <sheetData>
    <row r="2" spans="2:5" s="1" customFormat="1" ht="37.5" customHeight="1" x14ac:dyDescent="0.25">
      <c r="B2" s="1" t="s">
        <v>58</v>
      </c>
      <c r="C2" s="1" t="s">
        <v>49</v>
      </c>
      <c r="D2" s="1" t="s">
        <v>59</v>
      </c>
      <c r="E2" s="1" t="s">
        <v>60</v>
      </c>
    </row>
    <row r="3" spans="2:5" x14ac:dyDescent="0.25">
      <c r="B3" s="14" t="s">
        <v>29</v>
      </c>
      <c r="C3" s="14">
        <v>2019</v>
      </c>
      <c r="D3" s="14" t="s">
        <v>0</v>
      </c>
      <c r="E3">
        <v>226</v>
      </c>
    </row>
    <row r="4" spans="2:5" x14ac:dyDescent="0.25">
      <c r="B4" s="14" t="s">
        <v>29</v>
      </c>
      <c r="C4" s="14">
        <v>2019</v>
      </c>
      <c r="D4" s="14" t="s">
        <v>7</v>
      </c>
      <c r="E4" s="15"/>
    </row>
    <row r="5" spans="2:5" x14ac:dyDescent="0.25">
      <c r="B5" s="14" t="s">
        <v>29</v>
      </c>
      <c r="C5" s="14">
        <v>2019</v>
      </c>
      <c r="D5" s="14" t="s">
        <v>8</v>
      </c>
      <c r="E5" s="15"/>
    </row>
    <row r="6" spans="2:5" x14ac:dyDescent="0.25">
      <c r="B6" s="14" t="s">
        <v>29</v>
      </c>
      <c r="C6" s="14">
        <v>2019</v>
      </c>
      <c r="D6" s="14" t="s">
        <v>10</v>
      </c>
      <c r="E6" s="15"/>
    </row>
    <row r="7" spans="2:5" x14ac:dyDescent="0.25">
      <c r="B7" s="14" t="s">
        <v>29</v>
      </c>
      <c r="C7" s="14">
        <v>2019</v>
      </c>
      <c r="D7" s="14" t="s">
        <v>14</v>
      </c>
      <c r="E7" s="15"/>
    </row>
    <row r="8" spans="2:5" x14ac:dyDescent="0.25">
      <c r="B8" s="14" t="s">
        <v>29</v>
      </c>
      <c r="C8" s="14">
        <v>2019</v>
      </c>
      <c r="D8" s="14" t="s">
        <v>16</v>
      </c>
      <c r="E8" s="15"/>
    </row>
    <row r="9" spans="2:5" x14ac:dyDescent="0.25">
      <c r="B9" s="14" t="s">
        <v>29</v>
      </c>
      <c r="C9" s="14">
        <v>2019</v>
      </c>
      <c r="D9" s="14" t="s">
        <v>17</v>
      </c>
      <c r="E9" s="15"/>
    </row>
    <row r="10" spans="2:5" x14ac:dyDescent="0.25">
      <c r="B10" s="14" t="s">
        <v>29</v>
      </c>
      <c r="C10" s="14">
        <v>2019</v>
      </c>
      <c r="D10" s="14" t="s">
        <v>22</v>
      </c>
      <c r="E10" s="15"/>
    </row>
    <row r="11" spans="2:5" x14ac:dyDescent="0.25">
      <c r="B11" s="14" t="s">
        <v>29</v>
      </c>
      <c r="C11" s="14">
        <v>2019</v>
      </c>
      <c r="D11" s="14" t="s">
        <v>23</v>
      </c>
      <c r="E11" s="15"/>
    </row>
    <row r="12" spans="2:5" x14ac:dyDescent="0.25">
      <c r="B12" s="14" t="s">
        <v>29</v>
      </c>
      <c r="C12" s="14">
        <v>2019</v>
      </c>
      <c r="D12" s="14" t="s">
        <v>24</v>
      </c>
      <c r="E12" s="15"/>
    </row>
    <row r="13" spans="2:5" x14ac:dyDescent="0.25">
      <c r="B13" s="14" t="s">
        <v>29</v>
      </c>
      <c r="C13" s="14">
        <v>2019</v>
      </c>
      <c r="D13" s="14" t="s">
        <v>25</v>
      </c>
      <c r="E13" s="15"/>
    </row>
    <row r="14" spans="2:5" x14ac:dyDescent="0.25">
      <c r="B14" s="14" t="s">
        <v>29</v>
      </c>
      <c r="C14" s="14">
        <v>2019</v>
      </c>
      <c r="D14" s="14" t="s">
        <v>26</v>
      </c>
      <c r="E14" s="15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2" filterMode="1"/>
  <dimension ref="B1:AU977"/>
  <sheetViews>
    <sheetView showGridLines="0" showRowColHeaders="0" zoomScaleNormal="100" workbookViewId="0">
      <selection activeCell="Q14" sqref="Q14"/>
    </sheetView>
  </sheetViews>
  <sheetFormatPr defaultRowHeight="15" x14ac:dyDescent="0.25"/>
  <cols>
    <col min="1" max="1" width="3" customWidth="1"/>
    <col min="2" max="2" width="16.5703125" bestFit="1" customWidth="1"/>
    <col min="3" max="3" width="12.140625" bestFit="1" customWidth="1"/>
    <col min="4" max="4" width="13" bestFit="1" customWidth="1"/>
    <col min="5" max="5" width="13.42578125" customWidth="1"/>
    <col min="6" max="6" width="14.28515625" bestFit="1" customWidth="1"/>
    <col min="7" max="7" width="11.140625" customWidth="1"/>
    <col min="8" max="8" width="12.28515625" bestFit="1" customWidth="1"/>
    <col min="9" max="9" width="16.7109375" bestFit="1" customWidth="1"/>
    <col min="10" max="10" width="10" bestFit="1" customWidth="1"/>
    <col min="11" max="11" width="10.5703125" bestFit="1" customWidth="1"/>
    <col min="12" max="12" width="11.5703125" bestFit="1" customWidth="1"/>
    <col min="13" max="13" width="10" bestFit="1" customWidth="1"/>
    <col min="14" max="14" width="10.5703125" bestFit="1" customWidth="1"/>
    <col min="15" max="15" width="12.7109375" customWidth="1"/>
    <col min="16" max="16" width="6.7109375" style="82" customWidth="1"/>
    <col min="18" max="18" width="25.5703125" customWidth="1"/>
    <col min="19" max="19" width="19.5703125" customWidth="1"/>
    <col min="20" max="20" width="4.140625" customWidth="1"/>
    <col min="21" max="21" width="10.7109375" customWidth="1"/>
    <col min="22" max="22" width="4.42578125" customWidth="1"/>
    <col min="23" max="24" width="4" customWidth="1"/>
    <col min="25" max="25" width="4.42578125" customWidth="1"/>
    <col min="26" max="26" width="4" customWidth="1"/>
    <col min="27" max="27" width="4.28515625" customWidth="1"/>
    <col min="28" max="28" width="4.5703125" customWidth="1"/>
    <col min="29" max="29" width="4.28515625" customWidth="1"/>
    <col min="30" max="31" width="10.7109375" customWidth="1"/>
    <col min="32" max="32" width="10.7109375" bestFit="1" customWidth="1"/>
    <col min="33" max="33" width="25.5703125" bestFit="1" customWidth="1"/>
    <col min="34" max="34" width="19.28515625" bestFit="1" customWidth="1"/>
    <col min="35" max="35" width="7" bestFit="1" customWidth="1"/>
    <col min="36" max="38" width="6" bestFit="1" customWidth="1"/>
    <col min="39" max="39" width="5" bestFit="1" customWidth="1"/>
    <col min="40" max="40" width="6" bestFit="1" customWidth="1"/>
    <col min="41" max="45" width="7" bestFit="1" customWidth="1"/>
    <col min="46" max="46" width="10.7109375" bestFit="1" customWidth="1"/>
  </cols>
  <sheetData>
    <row r="1" spans="2:47" s="88" customFormat="1" ht="11.25" x14ac:dyDescent="0.2">
      <c r="B1" s="86"/>
      <c r="C1" s="121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3"/>
      <c r="P1" s="103"/>
      <c r="Q1" s="87"/>
    </row>
    <row r="2" spans="2:47" s="88" customFormat="1" ht="11.25" x14ac:dyDescent="0.2">
      <c r="B2" s="89"/>
      <c r="C2" s="124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6"/>
      <c r="P2" s="103"/>
      <c r="Q2" s="87"/>
    </row>
    <row r="3" spans="2:47" s="88" customFormat="1" ht="11.25" x14ac:dyDescent="0.2">
      <c r="B3" s="90"/>
      <c r="C3" s="127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9"/>
      <c r="P3" s="103"/>
      <c r="Q3" s="87"/>
    </row>
    <row r="4" spans="2:47" ht="18.75" customHeight="1" x14ac:dyDescent="0.25">
      <c r="B4" s="26"/>
      <c r="C4" s="26"/>
      <c r="D4" s="26"/>
      <c r="E4" s="26"/>
      <c r="F4" s="26"/>
      <c r="G4" s="26"/>
      <c r="H4" s="28" t="s">
        <v>86</v>
      </c>
      <c r="I4" s="26"/>
      <c r="J4" s="26"/>
      <c r="K4" s="26"/>
      <c r="L4" s="26"/>
      <c r="M4" s="26"/>
      <c r="N4" s="26"/>
      <c r="O4" s="26"/>
      <c r="P4" s="81"/>
      <c r="Q4" s="26"/>
    </row>
    <row r="5" spans="2:47" x14ac:dyDescent="0.25">
      <c r="B5" s="29" t="s">
        <v>33</v>
      </c>
      <c r="C5" s="30" t="s">
        <v>0</v>
      </c>
      <c r="D5" s="30" t="s">
        <v>7</v>
      </c>
      <c r="E5" s="30" t="s">
        <v>8</v>
      </c>
      <c r="F5" s="30" t="s">
        <v>10</v>
      </c>
      <c r="G5" s="30" t="s">
        <v>14</v>
      </c>
      <c r="H5" s="30" t="s">
        <v>16</v>
      </c>
      <c r="I5" s="30" t="s">
        <v>17</v>
      </c>
      <c r="J5" s="30" t="s">
        <v>22</v>
      </c>
      <c r="K5" s="30" t="s">
        <v>23</v>
      </c>
      <c r="L5" s="30" t="s">
        <v>24</v>
      </c>
      <c r="M5" s="30" t="s">
        <v>25</v>
      </c>
      <c r="N5" s="30" t="s">
        <v>26</v>
      </c>
      <c r="O5" s="30" t="s">
        <v>69</v>
      </c>
      <c r="P5" s="104"/>
      <c r="Q5" s="26"/>
      <c r="R5" t="s">
        <v>64</v>
      </c>
    </row>
    <row r="6" spans="2:47" x14ac:dyDescent="0.25">
      <c r="B6" s="31" t="s">
        <v>12</v>
      </c>
      <c r="C6" s="32"/>
      <c r="D6" s="33"/>
      <c r="E6" s="33"/>
      <c r="F6" s="33"/>
      <c r="G6" s="33"/>
      <c r="H6" s="33"/>
      <c r="I6" s="33"/>
      <c r="J6" s="33"/>
      <c r="K6" s="33"/>
      <c r="L6" s="33"/>
      <c r="M6" s="33"/>
      <c r="N6" s="34"/>
      <c r="O6" s="35">
        <f>SUM(C6:N6)</f>
        <v>0</v>
      </c>
      <c r="P6" s="80"/>
      <c r="Q6" s="26"/>
      <c r="R6" s="10" t="s">
        <v>54</v>
      </c>
      <c r="S6" s="10" t="s">
        <v>53</v>
      </c>
      <c r="AF6" s="26"/>
      <c r="AG6" s="10" t="s">
        <v>54</v>
      </c>
      <c r="AH6" s="10" t="s">
        <v>53</v>
      </c>
    </row>
    <row r="7" spans="2:47" x14ac:dyDescent="0.25">
      <c r="B7" s="31" t="s">
        <v>28</v>
      </c>
      <c r="C7" s="37">
        <f>GETPIVOTDATA("Área Plantada(Ha)",$R$6,"Mês","Jan","Tipo de Área","Renovação")</f>
        <v>303.99000000000012</v>
      </c>
      <c r="D7" s="38">
        <f>GETPIVOTDATA("Área Plantada(Ha)",$R$6,"Mês","Fev","Tipo de Área","Renovação")</f>
        <v>177.03899999999996</v>
      </c>
      <c r="E7" s="38"/>
      <c r="F7" s="38"/>
      <c r="G7" s="38"/>
      <c r="H7" s="38"/>
      <c r="I7" s="38"/>
      <c r="J7" s="38"/>
      <c r="K7" s="38"/>
      <c r="L7" s="38"/>
      <c r="M7" s="38"/>
      <c r="N7" s="39"/>
      <c r="O7" s="35">
        <f>SUM(C7:N7)</f>
        <v>481.02900000000011</v>
      </c>
      <c r="P7" s="80"/>
      <c r="Q7" s="26"/>
      <c r="R7" s="10" t="s">
        <v>51</v>
      </c>
      <c r="S7" t="s">
        <v>0</v>
      </c>
      <c r="T7" t="s">
        <v>7</v>
      </c>
      <c r="U7" t="s">
        <v>52</v>
      </c>
      <c r="AG7" s="10" t="s">
        <v>51</v>
      </c>
      <c r="AH7" t="s">
        <v>0</v>
      </c>
      <c r="AI7" t="s">
        <v>7</v>
      </c>
      <c r="AJ7" t="s">
        <v>52</v>
      </c>
    </row>
    <row r="8" spans="2:47" x14ac:dyDescent="0.25">
      <c r="B8" s="31" t="s">
        <v>13</v>
      </c>
      <c r="C8" s="40">
        <f>GETPIVOTDATA("Área Plantada(Ha)",$R$6,"Mês","Jan","Tipo de Área","Replantio")</f>
        <v>0.6</v>
      </c>
      <c r="D8" s="41"/>
      <c r="E8" s="41"/>
      <c r="F8" s="41"/>
      <c r="G8" s="41"/>
      <c r="H8" s="41"/>
      <c r="I8" s="41"/>
      <c r="J8" s="41"/>
      <c r="K8" s="41"/>
      <c r="L8" s="41"/>
      <c r="M8" s="41"/>
      <c r="N8" s="42"/>
      <c r="O8" s="71">
        <f t="shared" ref="O8:O9" si="0">SUM(C8:N8)</f>
        <v>0.6</v>
      </c>
      <c r="P8" s="79"/>
      <c r="Q8" s="26"/>
      <c r="R8" s="11" t="s">
        <v>28</v>
      </c>
      <c r="S8" s="72">
        <v>303.99000000000012</v>
      </c>
      <c r="T8" s="9">
        <v>177.03899999999996</v>
      </c>
      <c r="U8" s="9">
        <v>481.02900000000011</v>
      </c>
      <c r="AG8" s="11" t="s">
        <v>45</v>
      </c>
      <c r="AH8" s="12">
        <v>114.23000000000002</v>
      </c>
      <c r="AI8" s="12">
        <v>70.153000000000006</v>
      </c>
      <c r="AJ8" s="12">
        <v>184.38300000000004</v>
      </c>
    </row>
    <row r="9" spans="2:47" s="26" customFormat="1" x14ac:dyDescent="0.25">
      <c r="B9" s="31" t="s">
        <v>9</v>
      </c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35">
        <f t="shared" si="0"/>
        <v>0</v>
      </c>
      <c r="P9" s="80"/>
      <c r="R9" s="11" t="s">
        <v>13</v>
      </c>
      <c r="S9" s="72">
        <v>0.6</v>
      </c>
      <c r="T9" s="9"/>
      <c r="U9" s="9">
        <v>0.6</v>
      </c>
      <c r="V9"/>
      <c r="W9"/>
      <c r="X9"/>
      <c r="Y9"/>
      <c r="Z9"/>
      <c r="AA9"/>
      <c r="AB9"/>
      <c r="AC9"/>
      <c r="AD9"/>
      <c r="AE9"/>
      <c r="AF9"/>
      <c r="AG9" s="11" t="s">
        <v>46</v>
      </c>
      <c r="AH9" s="12">
        <v>114.63</v>
      </c>
      <c r="AI9" s="12">
        <v>63.885999999999996</v>
      </c>
      <c r="AJ9" s="12">
        <v>178.51599999999999</v>
      </c>
      <c r="AK9"/>
      <c r="AL9"/>
      <c r="AM9"/>
      <c r="AN9"/>
      <c r="AO9"/>
      <c r="AP9"/>
      <c r="AQ9"/>
      <c r="AR9"/>
      <c r="AS9"/>
      <c r="AT9"/>
      <c r="AU9"/>
    </row>
    <row r="10" spans="2:47" x14ac:dyDescent="0.25">
      <c r="B10" s="29" t="s">
        <v>48</v>
      </c>
      <c r="C10" s="43">
        <f>SUM(C6:C9)</f>
        <v>304.59000000000015</v>
      </c>
      <c r="D10" s="43">
        <f t="shared" ref="D10:N10" si="1">SUM(D6:D9)</f>
        <v>177.03899999999996</v>
      </c>
      <c r="E10" s="43">
        <f t="shared" si="1"/>
        <v>0</v>
      </c>
      <c r="F10" s="43">
        <f t="shared" si="1"/>
        <v>0</v>
      </c>
      <c r="G10" s="43">
        <f t="shared" si="1"/>
        <v>0</v>
      </c>
      <c r="H10" s="43">
        <f t="shared" si="1"/>
        <v>0</v>
      </c>
      <c r="I10" s="43">
        <f t="shared" si="1"/>
        <v>0</v>
      </c>
      <c r="J10" s="43">
        <f t="shared" si="1"/>
        <v>0</v>
      </c>
      <c r="K10" s="43">
        <f t="shared" si="1"/>
        <v>0</v>
      </c>
      <c r="L10" s="43">
        <f t="shared" si="1"/>
        <v>0</v>
      </c>
      <c r="M10" s="43">
        <f t="shared" si="1"/>
        <v>0</v>
      </c>
      <c r="N10" s="43">
        <f t="shared" si="1"/>
        <v>0</v>
      </c>
      <c r="O10" s="43">
        <f>SUM(C10:N10)</f>
        <v>481.62900000000013</v>
      </c>
      <c r="P10" s="80"/>
      <c r="Q10" s="26"/>
      <c r="R10" s="11" t="s">
        <v>88</v>
      </c>
      <c r="S10" s="72"/>
      <c r="T10" s="9"/>
      <c r="U10" s="9"/>
      <c r="AG10" s="11" t="s">
        <v>44</v>
      </c>
      <c r="AH10" s="12">
        <v>75.729999999999976</v>
      </c>
      <c r="AI10" s="12">
        <v>43.000000000000007</v>
      </c>
      <c r="AJ10" s="12">
        <v>118.72999999999999</v>
      </c>
      <c r="AU10" s="26"/>
    </row>
    <row r="11" spans="2:47" x14ac:dyDescent="0.25">
      <c r="B11" s="44" t="s">
        <v>46</v>
      </c>
      <c r="C11" s="45">
        <f>GETPIVOTDATA("Área Plantada(Ha)",$AG$6,"Mês","Jan","Tipo de Plantio","Mec.Plantadeira")</f>
        <v>114.63</v>
      </c>
      <c r="D11" s="46">
        <f>GETPIVOTDATA("Área Plantada(Ha)",$AG$6,"Mês","Fev","Tipo de Plantio","Mec.Plantadeira")</f>
        <v>63.885999999999996</v>
      </c>
      <c r="E11" s="46"/>
      <c r="F11" s="46"/>
      <c r="G11" s="46"/>
      <c r="H11" s="46"/>
      <c r="I11" s="46"/>
      <c r="J11" s="46"/>
      <c r="K11" s="46"/>
      <c r="L11" s="46"/>
      <c r="M11" s="46"/>
      <c r="N11" s="47"/>
      <c r="O11" s="48">
        <f>SUM(C11:N11)</f>
        <v>178.51599999999999</v>
      </c>
      <c r="P11" s="80"/>
      <c r="Q11" s="26"/>
      <c r="R11" s="11" t="s">
        <v>52</v>
      </c>
      <c r="S11" s="72">
        <v>304.59000000000015</v>
      </c>
      <c r="T11" s="9">
        <v>177.03899999999996</v>
      </c>
      <c r="U11" s="9">
        <v>481.62900000000013</v>
      </c>
      <c r="AF11" s="26"/>
      <c r="AG11" s="11" t="s">
        <v>88</v>
      </c>
      <c r="AH11" s="12"/>
      <c r="AI11" s="12"/>
      <c r="AJ11" s="12"/>
    </row>
    <row r="12" spans="2:47" x14ac:dyDescent="0.25">
      <c r="B12" s="31" t="s">
        <v>45</v>
      </c>
      <c r="C12" s="49">
        <f>GETPIVOTDATA("Área Plantada(Ha)",$AG$6,"Mês","Jan","Tipo de Plantio","Mec.Distribuidora")</f>
        <v>114.23000000000002</v>
      </c>
      <c r="D12" s="38">
        <f>GETPIVOTDATA("Área Plantada(Ha)",$AG$6,"Mês","Fev","Tipo de Plantio","Mec.Distribuidora")</f>
        <v>70.153000000000006</v>
      </c>
      <c r="E12" s="38"/>
      <c r="F12" s="38"/>
      <c r="G12" s="38"/>
      <c r="H12" s="38"/>
      <c r="I12" s="38"/>
      <c r="J12" s="38"/>
      <c r="K12" s="38"/>
      <c r="L12" s="38"/>
      <c r="M12" s="38"/>
      <c r="N12" s="50"/>
      <c r="O12" s="35">
        <f>SUM(C12:N12)</f>
        <v>184.38300000000004</v>
      </c>
      <c r="P12" s="80"/>
      <c r="Q12" s="26"/>
      <c r="AG12" s="11" t="s">
        <v>52</v>
      </c>
      <c r="AH12" s="12">
        <v>304.58999999999997</v>
      </c>
      <c r="AI12" s="12">
        <v>177.03899999999999</v>
      </c>
      <c r="AJ12" s="12">
        <v>481.62900000000002</v>
      </c>
    </row>
    <row r="13" spans="2:47" x14ac:dyDescent="0.25">
      <c r="B13" s="31" t="s">
        <v>44</v>
      </c>
      <c r="C13" s="51">
        <f>GETPIVOTDATA("Área Plantada(Ha)",$AG$6,"Mês","Jan","Tipo de Plantio","Semi Mec (Manual)")</f>
        <v>75.729999999999976</v>
      </c>
      <c r="D13" s="41">
        <f>GETPIVOTDATA("Área Plantada(Ha)",$AG$6,"Mês","Fev","Tipo de Plantio","Semi Mec (Manual)")</f>
        <v>43.000000000000007</v>
      </c>
      <c r="E13" s="41"/>
      <c r="F13" s="41"/>
      <c r="G13" s="41"/>
      <c r="H13" s="41"/>
      <c r="I13" s="41"/>
      <c r="J13" s="41"/>
      <c r="K13" s="41"/>
      <c r="L13" s="41"/>
      <c r="M13" s="41"/>
      <c r="N13" s="52"/>
      <c r="O13" s="35">
        <f>SUM(C13:N13)</f>
        <v>118.72999999999999</v>
      </c>
      <c r="P13" s="80"/>
      <c r="Q13" s="26"/>
    </row>
    <row r="14" spans="2:47" x14ac:dyDescent="0.25">
      <c r="B14" s="29" t="s">
        <v>48</v>
      </c>
      <c r="C14" s="85">
        <f>SUM(C11:C13)</f>
        <v>304.58999999999997</v>
      </c>
      <c r="D14" s="85">
        <f t="shared" ref="D14:N14" si="2">SUM(D11:D13)</f>
        <v>177.03899999999999</v>
      </c>
      <c r="E14" s="85">
        <f t="shared" si="2"/>
        <v>0</v>
      </c>
      <c r="F14" s="85">
        <f t="shared" si="2"/>
        <v>0</v>
      </c>
      <c r="G14" s="85">
        <f t="shared" si="2"/>
        <v>0</v>
      </c>
      <c r="H14" s="85">
        <f t="shared" si="2"/>
        <v>0</v>
      </c>
      <c r="I14" s="85">
        <f t="shared" si="2"/>
        <v>0</v>
      </c>
      <c r="J14" s="85">
        <f t="shared" si="2"/>
        <v>0</v>
      </c>
      <c r="K14" s="85">
        <f t="shared" si="2"/>
        <v>0</v>
      </c>
      <c r="L14" s="85">
        <f t="shared" si="2"/>
        <v>0</v>
      </c>
      <c r="M14" s="85">
        <f t="shared" si="2"/>
        <v>0</v>
      </c>
      <c r="N14" s="85">
        <f t="shared" si="2"/>
        <v>0</v>
      </c>
      <c r="O14" s="43">
        <f>SUM(C14:N14)</f>
        <v>481.62899999999996</v>
      </c>
      <c r="P14" s="80"/>
      <c r="Q14" s="26"/>
    </row>
    <row r="15" spans="2:47" s="82" customFormat="1" ht="6.75" customHeight="1" x14ac:dyDescent="0.25">
      <c r="B15" s="78"/>
      <c r="C15" s="79"/>
      <c r="D15" s="79"/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80"/>
      <c r="P15" s="80"/>
      <c r="Q15" s="81"/>
      <c r="AT15"/>
      <c r="AU15" s="26"/>
    </row>
    <row r="16" spans="2:47" s="82" customFormat="1" x14ac:dyDescent="0.25">
      <c r="C16" s="82" t="s">
        <v>29</v>
      </c>
      <c r="D16" s="82" t="s">
        <v>52</v>
      </c>
      <c r="E16"/>
      <c r="F16"/>
      <c r="G16"/>
      <c r="H16" s="79"/>
      <c r="I16" s="79"/>
      <c r="J16" s="79"/>
      <c r="K16" s="83"/>
      <c r="L16" s="83" t="s">
        <v>4</v>
      </c>
      <c r="M16" s="83" t="s">
        <v>3</v>
      </c>
      <c r="N16" s="83" t="s">
        <v>88</v>
      </c>
      <c r="O16" s="83" t="s">
        <v>52</v>
      </c>
      <c r="P16" s="105"/>
    </row>
    <row r="17" spans="2:21" s="82" customFormat="1" x14ac:dyDescent="0.25">
      <c r="B17" s="82" t="s">
        <v>83</v>
      </c>
      <c r="C17" s="76">
        <v>481.62900000000013</v>
      </c>
      <c r="D17" s="76">
        <v>481.62900000000013</v>
      </c>
      <c r="E17"/>
      <c r="F17"/>
      <c r="G17"/>
      <c r="H17" s="79"/>
      <c r="I17" s="79"/>
      <c r="J17" s="79"/>
      <c r="K17" s="83" t="s">
        <v>84</v>
      </c>
      <c r="L17" s="9">
        <v>306.17000000000013</v>
      </c>
      <c r="M17" s="9">
        <v>175.45899999999997</v>
      </c>
      <c r="N17" s="9"/>
      <c r="O17" s="9">
        <v>481.62900000000013</v>
      </c>
      <c r="P17" s="76"/>
    </row>
    <row r="18" spans="2:21" ht="6.75" customHeight="1" x14ac:dyDescent="0.25">
      <c r="B18" s="11"/>
      <c r="C18" s="12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81"/>
      <c r="Q18" s="68"/>
    </row>
    <row r="19" spans="2:21" x14ac:dyDescent="0.25">
      <c r="B19" s="10" t="s">
        <v>85</v>
      </c>
      <c r="Q19" s="68"/>
    </row>
    <row r="20" spans="2:21" x14ac:dyDescent="0.25">
      <c r="C20" s="84" t="s">
        <v>0</v>
      </c>
      <c r="D20" s="84" t="s">
        <v>7</v>
      </c>
      <c r="E20" s="84" t="s">
        <v>8</v>
      </c>
      <c r="F20" s="84" t="s">
        <v>10</v>
      </c>
      <c r="G20" s="84" t="s">
        <v>14</v>
      </c>
      <c r="H20" s="84" t="s">
        <v>16</v>
      </c>
      <c r="I20" s="84" t="s">
        <v>17</v>
      </c>
      <c r="J20" s="84" t="s">
        <v>22</v>
      </c>
      <c r="K20" s="84" t="s">
        <v>23</v>
      </c>
      <c r="L20" s="84" t="s">
        <v>24</v>
      </c>
      <c r="M20" s="84" t="s">
        <v>25</v>
      </c>
      <c r="N20" s="84" t="s">
        <v>26</v>
      </c>
      <c r="O20" s="84" t="s">
        <v>52</v>
      </c>
      <c r="P20" s="106"/>
      <c r="Q20" s="68"/>
    </row>
    <row r="21" spans="2:21" x14ac:dyDescent="0.25">
      <c r="B21" s="11">
        <v>2019</v>
      </c>
      <c r="C21" s="9">
        <v>226</v>
      </c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>
        <v>226</v>
      </c>
      <c r="P21" s="76"/>
      <c r="Q21" s="68"/>
    </row>
    <row r="22" spans="2:21" x14ac:dyDescent="0.25">
      <c r="B22" s="11" t="s">
        <v>52</v>
      </c>
      <c r="C22" s="9">
        <v>226</v>
      </c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>
        <v>226</v>
      </c>
      <c r="P22" s="76"/>
      <c r="Q22" s="68"/>
    </row>
    <row r="23" spans="2:21" ht="15.75" thickBot="1" x14ac:dyDescent="0.3">
      <c r="B23" s="130" t="s">
        <v>68</v>
      </c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07"/>
      <c r="Q23" s="26"/>
    </row>
    <row r="24" spans="2:21" s="26" customFormat="1" ht="16.5" thickTop="1" thickBot="1" x14ac:dyDescent="0.3">
      <c r="B24" s="113"/>
      <c r="C24" s="114"/>
      <c r="D24" s="54"/>
      <c r="E24" s="55"/>
      <c r="F24" s="56" t="s">
        <v>46</v>
      </c>
      <c r="G24" s="57"/>
      <c r="H24" s="94">
        <f>SUM(F25:H25)</f>
        <v>63.886000000000003</v>
      </c>
      <c r="I24" s="58" t="s">
        <v>45</v>
      </c>
      <c r="J24" s="59"/>
      <c r="K24" s="96">
        <f>SUM(I25:K25)</f>
        <v>70.152999999999992</v>
      </c>
      <c r="L24" s="60" t="s">
        <v>44</v>
      </c>
      <c r="M24" s="57"/>
      <c r="N24" s="97">
        <f>SUM(L25:N25)</f>
        <v>42.999999999999993</v>
      </c>
      <c r="O24" s="115">
        <f>SUBTOTAL(9,O27:O391)</f>
        <v>177.03899999999999</v>
      </c>
      <c r="P24" s="108"/>
      <c r="R24"/>
      <c r="S24"/>
      <c r="T24"/>
      <c r="U24"/>
    </row>
    <row r="25" spans="2:21" s="26" customFormat="1" ht="15.75" thickTop="1" x14ac:dyDescent="0.25">
      <c r="B25" s="117"/>
      <c r="C25" s="118"/>
      <c r="D25" s="61"/>
      <c r="E25" s="91">
        <f>SUBTOTAL(9,E27:E391)</f>
        <v>102</v>
      </c>
      <c r="F25" s="92">
        <f t="shared" ref="F25:N25" si="3">SUBTOTAL(9,F27:F391)</f>
        <v>0</v>
      </c>
      <c r="G25" s="93">
        <f>SUBTOTAL(9,G27:G391)</f>
        <v>63.886000000000003</v>
      </c>
      <c r="H25" s="93">
        <f t="shared" si="3"/>
        <v>0</v>
      </c>
      <c r="I25" s="95">
        <f t="shared" si="3"/>
        <v>0</v>
      </c>
      <c r="J25" s="95">
        <f t="shared" si="3"/>
        <v>70.152999999999992</v>
      </c>
      <c r="K25" s="95">
        <f t="shared" si="3"/>
        <v>0</v>
      </c>
      <c r="L25" s="93">
        <f t="shared" si="3"/>
        <v>0</v>
      </c>
      <c r="M25" s="93">
        <f t="shared" si="3"/>
        <v>42.999999999999993</v>
      </c>
      <c r="N25" s="93">
        <f t="shared" si="3"/>
        <v>0</v>
      </c>
      <c r="O25" s="116"/>
      <c r="P25" s="108"/>
      <c r="R25"/>
      <c r="S25"/>
      <c r="T25"/>
      <c r="U25"/>
    </row>
    <row r="26" spans="2:21" s="67" customFormat="1" ht="15.75" thickBot="1" x14ac:dyDescent="0.3">
      <c r="B26" s="119" t="s">
        <v>33</v>
      </c>
      <c r="C26" s="120"/>
      <c r="D26" s="62" t="s">
        <v>38</v>
      </c>
      <c r="E26" s="63" t="s">
        <v>63</v>
      </c>
      <c r="F26" s="64" t="s">
        <v>12</v>
      </c>
      <c r="G26" s="65" t="s">
        <v>28</v>
      </c>
      <c r="H26" s="65" t="s">
        <v>13</v>
      </c>
      <c r="I26" s="66" t="s">
        <v>12</v>
      </c>
      <c r="J26" s="66" t="s">
        <v>28</v>
      </c>
      <c r="K26" s="66" t="s">
        <v>13</v>
      </c>
      <c r="L26" s="65" t="s">
        <v>12</v>
      </c>
      <c r="M26" s="65" t="s">
        <v>28</v>
      </c>
      <c r="N26" s="65" t="s">
        <v>13</v>
      </c>
      <c r="O26" s="62" t="s">
        <v>47</v>
      </c>
      <c r="P26" s="109"/>
      <c r="R26"/>
      <c r="S26"/>
      <c r="T26"/>
      <c r="U26"/>
    </row>
    <row r="27" spans="2:21" ht="15.75" hidden="1" thickTop="1" x14ac:dyDescent="0.25">
      <c r="B27" s="112" t="s">
        <v>0</v>
      </c>
      <c r="C27" s="112"/>
      <c r="D27" s="27">
        <v>43466</v>
      </c>
      <c r="E27" s="36">
        <f>SUMIFS(Canaplanta[Pluviometria],Canaplanta[Data Plantio],Relatório!D27)</f>
        <v>7</v>
      </c>
      <c r="F27" s="36">
        <f>SUMIFS(Canaplanta[Área Plantada(Ha)],Canaplanta[Tipo de Plantio],Relatório!$F$24,Canaplanta[Data Plantio],Relatório!D27,Canaplanta[Tipo de Área],Relatório!$F$26)</f>
        <v>0</v>
      </c>
      <c r="G27" s="36">
        <f>SUMIFS(Canaplanta[Área Plantada(Ha)],Canaplanta[Tipo de Plantio],Relatório!$F$24,Canaplanta[Data Plantio],Relatório!D27,Canaplanta[Tipo de Área],Relatório!$G$26)</f>
        <v>0</v>
      </c>
      <c r="H27" s="36">
        <f>SUMIFS(Canaplanta[Área Plantada(Ha)],Canaplanta[Tipo de Plantio],Relatório!$F$24,Canaplanta[Data Plantio],Relatório!D27,Canaplanta[Tipo de Área],Relatório!$H$26)</f>
        <v>0</v>
      </c>
      <c r="I27" s="36">
        <f>SUMIFS(Canaplanta[Área Plantada(Ha)],Canaplanta[Tipo de Plantio],Relatório!$I$24,Canaplanta[Data Plantio],Relatório!D27,Canaplanta[Tipo de Área],Relatório!$I$26)</f>
        <v>0</v>
      </c>
      <c r="J27" s="36">
        <f>SUMIFS(Canaplanta[Área Plantada(Ha)],Canaplanta[Tipo de Plantio],Relatório!$I$24,Canaplanta[Data Plantio],Relatório!D27,Canaplanta[Tipo de Área],Relatório!$J$26)</f>
        <v>0</v>
      </c>
      <c r="K27" s="36">
        <f>SUMIFS(Canaplanta[Área Plantada(Ha)],Canaplanta[Tipo de Plantio],Relatório!$I$24,Canaplanta[Data Plantio],Relatório!D27,Canaplanta[Tipo de Área],Relatório!$K$26)</f>
        <v>0</v>
      </c>
      <c r="L27" s="36">
        <f>SUMIFS(Canaplanta[Área Plantada(Ha)],Canaplanta[Data Plantio],Relatório!$L$24,Canaplanta[Data Plantio],Relatório!D27,Canaplanta[Tipo de Área],Relatório!$L$26)</f>
        <v>0</v>
      </c>
      <c r="M27" s="36">
        <f>SUMIFS(Canaplanta[Área Plantada(Ha)],Canaplanta[Tipo de Plantio],Relatório!$L$24,Canaplanta[Data Plantio],Relatório!D27,Canaplanta[Tipo de Área],Relatório!$M$26)</f>
        <v>0</v>
      </c>
      <c r="N27" s="36">
        <f>SUMIFS(Canaplanta[Área Plantada(Ha)],Canaplanta[Tipo de Plantio],Relatório!$L$24,Canaplanta[Data Plantio],Relatório!D27,Canaplanta[Tipo de Área],Relatório!$N$26)</f>
        <v>0</v>
      </c>
      <c r="O27" s="36">
        <f>SUM(F27:N27)</f>
        <v>0</v>
      </c>
      <c r="P27" s="36"/>
      <c r="Q27" s="26"/>
    </row>
    <row r="28" spans="2:21" ht="15.75" hidden="1" thickTop="1" x14ac:dyDescent="0.25">
      <c r="B28" s="112" t="s">
        <v>0</v>
      </c>
      <c r="C28" s="112"/>
      <c r="D28" s="27">
        <v>43467</v>
      </c>
      <c r="E28" s="36">
        <f>SUMIFS(Canaplanta[Pluviometria],Canaplanta[Data Plantio],Relatório!D28)</f>
        <v>0</v>
      </c>
      <c r="F28" s="36">
        <f>SUMIFS(Canaplanta[Área Plantada(Ha)],Canaplanta[Tipo de Plantio],Relatório!$F$24,Canaplanta[Data Plantio],Relatório!D28,Canaplanta[Tipo de Área],Relatório!$F$26)</f>
        <v>0</v>
      </c>
      <c r="G28" s="36">
        <f>SUMIFS(Canaplanta[Área Plantada(Ha)],Canaplanta[Tipo de Plantio],Relatório!$F$24,Canaplanta[Data Plantio],Relatório!D28,Canaplanta[Tipo de Área],Relatório!$G$26)</f>
        <v>0</v>
      </c>
      <c r="H28" s="36">
        <f>SUMIFS(Canaplanta[Área Plantada(Ha)],Canaplanta[Tipo de Plantio],Relatório!$F$24,Canaplanta[Data Plantio],Relatório!D28,Canaplanta[Tipo de Área],Relatório!$H$26)</f>
        <v>0</v>
      </c>
      <c r="I28" s="36">
        <f>SUMIFS(Canaplanta[Área Plantada(Ha)],Canaplanta[Tipo de Plantio],Relatório!$I$24,Canaplanta[Data Plantio],Relatório!D28,Canaplanta[Tipo de Área],Relatório!$I$26)</f>
        <v>0</v>
      </c>
      <c r="J28" s="36">
        <f>SUMIFS(Canaplanta[Área Plantada(Ha)],Canaplanta[Tipo de Plantio],Relatório!$I$24,Canaplanta[Data Plantio],Relatório!D28,Canaplanta[Tipo de Área],Relatório!$J$26)</f>
        <v>1.25</v>
      </c>
      <c r="K28" s="36">
        <f>SUMIFS(Canaplanta[Área Plantada(Ha)],Canaplanta[Tipo de Plantio],Relatório!$I$24,Canaplanta[Data Plantio],Relatório!D28,Canaplanta[Tipo de Área],Relatório!$K$26)</f>
        <v>0</v>
      </c>
      <c r="L28" s="36">
        <f>SUMIFS(Canaplanta[Área Plantada(Ha)],Canaplanta[Data Plantio],Relatório!$L$24,Canaplanta[Data Plantio],Relatório!D28,Canaplanta[Tipo de Área],Relatório!$L$26)</f>
        <v>0</v>
      </c>
      <c r="M28" s="36">
        <f>SUMIFS(Canaplanta[Área Plantada(Ha)],Canaplanta[Tipo de Plantio],Relatório!$L$24,Canaplanta[Data Plantio],Relatório!D28,Canaplanta[Tipo de Área],Relatório!$M$26)</f>
        <v>0</v>
      </c>
      <c r="N28" s="36">
        <f>SUMIFS(Canaplanta[Área Plantada(Ha)],Canaplanta[Tipo de Plantio],Relatório!$L$24,Canaplanta[Data Plantio],Relatório!D28,Canaplanta[Tipo de Área],Relatório!$N$26)</f>
        <v>0</v>
      </c>
      <c r="O28" s="36">
        <f t="shared" ref="O28:O91" si="4">SUM(F28:N28)</f>
        <v>1.25</v>
      </c>
      <c r="P28" s="36"/>
      <c r="Q28" s="26"/>
    </row>
    <row r="29" spans="2:21" ht="15.75" hidden="1" thickTop="1" x14ac:dyDescent="0.25">
      <c r="B29" s="112" t="s">
        <v>0</v>
      </c>
      <c r="C29" s="112"/>
      <c r="D29" s="27">
        <v>43468</v>
      </c>
      <c r="E29" s="36">
        <f>SUMIFS(Canaplanta[Pluviometria],Canaplanta[Data Plantio],Relatório!D29)</f>
        <v>0</v>
      </c>
      <c r="F29" s="36">
        <f>SUMIFS(Canaplanta[Área Plantada(Ha)],Canaplanta[Tipo de Plantio],Relatório!$F$24,Canaplanta[Data Plantio],Relatório!D29,Canaplanta[Tipo de Área],Relatório!$F$26)</f>
        <v>0</v>
      </c>
      <c r="G29" s="36">
        <f>SUMIFS(Canaplanta[Área Plantada(Ha)],Canaplanta[Tipo de Plantio],Relatório!$F$24,Canaplanta[Data Plantio],Relatório!D29,Canaplanta[Tipo de Área],Relatório!$G$26)</f>
        <v>2.6</v>
      </c>
      <c r="H29" s="36">
        <f>SUMIFS(Canaplanta[Área Plantada(Ha)],Canaplanta[Tipo de Plantio],Relatório!$F$24,Canaplanta[Data Plantio],Relatório!D29,Canaplanta[Tipo de Área],Relatório!$H$26)</f>
        <v>0</v>
      </c>
      <c r="I29" s="36">
        <f>SUMIFS(Canaplanta[Área Plantada(Ha)],Canaplanta[Tipo de Plantio],Relatório!$I$24,Canaplanta[Data Plantio],Relatório!D29,Canaplanta[Tipo de Área],Relatório!$I$26)</f>
        <v>0</v>
      </c>
      <c r="J29" s="36">
        <f>SUMIFS(Canaplanta[Área Plantada(Ha)],Canaplanta[Tipo de Plantio],Relatório!$I$24,Canaplanta[Data Plantio],Relatório!D29,Canaplanta[Tipo de Área],Relatório!$J$26)</f>
        <v>2.1</v>
      </c>
      <c r="K29" s="36">
        <f>SUMIFS(Canaplanta[Área Plantada(Ha)],Canaplanta[Tipo de Plantio],Relatório!$I$24,Canaplanta[Data Plantio],Relatório!D29,Canaplanta[Tipo de Área],Relatório!$K$26)</f>
        <v>0</v>
      </c>
      <c r="L29" s="36">
        <f>SUMIFS(Canaplanta[Área Plantada(Ha)],Canaplanta[Data Plantio],Relatório!$L$24,Canaplanta[Data Plantio],Relatório!D29,Canaplanta[Tipo de Área],Relatório!$L$26)</f>
        <v>0</v>
      </c>
      <c r="M29" s="36">
        <f>SUMIFS(Canaplanta[Área Plantada(Ha)],Canaplanta[Tipo de Plantio],Relatório!$L$24,Canaplanta[Data Plantio],Relatório!D29,Canaplanta[Tipo de Área],Relatório!$M$26)</f>
        <v>2</v>
      </c>
      <c r="N29" s="36">
        <f>SUMIFS(Canaplanta[Área Plantada(Ha)],Canaplanta[Tipo de Plantio],Relatório!$L$24,Canaplanta[Data Plantio],Relatório!D29,Canaplanta[Tipo de Área],Relatório!$N$26)</f>
        <v>0</v>
      </c>
      <c r="O29" s="36">
        <f t="shared" si="4"/>
        <v>6.7</v>
      </c>
      <c r="P29" s="36"/>
      <c r="Q29" s="26"/>
    </row>
    <row r="30" spans="2:21" ht="15.75" hidden="1" thickTop="1" x14ac:dyDescent="0.25">
      <c r="B30" s="112" t="s">
        <v>0</v>
      </c>
      <c r="C30" s="112"/>
      <c r="D30" s="27">
        <v>43469</v>
      </c>
      <c r="E30" s="36">
        <f>SUMIFS(Canaplanta[Pluviometria],Canaplanta[Data Plantio],Relatório!D30)</f>
        <v>0</v>
      </c>
      <c r="F30" s="36">
        <f>SUMIFS(Canaplanta[Área Plantada(Ha)],Canaplanta[Tipo de Plantio],Relatório!$F$24,Canaplanta[Data Plantio],Relatório!D30,Canaplanta[Tipo de Área],Relatório!$F$26)</f>
        <v>0</v>
      </c>
      <c r="G30" s="36">
        <f>SUMIFS(Canaplanta[Área Plantada(Ha)],Canaplanta[Tipo de Plantio],Relatório!$F$24,Canaplanta[Data Plantio],Relatório!D30,Canaplanta[Tipo de Área],Relatório!$G$26)</f>
        <v>3.7</v>
      </c>
      <c r="H30" s="36">
        <f>SUMIFS(Canaplanta[Área Plantada(Ha)],Canaplanta[Tipo de Plantio],Relatório!$F$24,Canaplanta[Data Plantio],Relatório!D30,Canaplanta[Tipo de Área],Relatório!$H$26)</f>
        <v>0</v>
      </c>
      <c r="I30" s="36">
        <f>SUMIFS(Canaplanta[Área Plantada(Ha)],Canaplanta[Tipo de Plantio],Relatório!$I$24,Canaplanta[Data Plantio],Relatório!D30,Canaplanta[Tipo de Área],Relatório!$I$26)</f>
        <v>0</v>
      </c>
      <c r="J30" s="36">
        <f>SUMIFS(Canaplanta[Área Plantada(Ha)],Canaplanta[Tipo de Plantio],Relatório!$I$24,Canaplanta[Data Plantio],Relatório!D30,Canaplanta[Tipo de Área],Relatório!$J$26)</f>
        <v>3</v>
      </c>
      <c r="K30" s="36">
        <f>SUMIFS(Canaplanta[Área Plantada(Ha)],Canaplanta[Tipo de Plantio],Relatório!$I$24,Canaplanta[Data Plantio],Relatório!D30,Canaplanta[Tipo de Área],Relatório!$K$26)</f>
        <v>0</v>
      </c>
      <c r="L30" s="36">
        <f>SUMIFS(Canaplanta[Área Plantada(Ha)],Canaplanta[Data Plantio],Relatório!$L$24,Canaplanta[Data Plantio],Relatório!D30,Canaplanta[Tipo de Área],Relatório!$L$26)</f>
        <v>0</v>
      </c>
      <c r="M30" s="36">
        <f>SUMIFS(Canaplanta[Área Plantada(Ha)],Canaplanta[Tipo de Plantio],Relatório!$L$24,Canaplanta[Data Plantio],Relatório!D30,Canaplanta[Tipo de Área],Relatório!$M$26)</f>
        <v>4</v>
      </c>
      <c r="N30" s="36">
        <f>SUMIFS(Canaplanta[Área Plantada(Ha)],Canaplanta[Tipo de Plantio],Relatório!$L$24,Canaplanta[Data Plantio],Relatório!D30,Canaplanta[Tipo de Área],Relatório!$N$26)</f>
        <v>0</v>
      </c>
      <c r="O30" s="36">
        <f t="shared" si="4"/>
        <v>10.7</v>
      </c>
      <c r="P30" s="36"/>
      <c r="Q30" s="26"/>
    </row>
    <row r="31" spans="2:21" ht="15.75" hidden="1" thickTop="1" x14ac:dyDescent="0.25">
      <c r="B31" s="112" t="s">
        <v>0</v>
      </c>
      <c r="C31" s="112"/>
      <c r="D31" s="27">
        <v>43470</v>
      </c>
      <c r="E31" s="36">
        <f>SUMIFS(Canaplanta[Pluviometria],Canaplanta[Data Plantio],Relatório!D31)</f>
        <v>0</v>
      </c>
      <c r="F31" s="36">
        <f>SUMIFS(Canaplanta[Área Plantada(Ha)],Canaplanta[Tipo de Plantio],Relatório!$F$24,Canaplanta[Data Plantio],Relatório!D31,Canaplanta[Tipo de Área],Relatório!$F$26)</f>
        <v>0</v>
      </c>
      <c r="G31" s="36">
        <f>SUMIFS(Canaplanta[Área Plantada(Ha)],Canaplanta[Tipo de Plantio],Relatório!$F$24,Canaplanta[Data Plantio],Relatório!D31,Canaplanta[Tipo de Área],Relatório!$G$26)</f>
        <v>5.8</v>
      </c>
      <c r="H31" s="36">
        <f>SUMIFS(Canaplanta[Área Plantada(Ha)],Canaplanta[Tipo de Plantio],Relatório!$F$24,Canaplanta[Data Plantio],Relatório!D31,Canaplanta[Tipo de Área],Relatório!$H$26)</f>
        <v>0</v>
      </c>
      <c r="I31" s="36">
        <f>SUMIFS(Canaplanta[Área Plantada(Ha)],Canaplanta[Tipo de Plantio],Relatório!$I$24,Canaplanta[Data Plantio],Relatório!D31,Canaplanta[Tipo de Área],Relatório!$I$26)</f>
        <v>0</v>
      </c>
      <c r="J31" s="36">
        <f>SUMIFS(Canaplanta[Área Plantada(Ha)],Canaplanta[Tipo de Plantio],Relatório!$I$24,Canaplanta[Data Plantio],Relatório!D31,Canaplanta[Tipo de Área],Relatório!$J$26)</f>
        <v>4.7000000000000011</v>
      </c>
      <c r="K31" s="36">
        <f>SUMIFS(Canaplanta[Área Plantada(Ha)],Canaplanta[Tipo de Plantio],Relatório!$I$24,Canaplanta[Data Plantio],Relatório!D31,Canaplanta[Tipo de Área],Relatório!$K$26)</f>
        <v>0</v>
      </c>
      <c r="L31" s="36">
        <f>SUMIFS(Canaplanta[Área Plantada(Ha)],Canaplanta[Data Plantio],Relatório!$L$24,Canaplanta[Data Plantio],Relatório!D31,Canaplanta[Tipo de Área],Relatório!$L$26)</f>
        <v>0</v>
      </c>
      <c r="M31" s="36">
        <f>SUMIFS(Canaplanta[Área Plantada(Ha)],Canaplanta[Tipo de Plantio],Relatório!$L$24,Canaplanta[Data Plantio],Relatório!D31,Canaplanta[Tipo de Área],Relatório!$M$26)</f>
        <v>4.3499999999999996</v>
      </c>
      <c r="N31" s="36">
        <f>SUMIFS(Canaplanta[Área Plantada(Ha)],Canaplanta[Tipo de Plantio],Relatório!$L$24,Canaplanta[Data Plantio],Relatório!D31,Canaplanta[Tipo de Área],Relatório!$N$26)</f>
        <v>0</v>
      </c>
      <c r="O31" s="36">
        <f t="shared" si="4"/>
        <v>14.85</v>
      </c>
      <c r="P31" s="36"/>
      <c r="Q31" s="26"/>
    </row>
    <row r="32" spans="2:21" ht="15.75" hidden="1" thickTop="1" x14ac:dyDescent="0.25">
      <c r="B32" s="112" t="s">
        <v>0</v>
      </c>
      <c r="C32" s="112"/>
      <c r="D32" s="27">
        <v>43471</v>
      </c>
      <c r="E32" s="36">
        <f>SUMIFS(Canaplanta[Pluviometria],Canaplanta[Data Plantio],Relatório!D32)</f>
        <v>0</v>
      </c>
      <c r="F32" s="36">
        <f>SUMIFS(Canaplanta[Área Plantada(Ha)],Canaplanta[Tipo de Plantio],Relatório!$F$24,Canaplanta[Data Plantio],Relatório!D32,Canaplanta[Tipo de Área],Relatório!$F$26)</f>
        <v>0</v>
      </c>
      <c r="G32" s="36">
        <f>SUMIFS(Canaplanta[Área Plantada(Ha)],Canaplanta[Tipo de Plantio],Relatório!$F$24,Canaplanta[Data Plantio],Relatório!D32,Canaplanta[Tipo de Área],Relatório!$G$26)</f>
        <v>0</v>
      </c>
      <c r="H32" s="36">
        <f>SUMIFS(Canaplanta[Área Plantada(Ha)],Canaplanta[Tipo de Plantio],Relatório!$F$24,Canaplanta[Data Plantio],Relatório!D32,Canaplanta[Tipo de Área],Relatório!$H$26)</f>
        <v>0</v>
      </c>
      <c r="I32" s="36">
        <f>SUMIFS(Canaplanta[Área Plantada(Ha)],Canaplanta[Tipo de Plantio],Relatório!$I$24,Canaplanta[Data Plantio],Relatório!D32,Canaplanta[Tipo de Área],Relatório!$I$26)</f>
        <v>0</v>
      </c>
      <c r="J32" s="36">
        <f>SUMIFS(Canaplanta[Área Plantada(Ha)],Canaplanta[Tipo de Plantio],Relatório!$I$24,Canaplanta[Data Plantio],Relatório!D32,Canaplanta[Tipo de Área],Relatório!$J$26)</f>
        <v>0</v>
      </c>
      <c r="K32" s="36">
        <f>SUMIFS(Canaplanta[Área Plantada(Ha)],Canaplanta[Tipo de Plantio],Relatório!$I$24,Canaplanta[Data Plantio],Relatório!D32,Canaplanta[Tipo de Área],Relatório!$K$26)</f>
        <v>0</v>
      </c>
      <c r="L32" s="36">
        <f>SUMIFS(Canaplanta[Área Plantada(Ha)],Canaplanta[Data Plantio],Relatório!$L$24,Canaplanta[Data Plantio],Relatório!D32,Canaplanta[Tipo de Área],Relatório!$L$26)</f>
        <v>0</v>
      </c>
      <c r="M32" s="36">
        <f>SUMIFS(Canaplanta[Área Plantada(Ha)],Canaplanta[Tipo de Plantio],Relatório!$L$24,Canaplanta[Data Plantio],Relatório!D32,Canaplanta[Tipo de Área],Relatório!$M$26)</f>
        <v>1.82</v>
      </c>
      <c r="N32" s="36">
        <f>SUMIFS(Canaplanta[Área Plantada(Ha)],Canaplanta[Tipo de Plantio],Relatório!$L$24,Canaplanta[Data Plantio],Relatório!D32,Canaplanta[Tipo de Área],Relatório!$N$26)</f>
        <v>0</v>
      </c>
      <c r="O32" s="36">
        <f t="shared" si="4"/>
        <v>1.82</v>
      </c>
      <c r="P32" s="36"/>
      <c r="Q32" s="26"/>
    </row>
    <row r="33" spans="2:17" ht="15.75" hidden="1" thickTop="1" x14ac:dyDescent="0.25">
      <c r="B33" s="112" t="s">
        <v>0</v>
      </c>
      <c r="C33" s="112"/>
      <c r="D33" s="27">
        <v>43472</v>
      </c>
      <c r="E33" s="36">
        <f>SUMIFS(Canaplanta[Pluviometria],Canaplanta[Data Plantio],Relatório!D33)</f>
        <v>0</v>
      </c>
      <c r="F33" s="36">
        <f>SUMIFS(Canaplanta[Área Plantada(Ha)],Canaplanta[Tipo de Plantio],Relatório!$F$24,Canaplanta[Data Plantio],Relatório!D33,Canaplanta[Tipo de Área],Relatório!$F$26)</f>
        <v>0</v>
      </c>
      <c r="G33" s="36">
        <f>SUMIFS(Canaplanta[Área Plantada(Ha)],Canaplanta[Tipo de Plantio],Relatório!$F$24,Canaplanta[Data Plantio],Relatório!D33,Canaplanta[Tipo de Área],Relatório!$G$26)</f>
        <v>6.8999999999999995</v>
      </c>
      <c r="H33" s="36">
        <f>SUMIFS(Canaplanta[Área Plantada(Ha)],Canaplanta[Tipo de Plantio],Relatório!$F$24,Canaplanta[Data Plantio],Relatório!D33,Canaplanta[Tipo de Área],Relatório!$H$26)</f>
        <v>0</v>
      </c>
      <c r="I33" s="36">
        <f>SUMIFS(Canaplanta[Área Plantada(Ha)],Canaplanta[Tipo de Plantio],Relatório!$I$24,Canaplanta[Data Plantio],Relatório!D33,Canaplanta[Tipo de Área],Relatório!$I$26)</f>
        <v>0</v>
      </c>
      <c r="J33" s="36">
        <f>SUMIFS(Canaplanta[Área Plantada(Ha)],Canaplanta[Tipo de Plantio],Relatório!$I$24,Canaplanta[Data Plantio],Relatório!D33,Canaplanta[Tipo de Área],Relatório!$J$26)</f>
        <v>5.6</v>
      </c>
      <c r="K33" s="36">
        <f>SUMIFS(Canaplanta[Área Plantada(Ha)],Canaplanta[Tipo de Plantio],Relatório!$I$24,Canaplanta[Data Plantio],Relatório!D33,Canaplanta[Tipo de Área],Relatório!$K$26)</f>
        <v>0</v>
      </c>
      <c r="L33" s="36">
        <f>SUMIFS(Canaplanta[Área Plantada(Ha)],Canaplanta[Data Plantio],Relatório!$L$24,Canaplanta[Data Plantio],Relatório!D33,Canaplanta[Tipo de Área],Relatório!$L$26)</f>
        <v>0</v>
      </c>
      <c r="M33" s="36">
        <f>SUMIFS(Canaplanta[Área Plantada(Ha)],Canaplanta[Tipo de Plantio],Relatório!$L$24,Canaplanta[Data Plantio],Relatório!D33,Canaplanta[Tipo de Área],Relatório!$M$26)</f>
        <v>5</v>
      </c>
      <c r="N33" s="36">
        <f>SUMIFS(Canaplanta[Área Plantada(Ha)],Canaplanta[Tipo de Plantio],Relatório!$L$24,Canaplanta[Data Plantio],Relatório!D33,Canaplanta[Tipo de Área],Relatório!$N$26)</f>
        <v>0</v>
      </c>
      <c r="O33" s="36">
        <f t="shared" si="4"/>
        <v>17.5</v>
      </c>
      <c r="P33" s="36"/>
      <c r="Q33" s="26"/>
    </row>
    <row r="34" spans="2:17" ht="15.75" hidden="1" thickTop="1" x14ac:dyDescent="0.25">
      <c r="B34" s="112" t="s">
        <v>0</v>
      </c>
      <c r="C34" s="112"/>
      <c r="D34" s="27">
        <v>43473</v>
      </c>
      <c r="E34" s="36">
        <f>SUMIFS(Canaplanta[Pluviometria],Canaplanta[Data Plantio],Relatório!D34)</f>
        <v>0</v>
      </c>
      <c r="F34" s="36">
        <f>SUMIFS(Canaplanta[Área Plantada(Ha)],Canaplanta[Tipo de Plantio],Relatório!$F$24,Canaplanta[Data Plantio],Relatório!D34,Canaplanta[Tipo de Área],Relatório!$F$26)</f>
        <v>0</v>
      </c>
      <c r="G34" s="36">
        <f>SUMIFS(Canaplanta[Área Plantada(Ha)],Canaplanta[Tipo de Plantio],Relatório!$F$24,Canaplanta[Data Plantio],Relatório!D34,Canaplanta[Tipo de Área],Relatório!$G$26)</f>
        <v>6.8000000000000007</v>
      </c>
      <c r="H34" s="36">
        <f>SUMIFS(Canaplanta[Área Plantada(Ha)],Canaplanta[Tipo de Plantio],Relatório!$F$24,Canaplanta[Data Plantio],Relatório!D34,Canaplanta[Tipo de Área],Relatório!$H$26)</f>
        <v>0</v>
      </c>
      <c r="I34" s="36">
        <f>SUMIFS(Canaplanta[Área Plantada(Ha)],Canaplanta[Tipo de Plantio],Relatório!$I$24,Canaplanta[Data Plantio],Relatório!D34,Canaplanta[Tipo de Área],Relatório!$I$26)</f>
        <v>0</v>
      </c>
      <c r="J34" s="36">
        <f>SUMIFS(Canaplanta[Área Plantada(Ha)],Canaplanta[Tipo de Plantio],Relatório!$I$24,Canaplanta[Data Plantio],Relatório!D34,Canaplanta[Tipo de Área],Relatório!$J$26)</f>
        <v>1.8</v>
      </c>
      <c r="K34" s="36">
        <f>SUMIFS(Canaplanta[Área Plantada(Ha)],Canaplanta[Tipo de Plantio],Relatório!$I$24,Canaplanta[Data Plantio],Relatório!D34,Canaplanta[Tipo de Área],Relatório!$K$26)</f>
        <v>0</v>
      </c>
      <c r="L34" s="36">
        <f>SUMIFS(Canaplanta[Área Plantada(Ha)],Canaplanta[Data Plantio],Relatório!$L$24,Canaplanta[Data Plantio],Relatório!D34,Canaplanta[Tipo de Área],Relatório!$L$26)</f>
        <v>0</v>
      </c>
      <c r="M34" s="36">
        <f>SUMIFS(Canaplanta[Área Plantada(Ha)],Canaplanta[Tipo de Plantio],Relatório!$L$24,Canaplanta[Data Plantio],Relatório!D34,Canaplanta[Tipo de Área],Relatório!$M$26)</f>
        <v>4.9000000000000004</v>
      </c>
      <c r="N34" s="36">
        <f>SUMIFS(Canaplanta[Área Plantada(Ha)],Canaplanta[Tipo de Plantio],Relatório!$L$24,Canaplanta[Data Plantio],Relatório!D34,Canaplanta[Tipo de Área],Relatório!$N$26)</f>
        <v>0</v>
      </c>
      <c r="O34" s="36">
        <f t="shared" si="4"/>
        <v>13.500000000000002</v>
      </c>
      <c r="P34" s="36"/>
      <c r="Q34" s="26"/>
    </row>
    <row r="35" spans="2:17" ht="15.75" hidden="1" thickTop="1" x14ac:dyDescent="0.25">
      <c r="B35" s="112" t="s">
        <v>0</v>
      </c>
      <c r="C35" s="112"/>
      <c r="D35" s="27">
        <v>43474</v>
      </c>
      <c r="E35" s="36">
        <f>SUMIFS(Canaplanta[Pluviometria],Canaplanta[Data Plantio],Relatório!D35)</f>
        <v>0</v>
      </c>
      <c r="F35" s="36">
        <f>SUMIFS(Canaplanta[Área Plantada(Ha)],Canaplanta[Tipo de Plantio],Relatório!$F$24,Canaplanta[Data Plantio],Relatório!D35,Canaplanta[Tipo de Área],Relatório!$F$26)</f>
        <v>0</v>
      </c>
      <c r="G35" s="36">
        <f>SUMIFS(Canaplanta[Área Plantada(Ha)],Canaplanta[Tipo de Plantio],Relatório!$F$24,Canaplanta[Data Plantio],Relatório!D35,Canaplanta[Tipo de Área],Relatório!$G$26)</f>
        <v>4.3</v>
      </c>
      <c r="H35" s="36">
        <f>SUMIFS(Canaplanta[Área Plantada(Ha)],Canaplanta[Tipo de Plantio],Relatório!$F$24,Canaplanta[Data Plantio],Relatório!D35,Canaplanta[Tipo de Área],Relatório!$H$26)</f>
        <v>0</v>
      </c>
      <c r="I35" s="36">
        <f>SUMIFS(Canaplanta[Área Plantada(Ha)],Canaplanta[Tipo de Plantio],Relatório!$I$24,Canaplanta[Data Plantio],Relatório!D35,Canaplanta[Tipo de Área],Relatório!$I$26)</f>
        <v>0</v>
      </c>
      <c r="J35" s="36">
        <f>SUMIFS(Canaplanta[Área Plantada(Ha)],Canaplanta[Tipo de Plantio],Relatório!$I$24,Canaplanta[Data Plantio],Relatório!D35,Canaplanta[Tipo de Área],Relatório!$J$26)</f>
        <v>3.34</v>
      </c>
      <c r="K35" s="36">
        <f>SUMIFS(Canaplanta[Área Plantada(Ha)],Canaplanta[Tipo de Plantio],Relatório!$I$24,Canaplanta[Data Plantio],Relatório!D35,Canaplanta[Tipo de Área],Relatório!$K$26)</f>
        <v>0</v>
      </c>
      <c r="L35" s="36">
        <f>SUMIFS(Canaplanta[Área Plantada(Ha)],Canaplanta[Data Plantio],Relatório!$L$24,Canaplanta[Data Plantio],Relatório!D35,Canaplanta[Tipo de Área],Relatório!$L$26)</f>
        <v>0</v>
      </c>
      <c r="M35" s="36">
        <f>SUMIFS(Canaplanta[Área Plantada(Ha)],Canaplanta[Tipo de Plantio],Relatório!$L$24,Canaplanta[Data Plantio],Relatório!D35,Canaplanta[Tipo de Área],Relatório!$M$26)</f>
        <v>4</v>
      </c>
      <c r="N35" s="36">
        <f>SUMIFS(Canaplanta[Área Plantada(Ha)],Canaplanta[Tipo de Plantio],Relatório!$L$24,Canaplanta[Data Plantio],Relatório!D35,Canaplanta[Tipo de Área],Relatório!$N$26)</f>
        <v>0</v>
      </c>
      <c r="O35" s="36">
        <f t="shared" si="4"/>
        <v>11.64</v>
      </c>
      <c r="P35" s="36"/>
    </row>
    <row r="36" spans="2:17" ht="15.75" hidden="1" thickTop="1" x14ac:dyDescent="0.25">
      <c r="B36" s="112" t="s">
        <v>0</v>
      </c>
      <c r="C36" s="112"/>
      <c r="D36" s="27">
        <v>43475</v>
      </c>
      <c r="E36" s="36">
        <f>SUMIFS(Canaplanta[Pluviometria],Canaplanta[Data Plantio],Relatório!D36)</f>
        <v>0</v>
      </c>
      <c r="F36" s="36">
        <f>SUMIFS(Canaplanta[Área Plantada(Ha)],Canaplanta[Tipo de Plantio],Relatório!$F$24,Canaplanta[Data Plantio],Relatório!D36,Canaplanta[Tipo de Área],Relatório!$F$26)</f>
        <v>0</v>
      </c>
      <c r="G36" s="36">
        <f>SUMIFS(Canaplanta[Área Plantada(Ha)],Canaplanta[Tipo de Plantio],Relatório!$F$24,Canaplanta[Data Plantio],Relatório!D36,Canaplanta[Tipo de Área],Relatório!$G$26)</f>
        <v>4.4000000000000004</v>
      </c>
      <c r="H36" s="36">
        <f>SUMIFS(Canaplanta[Área Plantada(Ha)],Canaplanta[Tipo de Plantio],Relatório!$F$24,Canaplanta[Data Plantio],Relatório!D36,Canaplanta[Tipo de Área],Relatório!$H$26)</f>
        <v>0</v>
      </c>
      <c r="I36" s="36">
        <f>SUMIFS(Canaplanta[Área Plantada(Ha)],Canaplanta[Tipo de Plantio],Relatório!$I$24,Canaplanta[Data Plantio],Relatório!D36,Canaplanta[Tipo de Área],Relatório!$I$26)</f>
        <v>0</v>
      </c>
      <c r="J36" s="36">
        <f>SUMIFS(Canaplanta[Área Plantada(Ha)],Canaplanta[Tipo de Plantio],Relatório!$I$24,Canaplanta[Data Plantio],Relatório!D36,Canaplanta[Tipo de Área],Relatório!$J$26)</f>
        <v>4.9000000000000004</v>
      </c>
      <c r="K36" s="36">
        <f>SUMIFS(Canaplanta[Área Plantada(Ha)],Canaplanta[Tipo de Plantio],Relatório!$I$24,Canaplanta[Data Plantio],Relatório!D36,Canaplanta[Tipo de Área],Relatório!$K$26)</f>
        <v>0</v>
      </c>
      <c r="L36" s="36">
        <f>SUMIFS(Canaplanta[Área Plantada(Ha)],Canaplanta[Data Plantio],Relatório!$L$24,Canaplanta[Data Plantio],Relatório!D36,Canaplanta[Tipo de Área],Relatório!$L$26)</f>
        <v>0</v>
      </c>
      <c r="M36" s="36">
        <f>SUMIFS(Canaplanta[Área Plantada(Ha)],Canaplanta[Tipo de Plantio],Relatório!$L$24,Canaplanta[Data Plantio],Relatório!D36,Canaplanta[Tipo de Área],Relatório!$M$26)</f>
        <v>5.54</v>
      </c>
      <c r="N36" s="36">
        <f>SUMIFS(Canaplanta[Área Plantada(Ha)],Canaplanta[Tipo de Plantio],Relatório!$L$24,Canaplanta[Data Plantio],Relatório!D36,Canaplanta[Tipo de Área],Relatório!$N$26)</f>
        <v>0</v>
      </c>
      <c r="O36" s="36">
        <f t="shared" si="4"/>
        <v>14.84</v>
      </c>
      <c r="P36" s="36"/>
    </row>
    <row r="37" spans="2:17" ht="15.75" hidden="1" thickTop="1" x14ac:dyDescent="0.25">
      <c r="B37" s="112" t="s">
        <v>0</v>
      </c>
      <c r="C37" s="112"/>
      <c r="D37" s="27">
        <v>43476</v>
      </c>
      <c r="E37" s="36">
        <f>SUMIFS(Canaplanta[Pluviometria],Canaplanta[Data Plantio],Relatório!D37)</f>
        <v>0</v>
      </c>
      <c r="F37" s="36">
        <f>SUMIFS(Canaplanta[Área Plantada(Ha)],Canaplanta[Tipo de Plantio],Relatório!$F$24,Canaplanta[Data Plantio],Relatório!D37,Canaplanta[Tipo de Área],Relatório!$F$26)</f>
        <v>0</v>
      </c>
      <c r="G37" s="36">
        <f>SUMIFS(Canaplanta[Área Plantada(Ha)],Canaplanta[Tipo de Plantio],Relatório!$F$24,Canaplanta[Data Plantio],Relatório!D37,Canaplanta[Tipo de Área],Relatório!$G$26)</f>
        <v>5.3</v>
      </c>
      <c r="H37" s="36">
        <f>SUMIFS(Canaplanta[Área Plantada(Ha)],Canaplanta[Tipo de Plantio],Relatório!$F$24,Canaplanta[Data Plantio],Relatório!D37,Canaplanta[Tipo de Área],Relatório!$H$26)</f>
        <v>0</v>
      </c>
      <c r="I37" s="36">
        <f>SUMIFS(Canaplanta[Área Plantada(Ha)],Canaplanta[Tipo de Plantio],Relatório!$I$24,Canaplanta[Data Plantio],Relatório!D37,Canaplanta[Tipo de Área],Relatório!$I$26)</f>
        <v>0</v>
      </c>
      <c r="J37" s="36">
        <f>SUMIFS(Canaplanta[Área Plantada(Ha)],Canaplanta[Tipo de Plantio],Relatório!$I$24,Canaplanta[Data Plantio],Relatório!D37,Canaplanta[Tipo de Área],Relatório!$J$26)</f>
        <v>3.5</v>
      </c>
      <c r="K37" s="36">
        <f>SUMIFS(Canaplanta[Área Plantada(Ha)],Canaplanta[Tipo de Plantio],Relatório!$I$24,Canaplanta[Data Plantio],Relatório!D37,Canaplanta[Tipo de Área],Relatório!$K$26)</f>
        <v>0</v>
      </c>
      <c r="L37" s="36">
        <f>SUMIFS(Canaplanta[Área Plantada(Ha)],Canaplanta[Data Plantio],Relatório!$L$24,Canaplanta[Data Plantio],Relatório!D37,Canaplanta[Tipo de Área],Relatório!$L$26)</f>
        <v>0</v>
      </c>
      <c r="M37" s="36">
        <f>SUMIFS(Canaplanta[Área Plantada(Ha)],Canaplanta[Tipo de Plantio],Relatório!$L$24,Canaplanta[Data Plantio],Relatório!D37,Canaplanta[Tipo de Área],Relatório!$M$26)</f>
        <v>4.8599999999999994</v>
      </c>
      <c r="N37" s="36">
        <f>SUMIFS(Canaplanta[Área Plantada(Ha)],Canaplanta[Tipo de Plantio],Relatório!$L$24,Canaplanta[Data Plantio],Relatório!D37,Canaplanta[Tipo de Área],Relatório!$N$26)</f>
        <v>0</v>
      </c>
      <c r="O37" s="36">
        <f t="shared" si="4"/>
        <v>13.66</v>
      </c>
      <c r="P37" s="36"/>
    </row>
    <row r="38" spans="2:17" ht="15.75" hidden="1" thickTop="1" x14ac:dyDescent="0.25">
      <c r="B38" s="112" t="s">
        <v>0</v>
      </c>
      <c r="C38" s="112"/>
      <c r="D38" s="27">
        <v>43477</v>
      </c>
      <c r="E38" s="36">
        <f>SUMIFS(Canaplanta[Pluviometria],Canaplanta[Data Plantio],Relatório!D38)</f>
        <v>6</v>
      </c>
      <c r="F38" s="36">
        <f>SUMIFS(Canaplanta[Área Plantada(Ha)],Canaplanta[Tipo de Plantio],Relatório!$F$24,Canaplanta[Data Plantio],Relatório!D38,Canaplanta[Tipo de Área],Relatório!$F$26)</f>
        <v>0</v>
      </c>
      <c r="G38" s="36">
        <f>SUMIFS(Canaplanta[Área Plantada(Ha)],Canaplanta[Tipo de Plantio],Relatório!$F$24,Canaplanta[Data Plantio],Relatório!D38,Canaplanta[Tipo de Área],Relatório!$G$26)</f>
        <v>5.5</v>
      </c>
      <c r="H38" s="36">
        <f>SUMIFS(Canaplanta[Área Plantada(Ha)],Canaplanta[Tipo de Plantio],Relatório!$F$24,Canaplanta[Data Plantio],Relatório!D38,Canaplanta[Tipo de Área],Relatório!$H$26)</f>
        <v>0</v>
      </c>
      <c r="I38" s="36">
        <f>SUMIFS(Canaplanta[Área Plantada(Ha)],Canaplanta[Tipo de Plantio],Relatório!$I$24,Canaplanta[Data Plantio],Relatório!D38,Canaplanta[Tipo de Área],Relatório!$I$26)</f>
        <v>0</v>
      </c>
      <c r="J38" s="36">
        <f>SUMIFS(Canaplanta[Área Plantada(Ha)],Canaplanta[Tipo de Plantio],Relatório!$I$24,Canaplanta[Data Plantio],Relatório!D38,Canaplanta[Tipo de Área],Relatório!$J$26)</f>
        <v>4.4000000000000004</v>
      </c>
      <c r="K38" s="36">
        <f>SUMIFS(Canaplanta[Área Plantada(Ha)],Canaplanta[Tipo de Plantio],Relatório!$I$24,Canaplanta[Data Plantio],Relatório!D38,Canaplanta[Tipo de Área],Relatório!$K$26)</f>
        <v>0</v>
      </c>
      <c r="L38" s="36">
        <f>SUMIFS(Canaplanta[Área Plantada(Ha)],Canaplanta[Data Plantio],Relatório!$L$24,Canaplanta[Data Plantio],Relatório!D38,Canaplanta[Tipo de Área],Relatório!$L$26)</f>
        <v>0</v>
      </c>
      <c r="M38" s="36">
        <f>SUMIFS(Canaplanta[Área Plantada(Ha)],Canaplanta[Tipo de Plantio],Relatório!$L$24,Canaplanta[Data Plantio],Relatório!D38,Canaplanta[Tipo de Área],Relatório!$M$26)</f>
        <v>0</v>
      </c>
      <c r="N38" s="36">
        <f>SUMIFS(Canaplanta[Área Plantada(Ha)],Canaplanta[Tipo de Plantio],Relatório!$L$24,Canaplanta[Data Plantio],Relatório!D38,Canaplanta[Tipo de Área],Relatório!$N$26)</f>
        <v>0</v>
      </c>
      <c r="O38" s="36">
        <f t="shared" si="4"/>
        <v>9.9</v>
      </c>
      <c r="P38" s="36"/>
    </row>
    <row r="39" spans="2:17" ht="15.75" hidden="1" thickTop="1" x14ac:dyDescent="0.25">
      <c r="B39" s="112" t="s">
        <v>0</v>
      </c>
      <c r="C39" s="112"/>
      <c r="D39" s="27">
        <v>43478</v>
      </c>
      <c r="E39" s="36">
        <f>SUMIFS(Canaplanta[Pluviometria],Canaplanta[Data Plantio],Relatório!D39)</f>
        <v>4</v>
      </c>
      <c r="F39" s="36">
        <f>SUMIFS(Canaplanta[Área Plantada(Ha)],Canaplanta[Tipo de Plantio],Relatório!$F$24,Canaplanta[Data Plantio],Relatório!D39,Canaplanta[Tipo de Área],Relatório!$F$26)</f>
        <v>0</v>
      </c>
      <c r="G39" s="36">
        <f>SUMIFS(Canaplanta[Área Plantada(Ha)],Canaplanta[Tipo de Plantio],Relatório!$F$24,Canaplanta[Data Plantio],Relatório!D39,Canaplanta[Tipo de Área],Relatório!$G$26)</f>
        <v>0</v>
      </c>
      <c r="H39" s="36">
        <f>SUMIFS(Canaplanta[Área Plantada(Ha)],Canaplanta[Tipo de Plantio],Relatório!$F$24,Canaplanta[Data Plantio],Relatório!D39,Canaplanta[Tipo de Área],Relatório!$H$26)</f>
        <v>0</v>
      </c>
      <c r="I39" s="36">
        <f>SUMIFS(Canaplanta[Área Plantada(Ha)],Canaplanta[Tipo de Plantio],Relatório!$I$24,Canaplanta[Data Plantio],Relatório!D39,Canaplanta[Tipo de Área],Relatório!$I$26)</f>
        <v>0</v>
      </c>
      <c r="J39" s="36">
        <f>SUMIFS(Canaplanta[Área Plantada(Ha)],Canaplanta[Tipo de Plantio],Relatório!$I$24,Canaplanta[Data Plantio],Relatório!D39,Canaplanta[Tipo de Área],Relatório!$J$26)</f>
        <v>0</v>
      </c>
      <c r="K39" s="36">
        <f>SUMIFS(Canaplanta[Área Plantada(Ha)],Canaplanta[Tipo de Plantio],Relatório!$I$24,Canaplanta[Data Plantio],Relatório!D39,Canaplanta[Tipo de Área],Relatório!$K$26)</f>
        <v>0</v>
      </c>
      <c r="L39" s="36">
        <f>SUMIFS(Canaplanta[Área Plantada(Ha)],Canaplanta[Data Plantio],Relatório!$L$24,Canaplanta[Data Plantio],Relatório!D39,Canaplanta[Tipo de Área],Relatório!$L$26)</f>
        <v>0</v>
      </c>
      <c r="M39" s="36">
        <f>SUMIFS(Canaplanta[Área Plantada(Ha)],Canaplanta[Tipo de Plantio],Relatório!$L$24,Canaplanta[Data Plantio],Relatório!D39,Canaplanta[Tipo de Área],Relatório!$M$26)</f>
        <v>0</v>
      </c>
      <c r="N39" s="36">
        <f>SUMIFS(Canaplanta[Área Plantada(Ha)],Canaplanta[Tipo de Plantio],Relatório!$L$24,Canaplanta[Data Plantio],Relatório!D39,Canaplanta[Tipo de Área],Relatório!$N$26)</f>
        <v>0</v>
      </c>
      <c r="O39" s="36">
        <f t="shared" si="4"/>
        <v>0</v>
      </c>
      <c r="P39" s="36"/>
    </row>
    <row r="40" spans="2:17" ht="15.75" hidden="1" thickTop="1" x14ac:dyDescent="0.25">
      <c r="B40" s="112" t="s">
        <v>0</v>
      </c>
      <c r="C40" s="112"/>
      <c r="D40" s="27">
        <v>43479</v>
      </c>
      <c r="E40" s="36">
        <f>SUMIFS(Canaplanta[Pluviometria],Canaplanta[Data Plantio],Relatório!D40)</f>
        <v>0</v>
      </c>
      <c r="F40" s="36">
        <f>SUMIFS(Canaplanta[Área Plantada(Ha)],Canaplanta[Tipo de Plantio],Relatório!$F$24,Canaplanta[Data Plantio],Relatório!D40,Canaplanta[Tipo de Área],Relatório!$F$26)</f>
        <v>0</v>
      </c>
      <c r="G40" s="36">
        <f>SUMIFS(Canaplanta[Área Plantada(Ha)],Canaplanta[Tipo de Plantio],Relatório!$F$24,Canaplanta[Data Plantio],Relatório!D40,Canaplanta[Tipo de Área],Relatório!$G$26)</f>
        <v>5.0999999999999996</v>
      </c>
      <c r="H40" s="36">
        <f>SUMIFS(Canaplanta[Área Plantada(Ha)],Canaplanta[Tipo de Plantio],Relatório!$F$24,Canaplanta[Data Plantio],Relatório!D40,Canaplanta[Tipo de Área],Relatório!$H$26)</f>
        <v>0</v>
      </c>
      <c r="I40" s="36">
        <f>SUMIFS(Canaplanta[Área Plantada(Ha)],Canaplanta[Tipo de Plantio],Relatório!$I$24,Canaplanta[Data Plantio],Relatório!D40,Canaplanta[Tipo de Área],Relatório!$I$26)</f>
        <v>0</v>
      </c>
      <c r="J40" s="36">
        <f>SUMIFS(Canaplanta[Área Plantada(Ha)],Canaplanta[Tipo de Plantio],Relatório!$I$24,Canaplanta[Data Plantio],Relatório!D40,Canaplanta[Tipo de Área],Relatório!$J$26)</f>
        <v>0.77</v>
      </c>
      <c r="K40" s="36">
        <f>SUMIFS(Canaplanta[Área Plantada(Ha)],Canaplanta[Tipo de Plantio],Relatório!$I$24,Canaplanta[Data Plantio],Relatório!D40,Canaplanta[Tipo de Área],Relatório!$K$26)</f>
        <v>0</v>
      </c>
      <c r="L40" s="36">
        <f>SUMIFS(Canaplanta[Área Plantada(Ha)],Canaplanta[Data Plantio],Relatório!$L$24,Canaplanta[Data Plantio],Relatório!D40,Canaplanta[Tipo de Área],Relatório!$L$26)</f>
        <v>0</v>
      </c>
      <c r="M40" s="36">
        <f>SUMIFS(Canaplanta[Área Plantada(Ha)],Canaplanta[Tipo de Plantio],Relatório!$L$24,Canaplanta[Data Plantio],Relatório!D40,Canaplanta[Tipo de Área],Relatório!$M$26)</f>
        <v>2.27</v>
      </c>
      <c r="N40" s="36">
        <f>SUMIFS(Canaplanta[Área Plantada(Ha)],Canaplanta[Tipo de Plantio],Relatório!$L$24,Canaplanta[Data Plantio],Relatório!D40,Canaplanta[Tipo de Área],Relatório!$N$26)</f>
        <v>0</v>
      </c>
      <c r="O40" s="36">
        <f t="shared" si="4"/>
        <v>8.1399999999999988</v>
      </c>
      <c r="P40" s="36"/>
    </row>
    <row r="41" spans="2:17" ht="15.75" hidden="1" thickTop="1" x14ac:dyDescent="0.25">
      <c r="B41" s="112" t="s">
        <v>0</v>
      </c>
      <c r="C41" s="112"/>
      <c r="D41" s="27">
        <v>43480</v>
      </c>
      <c r="E41" s="36">
        <f>SUMIFS(Canaplanta[Pluviometria],Canaplanta[Data Plantio],Relatório!D41)</f>
        <v>0</v>
      </c>
      <c r="F41" s="36">
        <f>SUMIFS(Canaplanta[Área Plantada(Ha)],Canaplanta[Tipo de Plantio],Relatório!$F$24,Canaplanta[Data Plantio],Relatório!D41,Canaplanta[Tipo de Área],Relatório!$F$26)</f>
        <v>0</v>
      </c>
      <c r="G41" s="36">
        <f>SUMIFS(Canaplanta[Área Plantada(Ha)],Canaplanta[Tipo de Plantio],Relatório!$F$24,Canaplanta[Data Plantio],Relatório!D41,Canaplanta[Tipo de Área],Relatório!$G$26)</f>
        <v>5.1999999999999993</v>
      </c>
      <c r="H41" s="36">
        <f>SUMIFS(Canaplanta[Área Plantada(Ha)],Canaplanta[Tipo de Plantio],Relatório!$F$24,Canaplanta[Data Plantio],Relatório!D41,Canaplanta[Tipo de Área],Relatório!$H$26)</f>
        <v>0</v>
      </c>
      <c r="I41" s="36">
        <f>SUMIFS(Canaplanta[Área Plantada(Ha)],Canaplanta[Tipo de Plantio],Relatório!$I$24,Canaplanta[Data Plantio],Relatório!D41,Canaplanta[Tipo de Área],Relatório!$I$26)</f>
        <v>0</v>
      </c>
      <c r="J41" s="36">
        <f>SUMIFS(Canaplanta[Área Plantada(Ha)],Canaplanta[Tipo de Plantio],Relatório!$I$24,Canaplanta[Data Plantio],Relatório!D41,Canaplanta[Tipo de Área],Relatório!$J$26)</f>
        <v>4.7</v>
      </c>
      <c r="K41" s="36">
        <f>SUMIFS(Canaplanta[Área Plantada(Ha)],Canaplanta[Tipo de Plantio],Relatório!$I$24,Canaplanta[Data Plantio],Relatório!D41,Canaplanta[Tipo de Área],Relatório!$K$26)</f>
        <v>0</v>
      </c>
      <c r="L41" s="36">
        <f>SUMIFS(Canaplanta[Área Plantada(Ha)],Canaplanta[Data Plantio],Relatório!$L$24,Canaplanta[Data Plantio],Relatório!D41,Canaplanta[Tipo de Área],Relatório!$L$26)</f>
        <v>0</v>
      </c>
      <c r="M41" s="36">
        <f>SUMIFS(Canaplanta[Área Plantada(Ha)],Canaplanta[Tipo de Plantio],Relatório!$L$24,Canaplanta[Data Plantio],Relatório!D41,Canaplanta[Tipo de Área],Relatório!$M$26)</f>
        <v>3.5</v>
      </c>
      <c r="N41" s="36">
        <f>SUMIFS(Canaplanta[Área Plantada(Ha)],Canaplanta[Tipo de Plantio],Relatório!$L$24,Canaplanta[Data Plantio],Relatório!D41,Canaplanta[Tipo de Área],Relatório!$N$26)</f>
        <v>0</v>
      </c>
      <c r="O41" s="36">
        <f t="shared" si="4"/>
        <v>13.399999999999999</v>
      </c>
      <c r="P41" s="36"/>
    </row>
    <row r="42" spans="2:17" ht="15.75" hidden="1" thickTop="1" x14ac:dyDescent="0.25">
      <c r="B42" s="112" t="s">
        <v>0</v>
      </c>
      <c r="C42" s="112"/>
      <c r="D42" s="27">
        <v>43481</v>
      </c>
      <c r="E42" s="36">
        <f>SUMIFS(Canaplanta[Pluviometria],Canaplanta[Data Plantio],Relatório!D42)</f>
        <v>0</v>
      </c>
      <c r="F42" s="36">
        <f>SUMIFS(Canaplanta[Área Plantada(Ha)],Canaplanta[Tipo de Plantio],Relatório!$F$24,Canaplanta[Data Plantio],Relatório!D42,Canaplanta[Tipo de Área],Relatório!$F$26)</f>
        <v>0</v>
      </c>
      <c r="G42" s="36">
        <f>SUMIFS(Canaplanta[Área Plantada(Ha)],Canaplanta[Tipo de Plantio],Relatório!$F$24,Canaplanta[Data Plantio],Relatório!D42,Canaplanta[Tipo de Área],Relatório!$G$26)</f>
        <v>6.8</v>
      </c>
      <c r="H42" s="36">
        <f>SUMIFS(Canaplanta[Área Plantada(Ha)],Canaplanta[Tipo de Plantio],Relatório!$F$24,Canaplanta[Data Plantio],Relatório!D42,Canaplanta[Tipo de Área],Relatório!$H$26)</f>
        <v>0</v>
      </c>
      <c r="I42" s="36">
        <f>SUMIFS(Canaplanta[Área Plantada(Ha)],Canaplanta[Tipo de Plantio],Relatório!$I$24,Canaplanta[Data Plantio],Relatório!D42,Canaplanta[Tipo de Área],Relatório!$I$26)</f>
        <v>0</v>
      </c>
      <c r="J42" s="36">
        <f>SUMIFS(Canaplanta[Área Plantada(Ha)],Canaplanta[Tipo de Plantio],Relatório!$I$24,Canaplanta[Data Plantio],Relatório!D42,Canaplanta[Tipo de Área],Relatório!$J$26)</f>
        <v>5.54</v>
      </c>
      <c r="K42" s="36">
        <f>SUMIFS(Canaplanta[Área Plantada(Ha)],Canaplanta[Tipo de Plantio],Relatório!$I$24,Canaplanta[Data Plantio],Relatório!D42,Canaplanta[Tipo de Área],Relatório!$K$26)</f>
        <v>0</v>
      </c>
      <c r="L42" s="36">
        <f>SUMIFS(Canaplanta[Área Plantada(Ha)],Canaplanta[Data Plantio],Relatório!$L$24,Canaplanta[Data Plantio],Relatório!D42,Canaplanta[Tipo de Área],Relatório!$L$26)</f>
        <v>0</v>
      </c>
      <c r="M42" s="36">
        <f>SUMIFS(Canaplanta[Área Plantada(Ha)],Canaplanta[Tipo de Plantio],Relatório!$L$24,Canaplanta[Data Plantio],Relatório!D42,Canaplanta[Tipo de Área],Relatório!$M$26)</f>
        <v>3.6999999999999997</v>
      </c>
      <c r="N42" s="36">
        <f>SUMIFS(Canaplanta[Área Plantada(Ha)],Canaplanta[Tipo de Plantio],Relatório!$L$24,Canaplanta[Data Plantio],Relatório!D42,Canaplanta[Tipo de Área],Relatório!$N$26)</f>
        <v>0</v>
      </c>
      <c r="O42" s="36">
        <f t="shared" si="4"/>
        <v>16.04</v>
      </c>
      <c r="P42" s="36"/>
    </row>
    <row r="43" spans="2:17" ht="15.75" hidden="1" thickTop="1" x14ac:dyDescent="0.25">
      <c r="B43" s="112" t="s">
        <v>0</v>
      </c>
      <c r="C43" s="112"/>
      <c r="D43" s="27">
        <v>43482</v>
      </c>
      <c r="E43" s="36">
        <f>SUMIFS(Canaplanta[Pluviometria],Canaplanta[Data Plantio],Relatório!D43)</f>
        <v>0</v>
      </c>
      <c r="F43" s="36">
        <f>SUMIFS(Canaplanta[Área Plantada(Ha)],Canaplanta[Tipo de Plantio],Relatório!$F$24,Canaplanta[Data Plantio],Relatório!D43,Canaplanta[Tipo de Área],Relatório!$F$26)</f>
        <v>0</v>
      </c>
      <c r="G43" s="36">
        <f>SUMIFS(Canaplanta[Área Plantada(Ha)],Canaplanta[Tipo de Plantio],Relatório!$F$24,Canaplanta[Data Plantio],Relatório!D43,Canaplanta[Tipo de Área],Relatório!$G$26)</f>
        <v>9.6</v>
      </c>
      <c r="H43" s="36">
        <f>SUMIFS(Canaplanta[Área Plantada(Ha)],Canaplanta[Tipo de Plantio],Relatório!$F$24,Canaplanta[Data Plantio],Relatório!D43,Canaplanta[Tipo de Área],Relatório!$H$26)</f>
        <v>0</v>
      </c>
      <c r="I43" s="36">
        <f>SUMIFS(Canaplanta[Área Plantada(Ha)],Canaplanta[Tipo de Plantio],Relatório!$I$24,Canaplanta[Data Plantio],Relatório!D43,Canaplanta[Tipo de Área],Relatório!$I$26)</f>
        <v>0</v>
      </c>
      <c r="J43" s="36">
        <f>SUMIFS(Canaplanta[Área Plantada(Ha)],Canaplanta[Tipo de Plantio],Relatório!$I$24,Canaplanta[Data Plantio],Relatório!D43,Canaplanta[Tipo de Área],Relatório!$J$26)</f>
        <v>0</v>
      </c>
      <c r="K43" s="36">
        <f>SUMIFS(Canaplanta[Área Plantada(Ha)],Canaplanta[Tipo de Plantio],Relatório!$I$24,Canaplanta[Data Plantio],Relatório!D43,Canaplanta[Tipo de Área],Relatório!$K$26)</f>
        <v>0</v>
      </c>
      <c r="L43" s="36">
        <f>SUMIFS(Canaplanta[Área Plantada(Ha)],Canaplanta[Data Plantio],Relatório!$L$24,Canaplanta[Data Plantio],Relatório!D43,Canaplanta[Tipo de Área],Relatório!$L$26)</f>
        <v>0</v>
      </c>
      <c r="M43" s="36">
        <f>SUMIFS(Canaplanta[Área Plantada(Ha)],Canaplanta[Tipo de Plantio],Relatório!$L$24,Canaplanta[Data Plantio],Relatório!D43,Canaplanta[Tipo de Área],Relatório!$M$26)</f>
        <v>3.72</v>
      </c>
      <c r="N43" s="36">
        <f>SUMIFS(Canaplanta[Área Plantada(Ha)],Canaplanta[Tipo de Plantio],Relatório!$L$24,Canaplanta[Data Plantio],Relatório!D43,Canaplanta[Tipo de Área],Relatório!$N$26)</f>
        <v>0</v>
      </c>
      <c r="O43" s="36">
        <f t="shared" si="4"/>
        <v>13.32</v>
      </c>
      <c r="P43" s="36"/>
    </row>
    <row r="44" spans="2:17" ht="15.75" hidden="1" thickTop="1" x14ac:dyDescent="0.25">
      <c r="B44" s="112" t="s">
        <v>0</v>
      </c>
      <c r="C44" s="112"/>
      <c r="D44" s="27">
        <v>43483</v>
      </c>
      <c r="E44" s="36">
        <f>SUMIFS(Canaplanta[Pluviometria],Canaplanta[Data Plantio],Relatório!D44)</f>
        <v>0</v>
      </c>
      <c r="F44" s="36">
        <f>SUMIFS(Canaplanta[Área Plantada(Ha)],Canaplanta[Tipo de Plantio],Relatório!$F$24,Canaplanta[Data Plantio],Relatório!D44,Canaplanta[Tipo de Área],Relatório!$F$26)</f>
        <v>0</v>
      </c>
      <c r="G44" s="36">
        <f>SUMIFS(Canaplanta[Área Plantada(Ha)],Canaplanta[Tipo de Plantio],Relatório!$F$24,Canaplanta[Data Plantio],Relatório!D44,Canaplanta[Tipo de Área],Relatório!$G$26)</f>
        <v>5.6</v>
      </c>
      <c r="H44" s="36">
        <f>SUMIFS(Canaplanta[Área Plantada(Ha)],Canaplanta[Tipo de Plantio],Relatório!$F$24,Canaplanta[Data Plantio],Relatório!D44,Canaplanta[Tipo de Área],Relatório!$H$26)</f>
        <v>0</v>
      </c>
      <c r="I44" s="36">
        <f>SUMIFS(Canaplanta[Área Plantada(Ha)],Canaplanta[Tipo de Plantio],Relatório!$I$24,Canaplanta[Data Plantio],Relatório!D44,Canaplanta[Tipo de Área],Relatório!$I$26)</f>
        <v>0</v>
      </c>
      <c r="J44" s="36">
        <f>SUMIFS(Canaplanta[Área Plantada(Ha)],Canaplanta[Tipo de Plantio],Relatório!$I$24,Canaplanta[Data Plantio],Relatório!D44,Canaplanta[Tipo de Área],Relatório!$J$26)</f>
        <v>5.2</v>
      </c>
      <c r="K44" s="36">
        <f>SUMIFS(Canaplanta[Área Plantada(Ha)],Canaplanta[Tipo de Plantio],Relatório!$I$24,Canaplanta[Data Plantio],Relatório!D44,Canaplanta[Tipo de Área],Relatório!$K$26)</f>
        <v>0</v>
      </c>
      <c r="L44" s="36">
        <f>SUMIFS(Canaplanta[Área Plantada(Ha)],Canaplanta[Data Plantio],Relatório!$L$24,Canaplanta[Data Plantio],Relatório!D44,Canaplanta[Tipo de Área],Relatório!$L$26)</f>
        <v>0</v>
      </c>
      <c r="M44" s="36">
        <f>SUMIFS(Canaplanta[Área Plantada(Ha)],Canaplanta[Tipo de Plantio],Relatório!$L$24,Canaplanta[Data Plantio],Relatório!D44,Canaplanta[Tipo de Área],Relatório!$M$26)</f>
        <v>4.9499999999999993</v>
      </c>
      <c r="N44" s="36">
        <f>SUMIFS(Canaplanta[Área Plantada(Ha)],Canaplanta[Tipo de Plantio],Relatório!$L$24,Canaplanta[Data Plantio],Relatório!D44,Canaplanta[Tipo de Área],Relatório!$N$26)</f>
        <v>0</v>
      </c>
      <c r="O44" s="36">
        <f t="shared" si="4"/>
        <v>15.75</v>
      </c>
      <c r="P44" s="36"/>
    </row>
    <row r="45" spans="2:17" ht="15.75" hidden="1" thickTop="1" x14ac:dyDescent="0.25">
      <c r="B45" s="112" t="s">
        <v>0</v>
      </c>
      <c r="C45" s="112"/>
      <c r="D45" s="27">
        <v>43484</v>
      </c>
      <c r="E45" s="36">
        <f>SUMIFS(Canaplanta[Pluviometria],Canaplanta[Data Plantio],Relatório!D45)</f>
        <v>0</v>
      </c>
      <c r="F45" s="36">
        <f>SUMIFS(Canaplanta[Área Plantada(Ha)],Canaplanta[Tipo de Plantio],Relatório!$F$24,Canaplanta[Data Plantio],Relatório!D45,Canaplanta[Tipo de Área],Relatório!$F$26)</f>
        <v>0</v>
      </c>
      <c r="G45" s="36">
        <f>SUMIFS(Canaplanta[Área Plantada(Ha)],Canaplanta[Tipo de Plantio],Relatório!$F$24,Canaplanta[Data Plantio],Relatório!D45,Canaplanta[Tipo de Área],Relatório!$G$26)</f>
        <v>5.94</v>
      </c>
      <c r="H45" s="36">
        <f>SUMIFS(Canaplanta[Área Plantada(Ha)],Canaplanta[Tipo de Plantio],Relatório!$F$24,Canaplanta[Data Plantio],Relatório!D45,Canaplanta[Tipo de Área],Relatório!$H$26)</f>
        <v>0</v>
      </c>
      <c r="I45" s="36">
        <f>SUMIFS(Canaplanta[Área Plantada(Ha)],Canaplanta[Tipo de Plantio],Relatório!$I$24,Canaplanta[Data Plantio],Relatório!D45,Canaplanta[Tipo de Área],Relatório!$I$26)</f>
        <v>0</v>
      </c>
      <c r="J45" s="36">
        <f>SUMIFS(Canaplanta[Área Plantada(Ha)],Canaplanta[Tipo de Plantio],Relatório!$I$24,Canaplanta[Data Plantio],Relatório!D45,Canaplanta[Tipo de Área],Relatório!$J$26)</f>
        <v>4.63</v>
      </c>
      <c r="K45" s="36">
        <f>SUMIFS(Canaplanta[Área Plantada(Ha)],Canaplanta[Tipo de Plantio],Relatório!$I$24,Canaplanta[Data Plantio],Relatório!D45,Canaplanta[Tipo de Área],Relatório!$K$26)</f>
        <v>0</v>
      </c>
      <c r="L45" s="36">
        <f>SUMIFS(Canaplanta[Área Plantada(Ha)],Canaplanta[Data Plantio],Relatório!$L$24,Canaplanta[Data Plantio],Relatório!D45,Canaplanta[Tipo de Área],Relatório!$L$26)</f>
        <v>0</v>
      </c>
      <c r="M45" s="36">
        <f>SUMIFS(Canaplanta[Área Plantada(Ha)],Canaplanta[Tipo de Plantio],Relatório!$L$24,Canaplanta[Data Plantio],Relatório!D45,Canaplanta[Tipo de Área],Relatório!$M$26)</f>
        <v>0</v>
      </c>
      <c r="N45" s="36">
        <f>SUMIFS(Canaplanta[Área Plantada(Ha)],Canaplanta[Tipo de Plantio],Relatório!$L$24,Canaplanta[Data Plantio],Relatório!D45,Canaplanta[Tipo de Área],Relatório!$N$26)</f>
        <v>0</v>
      </c>
      <c r="O45" s="36">
        <f t="shared" si="4"/>
        <v>10.57</v>
      </c>
      <c r="P45" s="36"/>
    </row>
    <row r="46" spans="2:17" ht="15.75" hidden="1" thickTop="1" x14ac:dyDescent="0.25">
      <c r="B46" s="112" t="s">
        <v>0</v>
      </c>
      <c r="C46" s="112"/>
      <c r="D46" s="27">
        <v>43485</v>
      </c>
      <c r="E46" s="36">
        <f>SUMIFS(Canaplanta[Pluviometria],Canaplanta[Data Plantio],Relatório!D46)</f>
        <v>0</v>
      </c>
      <c r="F46" s="36">
        <f>SUMIFS(Canaplanta[Área Plantada(Ha)],Canaplanta[Tipo de Plantio],Relatório!$F$24,Canaplanta[Data Plantio],Relatório!D46,Canaplanta[Tipo de Área],Relatório!$F$26)</f>
        <v>0</v>
      </c>
      <c r="G46" s="36">
        <f>SUMIFS(Canaplanta[Área Plantada(Ha)],Canaplanta[Tipo de Plantio],Relatório!$F$24,Canaplanta[Data Plantio],Relatório!D46,Canaplanta[Tipo de Área],Relatório!$G$26)</f>
        <v>0</v>
      </c>
      <c r="H46" s="36">
        <f>SUMIFS(Canaplanta[Área Plantada(Ha)],Canaplanta[Tipo de Plantio],Relatório!$F$24,Canaplanta[Data Plantio],Relatório!D46,Canaplanta[Tipo de Área],Relatório!$H$26)</f>
        <v>0</v>
      </c>
      <c r="I46" s="36">
        <f>SUMIFS(Canaplanta[Área Plantada(Ha)],Canaplanta[Tipo de Plantio],Relatório!$I$24,Canaplanta[Data Plantio],Relatório!D46,Canaplanta[Tipo de Área],Relatório!$I$26)</f>
        <v>0</v>
      </c>
      <c r="J46" s="36">
        <f>SUMIFS(Canaplanta[Área Plantada(Ha)],Canaplanta[Tipo de Plantio],Relatório!$I$24,Canaplanta[Data Plantio],Relatório!D46,Canaplanta[Tipo de Área],Relatório!$J$26)</f>
        <v>0</v>
      </c>
      <c r="K46" s="36">
        <f>SUMIFS(Canaplanta[Área Plantada(Ha)],Canaplanta[Tipo de Plantio],Relatório!$I$24,Canaplanta[Data Plantio],Relatório!D46,Canaplanta[Tipo de Área],Relatório!$K$26)</f>
        <v>0</v>
      </c>
      <c r="L46" s="36">
        <f>SUMIFS(Canaplanta[Área Plantada(Ha)],Canaplanta[Data Plantio],Relatório!$L$24,Canaplanta[Data Plantio],Relatório!D46,Canaplanta[Tipo de Área],Relatório!$L$26)</f>
        <v>0</v>
      </c>
      <c r="M46" s="36">
        <f>SUMIFS(Canaplanta[Área Plantada(Ha)],Canaplanta[Tipo de Plantio],Relatório!$L$24,Canaplanta[Data Plantio],Relatório!D46,Canaplanta[Tipo de Área],Relatório!$M$26)</f>
        <v>0</v>
      </c>
      <c r="N46" s="36">
        <f>SUMIFS(Canaplanta[Área Plantada(Ha)],Canaplanta[Tipo de Plantio],Relatório!$L$24,Canaplanta[Data Plantio],Relatório!D46,Canaplanta[Tipo de Área],Relatório!$N$26)</f>
        <v>0</v>
      </c>
      <c r="O46" s="36">
        <f t="shared" si="4"/>
        <v>0</v>
      </c>
      <c r="P46" s="36"/>
    </row>
    <row r="47" spans="2:17" ht="15.75" hidden="1" thickTop="1" x14ac:dyDescent="0.25">
      <c r="B47" s="112" t="s">
        <v>0</v>
      </c>
      <c r="C47" s="112"/>
      <c r="D47" s="27">
        <v>43486</v>
      </c>
      <c r="E47" s="36">
        <f>SUMIFS(Canaplanta[Pluviometria],Canaplanta[Data Plantio],Relatório!D47)</f>
        <v>0</v>
      </c>
      <c r="F47" s="36">
        <f>SUMIFS(Canaplanta[Área Plantada(Ha)],Canaplanta[Tipo de Plantio],Relatório!$F$24,Canaplanta[Data Plantio],Relatório!D47,Canaplanta[Tipo de Área],Relatório!$F$26)</f>
        <v>0</v>
      </c>
      <c r="G47" s="36">
        <f>SUMIFS(Canaplanta[Área Plantada(Ha)],Canaplanta[Tipo de Plantio],Relatório!$F$24,Canaplanta[Data Plantio],Relatório!D47,Canaplanta[Tipo de Área],Relatório!$G$26)</f>
        <v>4.2299999999999995</v>
      </c>
      <c r="H47" s="36">
        <f>SUMIFS(Canaplanta[Área Plantada(Ha)],Canaplanta[Tipo de Plantio],Relatório!$F$24,Canaplanta[Data Plantio],Relatório!D47,Canaplanta[Tipo de Área],Relatório!$H$26)</f>
        <v>0</v>
      </c>
      <c r="I47" s="36">
        <f>SUMIFS(Canaplanta[Área Plantada(Ha)],Canaplanta[Tipo de Plantio],Relatório!$I$24,Canaplanta[Data Plantio],Relatório!D47,Canaplanta[Tipo de Área],Relatório!$I$26)</f>
        <v>0</v>
      </c>
      <c r="J47" s="36">
        <f>SUMIFS(Canaplanta[Área Plantada(Ha)],Canaplanta[Tipo de Plantio],Relatório!$I$24,Canaplanta[Data Plantio],Relatório!D47,Canaplanta[Tipo de Área],Relatório!$J$26)</f>
        <v>11.07</v>
      </c>
      <c r="K47" s="36">
        <f>SUMIFS(Canaplanta[Área Plantada(Ha)],Canaplanta[Tipo de Plantio],Relatório!$I$24,Canaplanta[Data Plantio],Relatório!D47,Canaplanta[Tipo de Área],Relatório!$K$26)</f>
        <v>0</v>
      </c>
      <c r="L47" s="36">
        <f>SUMIFS(Canaplanta[Área Plantada(Ha)],Canaplanta[Data Plantio],Relatório!$L$24,Canaplanta[Data Plantio],Relatório!D47,Canaplanta[Tipo de Área],Relatório!$L$26)</f>
        <v>0</v>
      </c>
      <c r="M47" s="36">
        <f>SUMIFS(Canaplanta[Área Plantada(Ha)],Canaplanta[Tipo de Plantio],Relatório!$L$24,Canaplanta[Data Plantio],Relatório!D47,Canaplanta[Tipo de Área],Relatório!$M$26)</f>
        <v>0.34</v>
      </c>
      <c r="N47" s="36">
        <f>SUMIFS(Canaplanta[Área Plantada(Ha)],Canaplanta[Tipo de Plantio],Relatório!$L$24,Canaplanta[Data Plantio],Relatório!D47,Canaplanta[Tipo de Área],Relatório!$N$26)</f>
        <v>0</v>
      </c>
      <c r="O47" s="36">
        <f t="shared" si="4"/>
        <v>15.64</v>
      </c>
      <c r="P47" s="36"/>
    </row>
    <row r="48" spans="2:17" ht="15.75" hidden="1" thickTop="1" x14ac:dyDescent="0.25">
      <c r="B48" s="112" t="s">
        <v>0</v>
      </c>
      <c r="C48" s="112"/>
      <c r="D48" s="27">
        <v>43487</v>
      </c>
      <c r="E48" s="36">
        <f>SUMIFS(Canaplanta[Pluviometria],Canaplanta[Data Plantio],Relatório!D48)</f>
        <v>0</v>
      </c>
      <c r="F48" s="36">
        <f>SUMIFS(Canaplanta[Área Plantada(Ha)],Canaplanta[Tipo de Plantio],Relatório!$F$24,Canaplanta[Data Plantio],Relatório!D48,Canaplanta[Tipo de Área],Relatório!$F$26)</f>
        <v>0</v>
      </c>
      <c r="G48" s="36">
        <f>SUMIFS(Canaplanta[Área Plantada(Ha)],Canaplanta[Tipo de Plantio],Relatório!$F$24,Canaplanta[Data Plantio],Relatório!D48,Canaplanta[Tipo de Área],Relatório!$G$26)</f>
        <v>6.3</v>
      </c>
      <c r="H48" s="36">
        <f>SUMIFS(Canaplanta[Área Plantada(Ha)],Canaplanta[Tipo de Plantio],Relatório!$F$24,Canaplanta[Data Plantio],Relatório!D48,Canaplanta[Tipo de Área],Relatório!$H$26)</f>
        <v>0</v>
      </c>
      <c r="I48" s="36">
        <f>SUMIFS(Canaplanta[Área Plantada(Ha)],Canaplanta[Tipo de Plantio],Relatório!$I$24,Canaplanta[Data Plantio],Relatório!D48,Canaplanta[Tipo de Área],Relatório!$I$26)</f>
        <v>0</v>
      </c>
      <c r="J48" s="36">
        <f>SUMIFS(Canaplanta[Área Plantada(Ha)],Canaplanta[Tipo de Plantio],Relatório!$I$24,Canaplanta[Data Plantio],Relatório!D48,Canaplanta[Tipo de Área],Relatório!$J$26)</f>
        <v>6.42</v>
      </c>
      <c r="K48" s="36">
        <f>SUMIFS(Canaplanta[Área Plantada(Ha)],Canaplanta[Tipo de Plantio],Relatório!$I$24,Canaplanta[Data Plantio],Relatório!D48,Canaplanta[Tipo de Área],Relatório!$K$26)</f>
        <v>0</v>
      </c>
      <c r="L48" s="36">
        <f>SUMIFS(Canaplanta[Área Plantada(Ha)],Canaplanta[Data Plantio],Relatório!$L$24,Canaplanta[Data Plantio],Relatório!D48,Canaplanta[Tipo de Área],Relatório!$L$26)</f>
        <v>0</v>
      </c>
      <c r="M48" s="36">
        <f>SUMIFS(Canaplanta[Área Plantada(Ha)],Canaplanta[Tipo de Plantio],Relatório!$L$24,Canaplanta[Data Plantio],Relatório!D48,Canaplanta[Tipo de Área],Relatório!$M$26)</f>
        <v>1.8</v>
      </c>
      <c r="N48" s="36">
        <f>SUMIFS(Canaplanta[Área Plantada(Ha)],Canaplanta[Tipo de Plantio],Relatório!$L$24,Canaplanta[Data Plantio],Relatório!D48,Canaplanta[Tipo de Área],Relatório!$N$26)</f>
        <v>0</v>
      </c>
      <c r="O48" s="36">
        <f t="shared" si="4"/>
        <v>14.52</v>
      </c>
      <c r="P48" s="36"/>
    </row>
    <row r="49" spans="2:16" ht="15.75" hidden="1" thickTop="1" x14ac:dyDescent="0.25">
      <c r="B49" s="112" t="s">
        <v>0</v>
      </c>
      <c r="C49" s="112"/>
      <c r="D49" s="27">
        <v>43488</v>
      </c>
      <c r="E49" s="36">
        <f>SUMIFS(Canaplanta[Pluviometria],Canaplanta[Data Plantio],Relatório!D49)</f>
        <v>0</v>
      </c>
      <c r="F49" s="36">
        <f>SUMIFS(Canaplanta[Área Plantada(Ha)],Canaplanta[Tipo de Plantio],Relatório!$F$24,Canaplanta[Data Plantio],Relatório!D49,Canaplanta[Tipo de Área],Relatório!$F$26)</f>
        <v>0</v>
      </c>
      <c r="G49" s="36">
        <f>SUMIFS(Canaplanta[Área Plantada(Ha)],Canaplanta[Tipo de Plantio],Relatório!$F$24,Canaplanta[Data Plantio],Relatório!D49,Canaplanta[Tipo de Área],Relatório!$G$26)</f>
        <v>2</v>
      </c>
      <c r="H49" s="36">
        <f>SUMIFS(Canaplanta[Área Plantada(Ha)],Canaplanta[Tipo de Plantio],Relatório!$F$24,Canaplanta[Data Plantio],Relatório!D49,Canaplanta[Tipo de Área],Relatório!$H$26)</f>
        <v>0</v>
      </c>
      <c r="I49" s="36">
        <f>SUMIFS(Canaplanta[Área Plantada(Ha)],Canaplanta[Tipo de Plantio],Relatório!$I$24,Canaplanta[Data Plantio],Relatório!D49,Canaplanta[Tipo de Área],Relatório!$I$26)</f>
        <v>0</v>
      </c>
      <c r="J49" s="36">
        <f>SUMIFS(Canaplanta[Área Plantada(Ha)],Canaplanta[Tipo de Plantio],Relatório!$I$24,Canaplanta[Data Plantio],Relatório!D49,Canaplanta[Tipo de Área],Relatório!$J$26)</f>
        <v>5.6899999999999995</v>
      </c>
      <c r="K49" s="36">
        <f>SUMIFS(Canaplanta[Área Plantada(Ha)],Canaplanta[Tipo de Plantio],Relatório!$I$24,Canaplanta[Data Plantio],Relatório!D49,Canaplanta[Tipo de Área],Relatório!$K$26)</f>
        <v>0</v>
      </c>
      <c r="L49" s="36">
        <f>SUMIFS(Canaplanta[Área Plantada(Ha)],Canaplanta[Data Plantio],Relatório!$L$24,Canaplanta[Data Plantio],Relatório!D49,Canaplanta[Tipo de Área],Relatório!$L$26)</f>
        <v>0</v>
      </c>
      <c r="M49" s="36">
        <f>SUMIFS(Canaplanta[Área Plantada(Ha)],Canaplanta[Tipo de Plantio],Relatório!$L$24,Canaplanta[Data Plantio],Relatório!D49,Canaplanta[Tipo de Área],Relatório!$M$26)</f>
        <v>1</v>
      </c>
      <c r="N49" s="36">
        <f>SUMIFS(Canaplanta[Área Plantada(Ha)],Canaplanta[Tipo de Plantio],Relatório!$L$24,Canaplanta[Data Plantio],Relatório!D49,Canaplanta[Tipo de Área],Relatório!$N$26)</f>
        <v>0</v>
      </c>
      <c r="O49" s="36">
        <f t="shared" si="4"/>
        <v>8.69</v>
      </c>
      <c r="P49" s="36"/>
    </row>
    <row r="50" spans="2:16" ht="15.75" hidden="1" thickTop="1" x14ac:dyDescent="0.25">
      <c r="B50" s="112" t="s">
        <v>0</v>
      </c>
      <c r="C50" s="112"/>
      <c r="D50" s="27">
        <v>43489</v>
      </c>
      <c r="E50" s="36">
        <f>SUMIFS(Canaplanta[Pluviometria],Canaplanta[Data Plantio],Relatório!D50)</f>
        <v>7</v>
      </c>
      <c r="F50" s="36">
        <f>SUMIFS(Canaplanta[Área Plantada(Ha)],Canaplanta[Tipo de Plantio],Relatório!$F$24,Canaplanta[Data Plantio],Relatório!D50,Canaplanta[Tipo de Área],Relatório!$F$26)</f>
        <v>0</v>
      </c>
      <c r="G50" s="36">
        <f>SUMIFS(Canaplanta[Área Plantada(Ha)],Canaplanta[Tipo de Plantio],Relatório!$F$24,Canaplanta[Data Plantio],Relatório!D50,Canaplanta[Tipo de Área],Relatório!$G$26)</f>
        <v>0</v>
      </c>
      <c r="H50" s="36">
        <f>SUMIFS(Canaplanta[Área Plantada(Ha)],Canaplanta[Tipo de Plantio],Relatório!$F$24,Canaplanta[Data Plantio],Relatório!D50,Canaplanta[Tipo de Área],Relatório!$H$26)</f>
        <v>0</v>
      </c>
      <c r="I50" s="36">
        <f>SUMIFS(Canaplanta[Área Plantada(Ha)],Canaplanta[Tipo de Plantio],Relatório!$I$24,Canaplanta[Data Plantio],Relatório!D50,Canaplanta[Tipo de Área],Relatório!$I$26)</f>
        <v>0</v>
      </c>
      <c r="J50" s="36">
        <f>SUMIFS(Canaplanta[Área Plantada(Ha)],Canaplanta[Tipo de Plantio],Relatório!$I$24,Canaplanta[Data Plantio],Relatório!D50,Canaplanta[Tipo de Área],Relatório!$J$26)</f>
        <v>3.69</v>
      </c>
      <c r="K50" s="36">
        <f>SUMIFS(Canaplanta[Área Plantada(Ha)],Canaplanta[Tipo de Plantio],Relatório!$I$24,Canaplanta[Data Plantio],Relatório!D50,Canaplanta[Tipo de Área],Relatório!$K$26)</f>
        <v>0.6</v>
      </c>
      <c r="L50" s="36">
        <f>SUMIFS(Canaplanta[Área Plantada(Ha)],Canaplanta[Data Plantio],Relatório!$L$24,Canaplanta[Data Plantio],Relatório!D50,Canaplanta[Tipo de Área],Relatório!$L$26)</f>
        <v>0</v>
      </c>
      <c r="M50" s="36">
        <f>SUMIFS(Canaplanta[Área Plantada(Ha)],Canaplanta[Tipo de Plantio],Relatório!$L$24,Canaplanta[Data Plantio],Relatório!D50,Canaplanta[Tipo de Área],Relatório!$M$26)</f>
        <v>3.8</v>
      </c>
      <c r="N50" s="36">
        <f>SUMIFS(Canaplanta[Área Plantada(Ha)],Canaplanta[Tipo de Plantio],Relatório!$L$24,Canaplanta[Data Plantio],Relatório!D50,Canaplanta[Tipo de Área],Relatório!$N$26)</f>
        <v>0</v>
      </c>
      <c r="O50" s="36">
        <f t="shared" si="4"/>
        <v>8.09</v>
      </c>
      <c r="P50" s="36"/>
    </row>
    <row r="51" spans="2:16" ht="15.75" hidden="1" thickTop="1" x14ac:dyDescent="0.25">
      <c r="B51" s="112" t="s">
        <v>0</v>
      </c>
      <c r="C51" s="112"/>
      <c r="D51" s="27">
        <v>43490</v>
      </c>
      <c r="E51" s="36">
        <f>SUMIFS(Canaplanta[Pluviometria],Canaplanta[Data Plantio],Relatório!D51)</f>
        <v>0</v>
      </c>
      <c r="F51" s="36">
        <f>SUMIFS(Canaplanta[Área Plantada(Ha)],Canaplanta[Tipo de Plantio],Relatório!$F$24,Canaplanta[Data Plantio],Relatório!D51,Canaplanta[Tipo de Área],Relatório!$F$26)</f>
        <v>0</v>
      </c>
      <c r="G51" s="36">
        <f>SUMIFS(Canaplanta[Área Plantada(Ha)],Canaplanta[Tipo de Plantio],Relatório!$F$24,Canaplanta[Data Plantio],Relatório!D51,Canaplanta[Tipo de Área],Relatório!$G$26)</f>
        <v>0</v>
      </c>
      <c r="H51" s="36">
        <f>SUMIFS(Canaplanta[Área Plantada(Ha)],Canaplanta[Tipo de Plantio],Relatório!$F$24,Canaplanta[Data Plantio],Relatório!D51,Canaplanta[Tipo de Área],Relatório!$H$26)</f>
        <v>0</v>
      </c>
      <c r="I51" s="36">
        <f>SUMIFS(Canaplanta[Área Plantada(Ha)],Canaplanta[Tipo de Plantio],Relatório!$I$24,Canaplanta[Data Plantio],Relatório!D51,Canaplanta[Tipo de Área],Relatório!$I$26)</f>
        <v>0</v>
      </c>
      <c r="J51" s="36">
        <f>SUMIFS(Canaplanta[Área Plantada(Ha)],Canaplanta[Tipo de Plantio],Relatório!$I$24,Canaplanta[Data Plantio],Relatório!D51,Canaplanta[Tipo de Área],Relatório!$J$26)</f>
        <v>7.8000000000000007</v>
      </c>
      <c r="K51" s="36">
        <f>SUMIFS(Canaplanta[Área Plantada(Ha)],Canaplanta[Tipo de Plantio],Relatório!$I$24,Canaplanta[Data Plantio],Relatório!D51,Canaplanta[Tipo de Área],Relatório!$K$26)</f>
        <v>0</v>
      </c>
      <c r="L51" s="36">
        <f>SUMIFS(Canaplanta[Área Plantada(Ha)],Canaplanta[Data Plantio],Relatório!$L$24,Canaplanta[Data Plantio],Relatório!D51,Canaplanta[Tipo de Área],Relatório!$L$26)</f>
        <v>0</v>
      </c>
      <c r="M51" s="36">
        <f>SUMIFS(Canaplanta[Área Plantada(Ha)],Canaplanta[Tipo de Plantio],Relatório!$L$24,Canaplanta[Data Plantio],Relatório!D51,Canaplanta[Tipo de Área],Relatório!$M$26)</f>
        <v>3.4600000000000004</v>
      </c>
      <c r="N51" s="36">
        <f>SUMIFS(Canaplanta[Área Plantada(Ha)],Canaplanta[Tipo de Plantio],Relatório!$L$24,Canaplanta[Data Plantio],Relatório!D51,Canaplanta[Tipo de Área],Relatório!$N$26)</f>
        <v>0</v>
      </c>
      <c r="O51" s="36">
        <f t="shared" si="4"/>
        <v>11.260000000000002</v>
      </c>
      <c r="P51" s="36"/>
    </row>
    <row r="52" spans="2:16" ht="15.75" hidden="1" thickTop="1" x14ac:dyDescent="0.25">
      <c r="B52" s="112" t="s">
        <v>0</v>
      </c>
      <c r="C52" s="112"/>
      <c r="D52" s="27">
        <v>43491</v>
      </c>
      <c r="E52" s="36">
        <f>SUMIFS(Canaplanta[Pluviometria],Canaplanta[Data Plantio],Relatório!D52)</f>
        <v>0</v>
      </c>
      <c r="F52" s="36">
        <f>SUMIFS(Canaplanta[Área Plantada(Ha)],Canaplanta[Tipo de Plantio],Relatório!$F$24,Canaplanta[Data Plantio],Relatório!D52,Canaplanta[Tipo de Área],Relatório!$F$26)</f>
        <v>0</v>
      </c>
      <c r="G52" s="36">
        <f>SUMIFS(Canaplanta[Área Plantada(Ha)],Canaplanta[Tipo de Plantio],Relatório!$F$24,Canaplanta[Data Plantio],Relatório!D52,Canaplanta[Tipo de Área],Relatório!$G$26)</f>
        <v>0</v>
      </c>
      <c r="H52" s="36">
        <f>SUMIFS(Canaplanta[Área Plantada(Ha)],Canaplanta[Tipo de Plantio],Relatório!$F$24,Canaplanta[Data Plantio],Relatório!D52,Canaplanta[Tipo de Área],Relatório!$H$26)</f>
        <v>0</v>
      </c>
      <c r="I52" s="36">
        <f>SUMIFS(Canaplanta[Área Plantada(Ha)],Canaplanta[Tipo de Plantio],Relatório!$I$24,Canaplanta[Data Plantio],Relatório!D52,Canaplanta[Tipo de Área],Relatório!$I$26)</f>
        <v>0</v>
      </c>
      <c r="J52" s="36">
        <f>SUMIFS(Canaplanta[Área Plantada(Ha)],Canaplanta[Tipo de Plantio],Relatório!$I$24,Canaplanta[Data Plantio],Relatório!D52,Canaplanta[Tipo de Área],Relatório!$J$26)</f>
        <v>6.4</v>
      </c>
      <c r="K52" s="36">
        <f>SUMIFS(Canaplanta[Área Plantada(Ha)],Canaplanta[Tipo de Plantio],Relatório!$I$24,Canaplanta[Data Plantio],Relatório!D52,Canaplanta[Tipo de Área],Relatório!$K$26)</f>
        <v>0</v>
      </c>
      <c r="L52" s="36">
        <f>SUMIFS(Canaplanta[Área Plantada(Ha)],Canaplanta[Data Plantio],Relatório!$L$24,Canaplanta[Data Plantio],Relatório!D52,Canaplanta[Tipo de Área],Relatório!$L$26)</f>
        <v>0</v>
      </c>
      <c r="M52" s="36">
        <f>SUMIFS(Canaplanta[Área Plantada(Ha)],Canaplanta[Tipo de Plantio],Relatório!$L$24,Canaplanta[Data Plantio],Relatório!D52,Canaplanta[Tipo de Área],Relatório!$M$26)</f>
        <v>0</v>
      </c>
      <c r="N52" s="36">
        <f>SUMIFS(Canaplanta[Área Plantada(Ha)],Canaplanta[Tipo de Plantio],Relatório!$L$24,Canaplanta[Data Plantio],Relatório!D52,Canaplanta[Tipo de Área],Relatório!$N$26)</f>
        <v>0</v>
      </c>
      <c r="O52" s="36">
        <f t="shared" si="4"/>
        <v>6.4</v>
      </c>
      <c r="P52" s="36"/>
    </row>
    <row r="53" spans="2:16" ht="15.75" hidden="1" thickTop="1" x14ac:dyDescent="0.25">
      <c r="B53" s="112" t="s">
        <v>0</v>
      </c>
      <c r="C53" s="112"/>
      <c r="D53" s="27">
        <v>43492</v>
      </c>
      <c r="E53" s="36">
        <f>SUMIFS(Canaplanta[Pluviometria],Canaplanta[Data Plantio],Relatório!D53)</f>
        <v>0</v>
      </c>
      <c r="F53" s="36">
        <f>SUMIFS(Canaplanta[Área Plantada(Ha)],Canaplanta[Tipo de Plantio],Relatório!$F$24,Canaplanta[Data Plantio],Relatório!D53,Canaplanta[Tipo de Área],Relatório!$F$26)</f>
        <v>0</v>
      </c>
      <c r="G53" s="36">
        <f>SUMIFS(Canaplanta[Área Plantada(Ha)],Canaplanta[Tipo de Plantio],Relatório!$F$24,Canaplanta[Data Plantio],Relatório!D53,Canaplanta[Tipo de Área],Relatório!$G$26)</f>
        <v>0</v>
      </c>
      <c r="H53" s="36">
        <f>SUMIFS(Canaplanta[Área Plantada(Ha)],Canaplanta[Tipo de Plantio],Relatório!$F$24,Canaplanta[Data Plantio],Relatório!D53,Canaplanta[Tipo de Área],Relatório!$H$26)</f>
        <v>0</v>
      </c>
      <c r="I53" s="36">
        <f>SUMIFS(Canaplanta[Área Plantada(Ha)],Canaplanta[Tipo de Plantio],Relatório!$I$24,Canaplanta[Data Plantio],Relatório!D53,Canaplanta[Tipo de Área],Relatório!$I$26)</f>
        <v>0</v>
      </c>
      <c r="J53" s="36">
        <f>SUMIFS(Canaplanta[Área Plantada(Ha)],Canaplanta[Tipo de Plantio],Relatório!$I$24,Canaplanta[Data Plantio],Relatório!D53,Canaplanta[Tipo de Área],Relatório!$J$26)</f>
        <v>0</v>
      </c>
      <c r="K53" s="36">
        <f>SUMIFS(Canaplanta[Área Plantada(Ha)],Canaplanta[Tipo de Plantio],Relatório!$I$24,Canaplanta[Data Plantio],Relatório!D53,Canaplanta[Tipo de Área],Relatório!$K$26)</f>
        <v>0</v>
      </c>
      <c r="L53" s="36">
        <f>SUMIFS(Canaplanta[Área Plantada(Ha)],Canaplanta[Data Plantio],Relatório!$L$24,Canaplanta[Data Plantio],Relatório!D53,Canaplanta[Tipo de Área],Relatório!$L$26)</f>
        <v>0</v>
      </c>
      <c r="M53" s="36">
        <f>SUMIFS(Canaplanta[Área Plantada(Ha)],Canaplanta[Tipo de Plantio],Relatório!$L$24,Canaplanta[Data Plantio],Relatório!D53,Canaplanta[Tipo de Área],Relatório!$M$26)</f>
        <v>0</v>
      </c>
      <c r="N53" s="36">
        <f>SUMIFS(Canaplanta[Área Plantada(Ha)],Canaplanta[Tipo de Plantio],Relatório!$L$24,Canaplanta[Data Plantio],Relatório!D53,Canaplanta[Tipo de Área],Relatório!$N$26)</f>
        <v>0</v>
      </c>
      <c r="O53" s="36">
        <f t="shared" si="4"/>
        <v>0</v>
      </c>
      <c r="P53" s="36"/>
    </row>
    <row r="54" spans="2:16" ht="15.75" hidden="1" thickTop="1" x14ac:dyDescent="0.25">
      <c r="B54" s="112" t="s">
        <v>0</v>
      </c>
      <c r="C54" s="112"/>
      <c r="D54" s="27">
        <v>43493</v>
      </c>
      <c r="E54" s="36">
        <f>SUMIFS(Canaplanta[Pluviometria],Canaplanta[Data Plantio],Relatório!D54)</f>
        <v>0</v>
      </c>
      <c r="F54" s="36">
        <f>SUMIFS(Canaplanta[Área Plantada(Ha)],Canaplanta[Tipo de Plantio],Relatório!$F$24,Canaplanta[Data Plantio],Relatório!D54,Canaplanta[Tipo de Área],Relatório!$F$26)</f>
        <v>0</v>
      </c>
      <c r="G54" s="36">
        <f>SUMIFS(Canaplanta[Área Plantada(Ha)],Canaplanta[Tipo de Plantio],Relatório!$F$24,Canaplanta[Data Plantio],Relatório!D54,Canaplanta[Tipo de Área],Relatório!$G$26)</f>
        <v>1.2</v>
      </c>
      <c r="H54" s="36">
        <f>SUMIFS(Canaplanta[Área Plantada(Ha)],Canaplanta[Tipo de Plantio],Relatório!$F$24,Canaplanta[Data Plantio],Relatório!D54,Canaplanta[Tipo de Área],Relatório!$H$26)</f>
        <v>0</v>
      </c>
      <c r="I54" s="36">
        <f>SUMIFS(Canaplanta[Área Plantada(Ha)],Canaplanta[Tipo de Plantio],Relatório!$I$24,Canaplanta[Data Plantio],Relatório!D54,Canaplanta[Tipo de Área],Relatório!$I$26)</f>
        <v>0</v>
      </c>
      <c r="J54" s="36">
        <f>SUMIFS(Canaplanta[Área Plantada(Ha)],Canaplanta[Tipo de Plantio],Relatório!$I$24,Canaplanta[Data Plantio],Relatório!D54,Canaplanta[Tipo de Área],Relatório!$J$26)</f>
        <v>4.93</v>
      </c>
      <c r="K54" s="36">
        <f>SUMIFS(Canaplanta[Área Plantada(Ha)],Canaplanta[Tipo de Plantio],Relatório!$I$24,Canaplanta[Data Plantio],Relatório!D54,Canaplanta[Tipo de Área],Relatório!$K$26)</f>
        <v>0</v>
      </c>
      <c r="L54" s="36">
        <f>SUMIFS(Canaplanta[Área Plantada(Ha)],Canaplanta[Data Plantio],Relatório!$L$24,Canaplanta[Data Plantio],Relatório!D54,Canaplanta[Tipo de Área],Relatório!$L$26)</f>
        <v>0</v>
      </c>
      <c r="M54" s="36">
        <f>SUMIFS(Canaplanta[Área Plantada(Ha)],Canaplanta[Tipo de Plantio],Relatório!$L$24,Canaplanta[Data Plantio],Relatório!D54,Canaplanta[Tipo de Área],Relatório!$M$26)</f>
        <v>2.3200000000000003</v>
      </c>
      <c r="N54" s="36">
        <f>SUMIFS(Canaplanta[Área Plantada(Ha)],Canaplanta[Tipo de Plantio],Relatório!$L$24,Canaplanta[Data Plantio],Relatório!D54,Canaplanta[Tipo de Área],Relatório!$N$26)</f>
        <v>0</v>
      </c>
      <c r="O54" s="36">
        <f t="shared" si="4"/>
        <v>8.4499999999999993</v>
      </c>
      <c r="P54" s="36"/>
    </row>
    <row r="55" spans="2:16" ht="15.75" hidden="1" thickTop="1" x14ac:dyDescent="0.25">
      <c r="B55" s="112" t="s">
        <v>0</v>
      </c>
      <c r="C55" s="112"/>
      <c r="D55" s="27">
        <v>43494</v>
      </c>
      <c r="E55" s="36">
        <f>SUMIFS(Canaplanta[Pluviometria],Canaplanta[Data Plantio],Relatório!D55)</f>
        <v>0</v>
      </c>
      <c r="F55" s="36">
        <f>SUMIFS(Canaplanta[Área Plantada(Ha)],Canaplanta[Tipo de Plantio],Relatório!$F$24,Canaplanta[Data Plantio],Relatório!D55,Canaplanta[Tipo de Área],Relatório!$F$26)</f>
        <v>0</v>
      </c>
      <c r="G55" s="36">
        <f>SUMIFS(Canaplanta[Área Plantada(Ha)],Canaplanta[Tipo de Plantio],Relatório!$F$24,Canaplanta[Data Plantio],Relatório!D55,Canaplanta[Tipo de Área],Relatório!$G$26)</f>
        <v>4</v>
      </c>
      <c r="H55" s="36">
        <f>SUMIFS(Canaplanta[Área Plantada(Ha)],Canaplanta[Tipo de Plantio],Relatório!$F$24,Canaplanta[Data Plantio],Relatório!D55,Canaplanta[Tipo de Área],Relatório!$H$26)</f>
        <v>0</v>
      </c>
      <c r="I55" s="36">
        <f>SUMIFS(Canaplanta[Área Plantada(Ha)],Canaplanta[Tipo de Plantio],Relatório!$I$24,Canaplanta[Data Plantio],Relatório!D55,Canaplanta[Tipo de Área],Relatório!$I$26)</f>
        <v>0</v>
      </c>
      <c r="J55" s="36">
        <f>SUMIFS(Canaplanta[Área Plantada(Ha)],Canaplanta[Tipo de Plantio],Relatório!$I$24,Canaplanta[Data Plantio],Relatório!D55,Canaplanta[Tipo de Área],Relatório!$J$26)</f>
        <v>5.5</v>
      </c>
      <c r="K55" s="36">
        <f>SUMIFS(Canaplanta[Área Plantada(Ha)],Canaplanta[Tipo de Plantio],Relatório!$I$24,Canaplanta[Data Plantio],Relatório!D55,Canaplanta[Tipo de Área],Relatório!$K$26)</f>
        <v>0</v>
      </c>
      <c r="L55" s="36">
        <f>SUMIFS(Canaplanta[Área Plantada(Ha)],Canaplanta[Data Plantio],Relatório!$L$24,Canaplanta[Data Plantio],Relatório!D55,Canaplanta[Tipo de Área],Relatório!$L$26)</f>
        <v>0</v>
      </c>
      <c r="M55" s="36">
        <f>SUMIFS(Canaplanta[Área Plantada(Ha)],Canaplanta[Tipo de Plantio],Relatório!$L$24,Canaplanta[Data Plantio],Relatório!D55,Canaplanta[Tipo de Área],Relatório!$M$26)</f>
        <v>3.3</v>
      </c>
      <c r="N55" s="36">
        <f>SUMIFS(Canaplanta[Área Plantada(Ha)],Canaplanta[Tipo de Plantio],Relatório!$L$24,Canaplanta[Data Plantio],Relatório!D55,Canaplanta[Tipo de Área],Relatório!$N$26)</f>
        <v>0</v>
      </c>
      <c r="O55" s="36">
        <f t="shared" si="4"/>
        <v>12.8</v>
      </c>
      <c r="P55" s="36"/>
    </row>
    <row r="56" spans="2:16" ht="15.75" hidden="1" thickTop="1" x14ac:dyDescent="0.25">
      <c r="B56" s="112" t="s">
        <v>0</v>
      </c>
      <c r="C56" s="112"/>
      <c r="D56" s="27">
        <v>43495</v>
      </c>
      <c r="E56" s="36">
        <f>SUMIFS(Canaplanta[Pluviometria],Canaplanta[Data Plantio],Relatório!D56)</f>
        <v>0</v>
      </c>
      <c r="F56" s="36">
        <f>SUMIFS(Canaplanta[Área Plantada(Ha)],Canaplanta[Tipo de Plantio],Relatório!$F$24,Canaplanta[Data Plantio],Relatório!D56,Canaplanta[Tipo de Área],Relatório!$F$26)</f>
        <v>0</v>
      </c>
      <c r="G56" s="36">
        <f>SUMIFS(Canaplanta[Área Plantada(Ha)],Canaplanta[Tipo de Plantio],Relatório!$F$24,Canaplanta[Data Plantio],Relatório!D56,Canaplanta[Tipo de Área],Relatório!$G$26)</f>
        <v>4.9000000000000004</v>
      </c>
      <c r="H56" s="36">
        <f>SUMIFS(Canaplanta[Área Plantada(Ha)],Canaplanta[Tipo de Plantio],Relatório!$F$24,Canaplanta[Data Plantio],Relatório!D56,Canaplanta[Tipo de Área],Relatório!$H$26)</f>
        <v>0</v>
      </c>
      <c r="I56" s="36">
        <f>SUMIFS(Canaplanta[Área Plantada(Ha)],Canaplanta[Tipo de Plantio],Relatório!$I$24,Canaplanta[Data Plantio],Relatório!D56,Canaplanta[Tipo de Área],Relatório!$I$26)</f>
        <v>0</v>
      </c>
      <c r="J56" s="36">
        <f>SUMIFS(Canaplanta[Área Plantada(Ha)],Canaplanta[Tipo de Plantio],Relatório!$I$24,Canaplanta[Data Plantio],Relatório!D56,Canaplanta[Tipo de Área],Relatório!$J$26)</f>
        <v>6.7</v>
      </c>
      <c r="K56" s="36">
        <f>SUMIFS(Canaplanta[Área Plantada(Ha)],Canaplanta[Tipo de Plantio],Relatório!$I$24,Canaplanta[Data Plantio],Relatório!D56,Canaplanta[Tipo de Área],Relatório!$K$26)</f>
        <v>0</v>
      </c>
      <c r="L56" s="36">
        <f>SUMIFS(Canaplanta[Área Plantada(Ha)],Canaplanta[Data Plantio],Relatório!$L$24,Canaplanta[Data Plantio],Relatório!D56,Canaplanta[Tipo de Área],Relatório!$L$26)</f>
        <v>0</v>
      </c>
      <c r="M56" s="36">
        <f>SUMIFS(Canaplanta[Área Plantada(Ha)],Canaplanta[Tipo de Plantio],Relatório!$L$24,Canaplanta[Data Plantio],Relatório!D56,Canaplanta[Tipo de Área],Relatório!$M$26)</f>
        <v>2.6</v>
      </c>
      <c r="N56" s="36">
        <f>SUMIFS(Canaplanta[Área Plantada(Ha)],Canaplanta[Tipo de Plantio],Relatório!$L$24,Canaplanta[Data Plantio],Relatório!D56,Canaplanta[Tipo de Área],Relatório!$N$26)</f>
        <v>0</v>
      </c>
      <c r="O56" s="36">
        <f t="shared" si="4"/>
        <v>14.200000000000001</v>
      </c>
      <c r="P56" s="36"/>
    </row>
    <row r="57" spans="2:16" ht="15.75" hidden="1" thickTop="1" x14ac:dyDescent="0.25">
      <c r="B57" s="112" t="s">
        <v>0</v>
      </c>
      <c r="C57" s="112"/>
      <c r="D57" s="27">
        <v>43496</v>
      </c>
      <c r="E57" s="36">
        <f>SUMIFS(Canaplanta[Pluviometria],Canaplanta[Data Plantio],Relatório!D57)</f>
        <v>0</v>
      </c>
      <c r="F57" s="36">
        <f>SUMIFS(Canaplanta[Área Plantada(Ha)],Canaplanta[Tipo de Plantio],Relatório!$F$24,Canaplanta[Data Plantio],Relatório!D57,Canaplanta[Tipo de Área],Relatório!$F$26)</f>
        <v>0</v>
      </c>
      <c r="G57" s="36">
        <f>SUMIFS(Canaplanta[Área Plantada(Ha)],Canaplanta[Tipo de Plantio],Relatório!$F$24,Canaplanta[Data Plantio],Relatório!D57,Canaplanta[Tipo de Área],Relatório!$G$26)</f>
        <v>8.4600000000000009</v>
      </c>
      <c r="H57" s="36">
        <f>SUMIFS(Canaplanta[Área Plantada(Ha)],Canaplanta[Tipo de Plantio],Relatório!$F$24,Canaplanta[Data Plantio],Relatório!D57,Canaplanta[Tipo de Área],Relatório!$H$26)</f>
        <v>0</v>
      </c>
      <c r="I57" s="36">
        <f>SUMIFS(Canaplanta[Área Plantada(Ha)],Canaplanta[Tipo de Plantio],Relatório!$I$24,Canaplanta[Data Plantio],Relatório!D57,Canaplanta[Tipo de Área],Relatório!$I$26)</f>
        <v>0</v>
      </c>
      <c r="J57" s="36">
        <f>SUMIFS(Canaplanta[Área Plantada(Ha)],Canaplanta[Tipo de Plantio],Relatório!$I$24,Canaplanta[Data Plantio],Relatório!D57,Canaplanta[Tipo de Área],Relatório!$J$26)</f>
        <v>0</v>
      </c>
      <c r="K57" s="36">
        <f>SUMIFS(Canaplanta[Área Plantada(Ha)],Canaplanta[Tipo de Plantio],Relatório!$I$24,Canaplanta[Data Plantio],Relatório!D57,Canaplanta[Tipo de Área],Relatório!$K$26)</f>
        <v>0</v>
      </c>
      <c r="L57" s="36">
        <f>SUMIFS(Canaplanta[Área Plantada(Ha)],Canaplanta[Data Plantio],Relatório!$L$24,Canaplanta[Data Plantio],Relatório!D57,Canaplanta[Tipo de Área],Relatório!$L$26)</f>
        <v>0</v>
      </c>
      <c r="M57" s="36">
        <f>SUMIFS(Canaplanta[Área Plantada(Ha)],Canaplanta[Tipo de Plantio],Relatório!$L$24,Canaplanta[Data Plantio],Relatório!D57,Canaplanta[Tipo de Área],Relatório!$M$26)</f>
        <v>2.5</v>
      </c>
      <c r="N57" s="36">
        <f>SUMIFS(Canaplanta[Área Plantada(Ha)],Canaplanta[Tipo de Plantio],Relatório!$L$24,Canaplanta[Data Plantio],Relatório!D57,Canaplanta[Tipo de Área],Relatório!$N$26)</f>
        <v>0</v>
      </c>
      <c r="O57" s="36">
        <f t="shared" si="4"/>
        <v>10.96</v>
      </c>
      <c r="P57" s="36"/>
    </row>
    <row r="58" spans="2:16" ht="15.75" thickTop="1" x14ac:dyDescent="0.25">
      <c r="B58" s="112" t="s">
        <v>7</v>
      </c>
      <c r="C58" s="112"/>
      <c r="D58" s="27">
        <v>43497</v>
      </c>
      <c r="E58" s="36">
        <f>SUMIFS(Canaplanta[Pluviometria],Canaplanta[Data Plantio],Relatório!D58)</f>
        <v>0</v>
      </c>
      <c r="F58" s="36">
        <f>SUMIFS(Canaplanta[Área Plantada(Ha)],Canaplanta[Tipo de Plantio],Relatório!$F$24,Canaplanta[Data Plantio],Relatório!D58,Canaplanta[Tipo de Área],Relatório!$F$26)</f>
        <v>0</v>
      </c>
      <c r="G58" s="36">
        <f>SUMIFS(Canaplanta[Área Plantada(Ha)],Canaplanta[Tipo de Plantio],Relatório!$F$24,Canaplanta[Data Plantio],Relatório!D58,Canaplanta[Tipo de Área],Relatório!$G$26)</f>
        <v>1</v>
      </c>
      <c r="H58" s="36">
        <f>SUMIFS(Canaplanta[Área Plantada(Ha)],Canaplanta[Tipo de Plantio],Relatório!$F$24,Canaplanta[Data Plantio],Relatório!D58,Canaplanta[Tipo de Área],Relatório!$H$26)</f>
        <v>0</v>
      </c>
      <c r="I58" s="36">
        <f>SUMIFS(Canaplanta[Área Plantada(Ha)],Canaplanta[Tipo de Plantio],Relatório!$I$24,Canaplanta[Data Plantio],Relatório!D58,Canaplanta[Tipo de Área],Relatório!$I$26)</f>
        <v>0</v>
      </c>
      <c r="J58" s="36">
        <f>SUMIFS(Canaplanta[Área Plantada(Ha)],Canaplanta[Tipo de Plantio],Relatório!$I$24,Canaplanta[Data Plantio],Relatório!D58,Canaplanta[Tipo de Área],Relatório!$J$26)</f>
        <v>6</v>
      </c>
      <c r="K58" s="36">
        <f>SUMIFS(Canaplanta[Área Plantada(Ha)],Canaplanta[Tipo de Plantio],Relatório!$I$24,Canaplanta[Data Plantio],Relatório!D58,Canaplanta[Tipo de Área],Relatório!$K$26)</f>
        <v>0</v>
      </c>
      <c r="L58" s="36">
        <f>SUMIFS(Canaplanta[Área Plantada(Ha)],Canaplanta[Data Plantio],Relatório!$L$24,Canaplanta[Data Plantio],Relatório!D58,Canaplanta[Tipo de Área],Relatório!$L$26)</f>
        <v>0</v>
      </c>
      <c r="M58" s="36">
        <f>SUMIFS(Canaplanta[Área Plantada(Ha)],Canaplanta[Tipo de Plantio],Relatório!$L$24,Canaplanta[Data Plantio],Relatório!D58,Canaplanta[Tipo de Área],Relatório!$M$26)</f>
        <v>3.69</v>
      </c>
      <c r="N58" s="36">
        <f>SUMIFS(Canaplanta[Área Plantada(Ha)],Canaplanta[Tipo de Plantio],Relatório!$L$24,Canaplanta[Data Plantio],Relatório!D58,Canaplanta[Tipo de Área],Relatório!$N$26)</f>
        <v>0</v>
      </c>
      <c r="O58" s="36">
        <f t="shared" si="4"/>
        <v>10.69</v>
      </c>
      <c r="P58" s="110"/>
    </row>
    <row r="59" spans="2:16" x14ac:dyDescent="0.25">
      <c r="B59" s="112" t="s">
        <v>7</v>
      </c>
      <c r="C59" s="112"/>
      <c r="D59" s="27">
        <v>43498</v>
      </c>
      <c r="E59" s="36">
        <f>SUMIFS(Canaplanta[Pluviometria],Canaplanta[Data Plantio],Relatório!D59)</f>
        <v>0</v>
      </c>
      <c r="F59" s="36">
        <f>SUMIFS(Canaplanta[Área Plantada(Ha)],Canaplanta[Tipo de Plantio],Relatório!$F$24,Canaplanta[Data Plantio],Relatório!D59,Canaplanta[Tipo de Área],Relatório!$F$26)</f>
        <v>0</v>
      </c>
      <c r="G59" s="36">
        <f>SUMIFS(Canaplanta[Área Plantada(Ha)],Canaplanta[Tipo de Plantio],Relatório!$F$24,Canaplanta[Data Plantio],Relatório!D59,Canaplanta[Tipo de Área],Relatório!$G$26)</f>
        <v>0</v>
      </c>
      <c r="H59" s="36">
        <f>SUMIFS(Canaplanta[Área Plantada(Ha)],Canaplanta[Tipo de Plantio],Relatório!$F$24,Canaplanta[Data Plantio],Relatório!D59,Canaplanta[Tipo de Área],Relatório!$H$26)</f>
        <v>0</v>
      </c>
      <c r="I59" s="36">
        <f>SUMIFS(Canaplanta[Área Plantada(Ha)],Canaplanta[Tipo de Plantio],Relatório!$I$24,Canaplanta[Data Plantio],Relatório!D59,Canaplanta[Tipo de Área],Relatório!$I$26)</f>
        <v>0</v>
      </c>
      <c r="J59" s="36">
        <f>SUMIFS(Canaplanta[Área Plantada(Ha)],Canaplanta[Tipo de Plantio],Relatório!$I$24,Canaplanta[Data Plantio],Relatório!D59,Canaplanta[Tipo de Área],Relatório!$J$26)</f>
        <v>0</v>
      </c>
      <c r="K59" s="36">
        <f>SUMIFS(Canaplanta[Área Plantada(Ha)],Canaplanta[Tipo de Plantio],Relatório!$I$24,Canaplanta[Data Plantio],Relatório!D59,Canaplanta[Tipo de Área],Relatório!$K$26)</f>
        <v>0</v>
      </c>
      <c r="L59" s="36">
        <f>SUMIFS(Canaplanta[Área Plantada(Ha)],Canaplanta[Data Plantio],Relatório!$L$24,Canaplanta[Data Plantio],Relatório!D59,Canaplanta[Tipo de Área],Relatório!$L$26)</f>
        <v>0</v>
      </c>
      <c r="M59" s="36">
        <f>SUMIFS(Canaplanta[Área Plantada(Ha)],Canaplanta[Tipo de Plantio],Relatório!$L$24,Canaplanta[Data Plantio],Relatório!D59,Canaplanta[Tipo de Área],Relatório!$M$26)</f>
        <v>0</v>
      </c>
      <c r="N59" s="36">
        <f>SUMIFS(Canaplanta[Área Plantada(Ha)],Canaplanta[Tipo de Plantio],Relatório!$L$24,Canaplanta[Data Plantio],Relatório!D59,Canaplanta[Tipo de Área],Relatório!$N$26)</f>
        <v>0</v>
      </c>
      <c r="O59" s="36">
        <f t="shared" si="4"/>
        <v>0</v>
      </c>
      <c r="P59" s="110"/>
    </row>
    <row r="60" spans="2:16" x14ac:dyDescent="0.25">
      <c r="B60" s="112" t="s">
        <v>7</v>
      </c>
      <c r="C60" s="112"/>
      <c r="D60" s="27">
        <v>43499</v>
      </c>
      <c r="E60" s="36">
        <f>SUMIFS(Canaplanta[Pluviometria],Canaplanta[Data Plantio],Relatório!D60)</f>
        <v>0</v>
      </c>
      <c r="F60" s="36">
        <f>SUMIFS(Canaplanta[Área Plantada(Ha)],Canaplanta[Tipo de Plantio],Relatório!$F$24,Canaplanta[Data Plantio],Relatório!D60,Canaplanta[Tipo de Área],Relatório!$F$26)</f>
        <v>0</v>
      </c>
      <c r="G60" s="36">
        <f>SUMIFS(Canaplanta[Área Plantada(Ha)],Canaplanta[Tipo de Plantio],Relatório!$F$24,Canaplanta[Data Plantio],Relatório!D60,Canaplanta[Tipo de Área],Relatório!$G$26)</f>
        <v>0</v>
      </c>
      <c r="H60" s="36">
        <f>SUMIFS(Canaplanta[Área Plantada(Ha)],Canaplanta[Tipo de Plantio],Relatório!$F$24,Canaplanta[Data Plantio],Relatório!D60,Canaplanta[Tipo de Área],Relatório!$H$26)</f>
        <v>0</v>
      </c>
      <c r="I60" s="36">
        <f>SUMIFS(Canaplanta[Área Plantada(Ha)],Canaplanta[Tipo de Plantio],Relatório!$I$24,Canaplanta[Data Plantio],Relatório!D60,Canaplanta[Tipo de Área],Relatório!$I$26)</f>
        <v>0</v>
      </c>
      <c r="J60" s="36">
        <f>SUMIFS(Canaplanta[Área Plantada(Ha)],Canaplanta[Tipo de Plantio],Relatório!$I$24,Canaplanta[Data Plantio],Relatório!D60,Canaplanta[Tipo de Área],Relatório!$J$26)</f>
        <v>0</v>
      </c>
      <c r="K60" s="36">
        <f>SUMIFS(Canaplanta[Área Plantada(Ha)],Canaplanta[Tipo de Plantio],Relatório!$I$24,Canaplanta[Data Plantio],Relatório!D60,Canaplanta[Tipo de Área],Relatório!$K$26)</f>
        <v>0</v>
      </c>
      <c r="L60" s="36">
        <f>SUMIFS(Canaplanta[Área Plantada(Ha)],Canaplanta[Data Plantio],Relatório!$L$24,Canaplanta[Data Plantio],Relatório!D60,Canaplanta[Tipo de Área],Relatório!$L$26)</f>
        <v>0</v>
      </c>
      <c r="M60" s="36">
        <f>SUMIFS(Canaplanta[Área Plantada(Ha)],Canaplanta[Tipo de Plantio],Relatório!$L$24,Canaplanta[Data Plantio],Relatório!D60,Canaplanta[Tipo de Área],Relatório!$M$26)</f>
        <v>0</v>
      </c>
      <c r="N60" s="36">
        <f>SUMIFS(Canaplanta[Área Plantada(Ha)],Canaplanta[Tipo de Plantio],Relatório!$L$24,Canaplanta[Data Plantio],Relatório!D60,Canaplanta[Tipo de Área],Relatório!$N$26)</f>
        <v>0</v>
      </c>
      <c r="O60" s="36">
        <f t="shared" si="4"/>
        <v>0</v>
      </c>
      <c r="P60" s="110"/>
    </row>
    <row r="61" spans="2:16" x14ac:dyDescent="0.25">
      <c r="B61" s="112" t="s">
        <v>7</v>
      </c>
      <c r="C61" s="112"/>
      <c r="D61" s="27">
        <v>43500</v>
      </c>
      <c r="E61" s="36">
        <f>SUMIFS(Canaplanta[Pluviometria],Canaplanta[Data Plantio],Relatório!D61)</f>
        <v>57</v>
      </c>
      <c r="F61" s="36">
        <f>SUMIFS(Canaplanta[Área Plantada(Ha)],Canaplanta[Tipo de Plantio],Relatório!$F$24,Canaplanta[Data Plantio],Relatório!D61,Canaplanta[Tipo de Área],Relatório!$F$26)</f>
        <v>0</v>
      </c>
      <c r="G61" s="36">
        <f>SUMIFS(Canaplanta[Área Plantada(Ha)],Canaplanta[Tipo de Plantio],Relatório!$F$24,Canaplanta[Data Plantio],Relatório!D61,Canaplanta[Tipo de Área],Relatório!$G$26)</f>
        <v>4.2</v>
      </c>
      <c r="H61" s="36">
        <f>SUMIFS(Canaplanta[Área Plantada(Ha)],Canaplanta[Tipo de Plantio],Relatório!$F$24,Canaplanta[Data Plantio],Relatório!D61,Canaplanta[Tipo de Área],Relatório!$H$26)</f>
        <v>0</v>
      </c>
      <c r="I61" s="36">
        <f>SUMIFS(Canaplanta[Área Plantada(Ha)],Canaplanta[Tipo de Plantio],Relatório!$I$24,Canaplanta[Data Plantio],Relatório!D61,Canaplanta[Tipo de Área],Relatório!$I$26)</f>
        <v>0</v>
      </c>
      <c r="J61" s="36">
        <f>SUMIFS(Canaplanta[Área Plantada(Ha)],Canaplanta[Tipo de Plantio],Relatório!$I$24,Canaplanta[Data Plantio],Relatório!D61,Canaplanta[Tipo de Área],Relatório!$J$26)</f>
        <v>6.04</v>
      </c>
      <c r="K61" s="36">
        <f>SUMIFS(Canaplanta[Área Plantada(Ha)],Canaplanta[Tipo de Plantio],Relatório!$I$24,Canaplanta[Data Plantio],Relatório!D61,Canaplanta[Tipo de Área],Relatório!$K$26)</f>
        <v>0</v>
      </c>
      <c r="L61" s="36">
        <f>SUMIFS(Canaplanta[Área Plantada(Ha)],Canaplanta[Data Plantio],Relatório!$L$24,Canaplanta[Data Plantio],Relatório!D61,Canaplanta[Tipo de Área],Relatório!$L$26)</f>
        <v>0</v>
      </c>
      <c r="M61" s="36">
        <f>SUMIFS(Canaplanta[Área Plantada(Ha)],Canaplanta[Tipo de Plantio],Relatório!$L$24,Canaplanta[Data Plantio],Relatório!D61,Canaplanta[Tipo de Área],Relatório!$M$26)</f>
        <v>3.52</v>
      </c>
      <c r="N61" s="36">
        <f>SUMIFS(Canaplanta[Área Plantada(Ha)],Canaplanta[Tipo de Plantio],Relatório!$L$24,Canaplanta[Data Plantio],Relatório!D61,Canaplanta[Tipo de Área],Relatório!$N$26)</f>
        <v>0</v>
      </c>
      <c r="O61" s="36">
        <f t="shared" si="4"/>
        <v>13.76</v>
      </c>
      <c r="P61" s="110"/>
    </row>
    <row r="62" spans="2:16" x14ac:dyDescent="0.25">
      <c r="B62" s="112" t="s">
        <v>7</v>
      </c>
      <c r="C62" s="112"/>
      <c r="D62" s="27">
        <v>43501</v>
      </c>
      <c r="E62" s="36">
        <f>SUMIFS(Canaplanta[Pluviometria],Canaplanta[Data Plantio],Relatório!D62)</f>
        <v>11</v>
      </c>
      <c r="F62" s="36">
        <f>SUMIFS(Canaplanta[Área Plantada(Ha)],Canaplanta[Tipo de Plantio],Relatório!$F$24,Canaplanta[Data Plantio],Relatório!D62,Canaplanta[Tipo de Área],Relatório!$F$26)</f>
        <v>0</v>
      </c>
      <c r="G62" s="36">
        <f>SUMIFS(Canaplanta[Área Plantada(Ha)],Canaplanta[Tipo de Plantio],Relatório!$F$24,Canaplanta[Data Plantio],Relatório!D62,Canaplanta[Tipo de Área],Relatório!$G$26)</f>
        <v>3.5</v>
      </c>
      <c r="H62" s="36">
        <f>SUMIFS(Canaplanta[Área Plantada(Ha)],Canaplanta[Tipo de Plantio],Relatório!$F$24,Canaplanta[Data Plantio],Relatório!D62,Canaplanta[Tipo de Área],Relatório!$H$26)</f>
        <v>0</v>
      </c>
      <c r="I62" s="36">
        <f>SUMIFS(Canaplanta[Área Plantada(Ha)],Canaplanta[Tipo de Plantio],Relatório!$I$24,Canaplanta[Data Plantio],Relatório!D62,Canaplanta[Tipo de Área],Relatório!$I$26)</f>
        <v>0</v>
      </c>
      <c r="J62" s="36">
        <f>SUMIFS(Canaplanta[Área Plantada(Ha)],Canaplanta[Tipo de Plantio],Relatório!$I$24,Canaplanta[Data Plantio],Relatório!D62,Canaplanta[Tipo de Área],Relatório!$J$26)</f>
        <v>2.3029999999999999</v>
      </c>
      <c r="K62" s="36">
        <f>SUMIFS(Canaplanta[Área Plantada(Ha)],Canaplanta[Tipo de Plantio],Relatório!$I$24,Canaplanta[Data Plantio],Relatório!D62,Canaplanta[Tipo de Área],Relatório!$K$26)</f>
        <v>0</v>
      </c>
      <c r="L62" s="36">
        <f>SUMIFS(Canaplanta[Área Plantada(Ha)],Canaplanta[Data Plantio],Relatório!$L$24,Canaplanta[Data Plantio],Relatório!D62,Canaplanta[Tipo de Área],Relatório!$L$26)</f>
        <v>0</v>
      </c>
      <c r="M62" s="36">
        <f>SUMIFS(Canaplanta[Área Plantada(Ha)],Canaplanta[Tipo de Plantio],Relatório!$L$24,Canaplanta[Data Plantio],Relatório!D62,Canaplanta[Tipo de Área],Relatório!$M$26)</f>
        <v>4.2</v>
      </c>
      <c r="N62" s="36">
        <f>SUMIFS(Canaplanta[Área Plantada(Ha)],Canaplanta[Tipo de Plantio],Relatório!$L$24,Canaplanta[Data Plantio],Relatório!D62,Canaplanta[Tipo de Área],Relatório!$N$26)</f>
        <v>0</v>
      </c>
      <c r="O62" s="36">
        <f t="shared" si="4"/>
        <v>10.003</v>
      </c>
      <c r="P62" s="110"/>
    </row>
    <row r="63" spans="2:16" x14ac:dyDescent="0.25">
      <c r="B63" s="112" t="s">
        <v>7</v>
      </c>
      <c r="C63" s="112"/>
      <c r="D63" s="27">
        <v>43502</v>
      </c>
      <c r="E63" s="36">
        <f>SUMIFS(Canaplanta[Pluviometria],Canaplanta[Data Plantio],Relatório!D63)</f>
        <v>6</v>
      </c>
      <c r="F63" s="36">
        <f>SUMIFS(Canaplanta[Área Plantada(Ha)],Canaplanta[Tipo de Plantio],Relatório!$F$24,Canaplanta[Data Plantio],Relatório!D63,Canaplanta[Tipo de Área],Relatório!$F$26)</f>
        <v>0</v>
      </c>
      <c r="G63" s="36">
        <f>SUMIFS(Canaplanta[Área Plantada(Ha)],Canaplanta[Tipo de Plantio],Relatório!$F$24,Canaplanta[Data Plantio],Relatório!D63,Canaplanta[Tipo de Área],Relatório!$G$26)</f>
        <v>5.8</v>
      </c>
      <c r="H63" s="36">
        <f>SUMIFS(Canaplanta[Área Plantada(Ha)],Canaplanta[Tipo de Plantio],Relatório!$F$24,Canaplanta[Data Plantio],Relatório!D63,Canaplanta[Tipo de Área],Relatório!$H$26)</f>
        <v>0</v>
      </c>
      <c r="I63" s="36">
        <f>SUMIFS(Canaplanta[Área Plantada(Ha)],Canaplanta[Tipo de Plantio],Relatório!$I$24,Canaplanta[Data Plantio],Relatório!D63,Canaplanta[Tipo de Área],Relatório!$I$26)</f>
        <v>0</v>
      </c>
      <c r="J63" s="36">
        <f>SUMIFS(Canaplanta[Área Plantada(Ha)],Canaplanta[Tipo de Plantio],Relatório!$I$24,Canaplanta[Data Plantio],Relatório!D63,Canaplanta[Tipo de Área],Relatório!$J$26)</f>
        <v>5.7</v>
      </c>
      <c r="K63" s="36">
        <f>SUMIFS(Canaplanta[Área Plantada(Ha)],Canaplanta[Tipo de Plantio],Relatório!$I$24,Canaplanta[Data Plantio],Relatório!D63,Canaplanta[Tipo de Área],Relatório!$K$26)</f>
        <v>0</v>
      </c>
      <c r="L63" s="36">
        <f>SUMIFS(Canaplanta[Área Plantada(Ha)],Canaplanta[Data Plantio],Relatório!$L$24,Canaplanta[Data Plantio],Relatório!D63,Canaplanta[Tipo de Área],Relatório!$L$26)</f>
        <v>0</v>
      </c>
      <c r="M63" s="36">
        <f>SUMIFS(Canaplanta[Área Plantada(Ha)],Canaplanta[Tipo de Plantio],Relatório!$L$24,Canaplanta[Data Plantio],Relatório!D63,Canaplanta[Tipo de Área],Relatório!$M$26)</f>
        <v>0</v>
      </c>
      <c r="N63" s="36">
        <f>SUMIFS(Canaplanta[Área Plantada(Ha)],Canaplanta[Tipo de Plantio],Relatório!$L$24,Canaplanta[Data Plantio],Relatório!D63,Canaplanta[Tipo de Área],Relatório!$N$26)</f>
        <v>0</v>
      </c>
      <c r="O63" s="36">
        <f t="shared" si="4"/>
        <v>11.5</v>
      </c>
      <c r="P63" s="110"/>
    </row>
    <row r="64" spans="2:16" x14ac:dyDescent="0.25">
      <c r="B64" s="112" t="s">
        <v>7</v>
      </c>
      <c r="C64" s="112"/>
      <c r="D64" s="27">
        <v>43503</v>
      </c>
      <c r="E64" s="36">
        <f>SUMIFS(Canaplanta[Pluviometria],Canaplanta[Data Plantio],Relatório!D64)</f>
        <v>16</v>
      </c>
      <c r="F64" s="36">
        <f>SUMIFS(Canaplanta[Área Plantada(Ha)],Canaplanta[Tipo de Plantio],Relatório!$F$24,Canaplanta[Data Plantio],Relatório!D64,Canaplanta[Tipo de Área],Relatório!$F$26)</f>
        <v>0</v>
      </c>
      <c r="G64" s="36">
        <f>SUMIFS(Canaplanta[Área Plantada(Ha)],Canaplanta[Tipo de Plantio],Relatório!$F$24,Canaplanta[Data Plantio],Relatório!D64,Canaplanta[Tipo de Área],Relatório!$G$26)</f>
        <v>0</v>
      </c>
      <c r="H64" s="36">
        <f>SUMIFS(Canaplanta[Área Plantada(Ha)],Canaplanta[Tipo de Plantio],Relatório!$F$24,Canaplanta[Data Plantio],Relatório!D64,Canaplanta[Tipo de Área],Relatório!$H$26)</f>
        <v>0</v>
      </c>
      <c r="I64" s="36">
        <f>SUMIFS(Canaplanta[Área Plantada(Ha)],Canaplanta[Tipo de Plantio],Relatório!$I$24,Canaplanta[Data Plantio],Relatório!D64,Canaplanta[Tipo de Área],Relatório!$I$26)</f>
        <v>0</v>
      </c>
      <c r="J64" s="36">
        <f>SUMIFS(Canaplanta[Área Plantada(Ha)],Canaplanta[Tipo de Plantio],Relatório!$I$24,Canaplanta[Data Plantio],Relatório!D64,Canaplanta[Tipo de Área],Relatório!$J$26)</f>
        <v>0</v>
      </c>
      <c r="K64" s="36">
        <f>SUMIFS(Canaplanta[Área Plantada(Ha)],Canaplanta[Tipo de Plantio],Relatório!$I$24,Canaplanta[Data Plantio],Relatório!D64,Canaplanta[Tipo de Área],Relatório!$K$26)</f>
        <v>0</v>
      </c>
      <c r="L64" s="36">
        <f>SUMIFS(Canaplanta[Área Plantada(Ha)],Canaplanta[Data Plantio],Relatório!$L$24,Canaplanta[Data Plantio],Relatório!D64,Canaplanta[Tipo de Área],Relatório!$L$26)</f>
        <v>0</v>
      </c>
      <c r="M64" s="36">
        <f>SUMIFS(Canaplanta[Área Plantada(Ha)],Canaplanta[Tipo de Plantio],Relatório!$L$24,Canaplanta[Data Plantio],Relatório!D64,Canaplanta[Tipo de Área],Relatório!$M$26)</f>
        <v>6.5</v>
      </c>
      <c r="N64" s="36">
        <f>SUMIFS(Canaplanta[Área Plantada(Ha)],Canaplanta[Tipo de Plantio],Relatório!$L$24,Canaplanta[Data Plantio],Relatório!D64,Canaplanta[Tipo de Área],Relatório!$N$26)</f>
        <v>0</v>
      </c>
      <c r="O64" s="36">
        <f t="shared" si="4"/>
        <v>6.5</v>
      </c>
      <c r="P64" s="110"/>
    </row>
    <row r="65" spans="2:16" x14ac:dyDescent="0.25">
      <c r="B65" s="112" t="s">
        <v>7</v>
      </c>
      <c r="C65" s="112"/>
      <c r="D65" s="27">
        <v>43504</v>
      </c>
      <c r="E65" s="36">
        <f>SUMIFS(Canaplanta[Pluviometria],Canaplanta[Data Plantio],Relatório!D65)</f>
        <v>0</v>
      </c>
      <c r="F65" s="36">
        <f>SUMIFS(Canaplanta[Área Plantada(Ha)],Canaplanta[Tipo de Plantio],Relatório!$F$24,Canaplanta[Data Plantio],Relatório!D65,Canaplanta[Tipo de Área],Relatório!$F$26)</f>
        <v>0</v>
      </c>
      <c r="G65" s="36">
        <f>SUMIFS(Canaplanta[Área Plantada(Ha)],Canaplanta[Tipo de Plantio],Relatório!$F$24,Canaplanta[Data Plantio],Relatório!D65,Canaplanta[Tipo de Área],Relatório!$G$26)</f>
        <v>2.5</v>
      </c>
      <c r="H65" s="36">
        <f>SUMIFS(Canaplanta[Área Plantada(Ha)],Canaplanta[Tipo de Plantio],Relatório!$F$24,Canaplanta[Data Plantio],Relatório!D65,Canaplanta[Tipo de Área],Relatório!$H$26)</f>
        <v>0</v>
      </c>
      <c r="I65" s="36">
        <f>SUMIFS(Canaplanta[Área Plantada(Ha)],Canaplanta[Tipo de Plantio],Relatório!$I$24,Canaplanta[Data Plantio],Relatório!D65,Canaplanta[Tipo de Área],Relatório!$I$26)</f>
        <v>0</v>
      </c>
      <c r="J65" s="36">
        <f>SUMIFS(Canaplanta[Área Plantada(Ha)],Canaplanta[Tipo de Plantio],Relatório!$I$24,Canaplanta[Data Plantio],Relatório!D65,Canaplanta[Tipo de Área],Relatório!$J$26)</f>
        <v>0</v>
      </c>
      <c r="K65" s="36">
        <f>SUMIFS(Canaplanta[Área Plantada(Ha)],Canaplanta[Tipo de Plantio],Relatório!$I$24,Canaplanta[Data Plantio],Relatório!D65,Canaplanta[Tipo de Área],Relatório!$K$26)</f>
        <v>0</v>
      </c>
      <c r="L65" s="36">
        <f>SUMIFS(Canaplanta[Área Plantada(Ha)],Canaplanta[Data Plantio],Relatório!$L$24,Canaplanta[Data Plantio],Relatório!D65,Canaplanta[Tipo de Área],Relatório!$L$26)</f>
        <v>0</v>
      </c>
      <c r="M65" s="36">
        <f>SUMIFS(Canaplanta[Área Plantada(Ha)],Canaplanta[Tipo de Plantio],Relatório!$L$24,Canaplanta[Data Plantio],Relatório!D65,Canaplanta[Tipo de Área],Relatório!$M$26)</f>
        <v>1.69</v>
      </c>
      <c r="N65" s="36">
        <f>SUMIFS(Canaplanta[Área Plantada(Ha)],Canaplanta[Tipo de Plantio],Relatório!$L$24,Canaplanta[Data Plantio],Relatório!D65,Canaplanta[Tipo de Área],Relatório!$N$26)</f>
        <v>0</v>
      </c>
      <c r="O65" s="36">
        <f t="shared" si="4"/>
        <v>4.1899999999999995</v>
      </c>
      <c r="P65" s="110"/>
    </row>
    <row r="66" spans="2:16" x14ac:dyDescent="0.25">
      <c r="B66" s="112" t="s">
        <v>7</v>
      </c>
      <c r="C66" s="112"/>
      <c r="D66" s="27">
        <v>43505</v>
      </c>
      <c r="E66" s="36">
        <f>SUMIFS(Canaplanta[Pluviometria],Canaplanta[Data Plantio],Relatório!D66)</f>
        <v>0</v>
      </c>
      <c r="F66" s="36">
        <f>SUMIFS(Canaplanta[Área Plantada(Ha)],Canaplanta[Tipo de Plantio],Relatório!$F$24,Canaplanta[Data Plantio],Relatório!D66,Canaplanta[Tipo de Área],Relatório!$F$26)</f>
        <v>0</v>
      </c>
      <c r="G66" s="36">
        <f>SUMIFS(Canaplanta[Área Plantada(Ha)],Canaplanta[Tipo de Plantio],Relatório!$F$24,Canaplanta[Data Plantio],Relatório!D66,Canaplanta[Tipo de Área],Relatório!$G$26)</f>
        <v>0</v>
      </c>
      <c r="H66" s="36">
        <f>SUMIFS(Canaplanta[Área Plantada(Ha)],Canaplanta[Tipo de Plantio],Relatório!$F$24,Canaplanta[Data Plantio],Relatório!D66,Canaplanta[Tipo de Área],Relatório!$H$26)</f>
        <v>0</v>
      </c>
      <c r="I66" s="36">
        <f>SUMIFS(Canaplanta[Área Plantada(Ha)],Canaplanta[Tipo de Plantio],Relatório!$I$24,Canaplanta[Data Plantio],Relatório!D66,Canaplanta[Tipo de Área],Relatório!$I$26)</f>
        <v>0</v>
      </c>
      <c r="J66" s="36">
        <f>SUMIFS(Canaplanta[Área Plantada(Ha)],Canaplanta[Tipo de Plantio],Relatório!$I$24,Canaplanta[Data Plantio],Relatório!D66,Canaplanta[Tipo de Área],Relatório!$J$26)</f>
        <v>0</v>
      </c>
      <c r="K66" s="36">
        <f>SUMIFS(Canaplanta[Área Plantada(Ha)],Canaplanta[Tipo de Plantio],Relatório!$I$24,Canaplanta[Data Plantio],Relatório!D66,Canaplanta[Tipo de Área],Relatório!$K$26)</f>
        <v>0</v>
      </c>
      <c r="L66" s="36">
        <f>SUMIFS(Canaplanta[Área Plantada(Ha)],Canaplanta[Data Plantio],Relatório!$L$24,Canaplanta[Data Plantio],Relatório!D66,Canaplanta[Tipo de Área],Relatório!$L$26)</f>
        <v>0</v>
      </c>
      <c r="M66" s="36">
        <f>SUMIFS(Canaplanta[Área Plantada(Ha)],Canaplanta[Tipo de Plantio],Relatório!$L$24,Canaplanta[Data Plantio],Relatório!D66,Canaplanta[Tipo de Área],Relatório!$M$26)</f>
        <v>0</v>
      </c>
      <c r="N66" s="36">
        <f>SUMIFS(Canaplanta[Área Plantada(Ha)],Canaplanta[Tipo de Plantio],Relatório!$L$24,Canaplanta[Data Plantio],Relatório!D66,Canaplanta[Tipo de Área],Relatório!$N$26)</f>
        <v>0</v>
      </c>
      <c r="O66" s="36">
        <f t="shared" si="4"/>
        <v>0</v>
      </c>
      <c r="P66" s="110"/>
    </row>
    <row r="67" spans="2:16" x14ac:dyDescent="0.25">
      <c r="B67" s="112" t="s">
        <v>7</v>
      </c>
      <c r="C67" s="112"/>
      <c r="D67" s="27">
        <v>43506</v>
      </c>
      <c r="E67" s="36">
        <f>SUMIFS(Canaplanta[Pluviometria],Canaplanta[Data Plantio],Relatório!D67)</f>
        <v>1</v>
      </c>
      <c r="F67" s="36">
        <f>SUMIFS(Canaplanta[Área Plantada(Ha)],Canaplanta[Tipo de Plantio],Relatório!$F$24,Canaplanta[Data Plantio],Relatório!D67,Canaplanta[Tipo de Área],Relatório!$F$26)</f>
        <v>0</v>
      </c>
      <c r="G67" s="36">
        <f>SUMIFS(Canaplanta[Área Plantada(Ha)],Canaplanta[Tipo de Plantio],Relatório!$F$24,Canaplanta[Data Plantio],Relatório!D67,Canaplanta[Tipo de Área],Relatório!$G$26)</f>
        <v>0</v>
      </c>
      <c r="H67" s="36">
        <f>SUMIFS(Canaplanta[Área Plantada(Ha)],Canaplanta[Tipo de Plantio],Relatório!$F$24,Canaplanta[Data Plantio],Relatório!D67,Canaplanta[Tipo de Área],Relatório!$H$26)</f>
        <v>0</v>
      </c>
      <c r="I67" s="36">
        <f>SUMIFS(Canaplanta[Área Plantada(Ha)],Canaplanta[Tipo de Plantio],Relatório!$I$24,Canaplanta[Data Plantio],Relatório!D67,Canaplanta[Tipo de Área],Relatório!$I$26)</f>
        <v>0</v>
      </c>
      <c r="J67" s="36">
        <f>SUMIFS(Canaplanta[Área Plantada(Ha)],Canaplanta[Tipo de Plantio],Relatório!$I$24,Canaplanta[Data Plantio],Relatório!D67,Canaplanta[Tipo de Área],Relatório!$J$26)</f>
        <v>0</v>
      </c>
      <c r="K67" s="36">
        <f>SUMIFS(Canaplanta[Área Plantada(Ha)],Canaplanta[Tipo de Plantio],Relatório!$I$24,Canaplanta[Data Plantio],Relatório!D67,Canaplanta[Tipo de Área],Relatório!$K$26)</f>
        <v>0</v>
      </c>
      <c r="L67" s="36">
        <f>SUMIFS(Canaplanta[Área Plantada(Ha)],Canaplanta[Data Plantio],Relatório!$L$24,Canaplanta[Data Plantio],Relatório!D67,Canaplanta[Tipo de Área],Relatório!$L$26)</f>
        <v>0</v>
      </c>
      <c r="M67" s="36">
        <f>SUMIFS(Canaplanta[Área Plantada(Ha)],Canaplanta[Tipo de Plantio],Relatório!$L$24,Canaplanta[Data Plantio],Relatório!D67,Canaplanta[Tipo de Área],Relatório!$M$26)</f>
        <v>0</v>
      </c>
      <c r="N67" s="36">
        <f>SUMIFS(Canaplanta[Área Plantada(Ha)],Canaplanta[Tipo de Plantio],Relatório!$L$24,Canaplanta[Data Plantio],Relatório!D67,Canaplanta[Tipo de Área],Relatório!$N$26)</f>
        <v>0</v>
      </c>
      <c r="O67" s="36">
        <f t="shared" si="4"/>
        <v>0</v>
      </c>
      <c r="P67" s="110"/>
    </row>
    <row r="68" spans="2:16" x14ac:dyDescent="0.25">
      <c r="B68" s="112" t="s">
        <v>7</v>
      </c>
      <c r="C68" s="112"/>
      <c r="D68" s="27">
        <v>43507</v>
      </c>
      <c r="E68" s="36">
        <f>SUMIFS(Canaplanta[Pluviometria],Canaplanta[Data Plantio],Relatório!D68)</f>
        <v>0</v>
      </c>
      <c r="F68" s="36">
        <f>SUMIFS(Canaplanta[Área Plantada(Ha)],Canaplanta[Tipo de Plantio],Relatório!$F$24,Canaplanta[Data Plantio],Relatório!D68,Canaplanta[Tipo de Área],Relatório!$F$26)</f>
        <v>0</v>
      </c>
      <c r="G68" s="36">
        <f>SUMIFS(Canaplanta[Área Plantada(Ha)],Canaplanta[Tipo de Plantio],Relatório!$F$24,Canaplanta[Data Plantio],Relatório!D68,Canaplanta[Tipo de Área],Relatório!$G$26)</f>
        <v>2.6659999999999999</v>
      </c>
      <c r="H68" s="36">
        <f>SUMIFS(Canaplanta[Área Plantada(Ha)],Canaplanta[Tipo de Plantio],Relatório!$F$24,Canaplanta[Data Plantio],Relatório!D68,Canaplanta[Tipo de Área],Relatório!$H$26)</f>
        <v>0</v>
      </c>
      <c r="I68" s="36">
        <f>SUMIFS(Canaplanta[Área Plantada(Ha)],Canaplanta[Tipo de Plantio],Relatório!$I$24,Canaplanta[Data Plantio],Relatório!D68,Canaplanta[Tipo de Área],Relatório!$I$26)</f>
        <v>0</v>
      </c>
      <c r="J68" s="36">
        <f>SUMIFS(Canaplanta[Área Plantada(Ha)],Canaplanta[Tipo de Plantio],Relatório!$I$24,Canaplanta[Data Plantio],Relatório!D68,Canaplanta[Tipo de Área],Relatório!$J$26)</f>
        <v>0</v>
      </c>
      <c r="K68" s="36">
        <f>SUMIFS(Canaplanta[Área Plantada(Ha)],Canaplanta[Tipo de Plantio],Relatório!$I$24,Canaplanta[Data Plantio],Relatório!D68,Canaplanta[Tipo de Área],Relatório!$K$26)</f>
        <v>0</v>
      </c>
      <c r="L68" s="36">
        <f>SUMIFS(Canaplanta[Área Plantada(Ha)],Canaplanta[Data Plantio],Relatório!$L$24,Canaplanta[Data Plantio],Relatório!D68,Canaplanta[Tipo de Área],Relatório!$L$26)</f>
        <v>0</v>
      </c>
      <c r="M68" s="36">
        <f>SUMIFS(Canaplanta[Área Plantada(Ha)],Canaplanta[Tipo de Plantio],Relatório!$L$24,Canaplanta[Data Plantio],Relatório!D68,Canaplanta[Tipo de Área],Relatório!$M$26)</f>
        <v>0</v>
      </c>
      <c r="N68" s="36">
        <f>SUMIFS(Canaplanta[Área Plantada(Ha)],Canaplanta[Tipo de Plantio],Relatório!$L$24,Canaplanta[Data Plantio],Relatório!D68,Canaplanta[Tipo de Área],Relatório!$N$26)</f>
        <v>0</v>
      </c>
      <c r="O68" s="36">
        <f t="shared" si="4"/>
        <v>2.6659999999999999</v>
      </c>
      <c r="P68" s="110"/>
    </row>
    <row r="69" spans="2:16" x14ac:dyDescent="0.25">
      <c r="B69" s="112" t="s">
        <v>7</v>
      </c>
      <c r="C69" s="112"/>
      <c r="D69" s="27">
        <v>43508</v>
      </c>
      <c r="E69" s="36">
        <f>SUMIFS(Canaplanta[Pluviometria],Canaplanta[Data Plantio],Relatório!D69)</f>
        <v>0</v>
      </c>
      <c r="F69" s="36">
        <f>SUMIFS(Canaplanta[Área Plantada(Ha)],Canaplanta[Tipo de Plantio],Relatório!$F$24,Canaplanta[Data Plantio],Relatório!D69,Canaplanta[Tipo de Área],Relatório!$F$26)</f>
        <v>0</v>
      </c>
      <c r="G69" s="36">
        <f>SUMIFS(Canaplanta[Área Plantada(Ha)],Canaplanta[Tipo de Plantio],Relatório!$F$24,Canaplanta[Data Plantio],Relatório!D69,Canaplanta[Tipo de Área],Relatório!$G$26)</f>
        <v>6.3</v>
      </c>
      <c r="H69" s="36">
        <f>SUMIFS(Canaplanta[Área Plantada(Ha)],Canaplanta[Tipo de Plantio],Relatório!$F$24,Canaplanta[Data Plantio],Relatório!D69,Canaplanta[Tipo de Área],Relatório!$H$26)</f>
        <v>0</v>
      </c>
      <c r="I69" s="36">
        <f>SUMIFS(Canaplanta[Área Plantada(Ha)],Canaplanta[Tipo de Plantio],Relatório!$I$24,Canaplanta[Data Plantio],Relatório!D69,Canaplanta[Tipo de Área],Relatório!$I$26)</f>
        <v>0</v>
      </c>
      <c r="J69" s="36">
        <f>SUMIFS(Canaplanta[Área Plantada(Ha)],Canaplanta[Tipo de Plantio],Relatório!$I$24,Canaplanta[Data Plantio],Relatório!D69,Canaplanta[Tipo de Área],Relatório!$J$26)</f>
        <v>2.11</v>
      </c>
      <c r="K69" s="36">
        <f>SUMIFS(Canaplanta[Área Plantada(Ha)],Canaplanta[Tipo de Plantio],Relatório!$I$24,Canaplanta[Data Plantio],Relatório!D69,Canaplanta[Tipo de Área],Relatório!$K$26)</f>
        <v>0</v>
      </c>
      <c r="L69" s="36">
        <f>SUMIFS(Canaplanta[Área Plantada(Ha)],Canaplanta[Data Plantio],Relatório!$L$24,Canaplanta[Data Plantio],Relatório!D69,Canaplanta[Tipo de Área],Relatório!$L$26)</f>
        <v>0</v>
      </c>
      <c r="M69" s="36">
        <f>SUMIFS(Canaplanta[Área Plantada(Ha)],Canaplanta[Tipo de Plantio],Relatório!$L$24,Canaplanta[Data Plantio],Relatório!D69,Canaplanta[Tipo de Área],Relatório!$M$26)</f>
        <v>1.31</v>
      </c>
      <c r="N69" s="36">
        <f>SUMIFS(Canaplanta[Área Plantada(Ha)],Canaplanta[Tipo de Plantio],Relatório!$L$24,Canaplanta[Data Plantio],Relatório!D69,Canaplanta[Tipo de Área],Relatório!$N$26)</f>
        <v>0</v>
      </c>
      <c r="O69" s="36">
        <f t="shared" si="4"/>
        <v>9.7200000000000006</v>
      </c>
      <c r="P69" s="110"/>
    </row>
    <row r="70" spans="2:16" x14ac:dyDescent="0.25">
      <c r="B70" s="112" t="s">
        <v>7</v>
      </c>
      <c r="C70" s="112"/>
      <c r="D70" s="27">
        <v>43509</v>
      </c>
      <c r="E70" s="36">
        <f>SUMIFS(Canaplanta[Pluviometria],Canaplanta[Data Plantio],Relatório!D70)</f>
        <v>0</v>
      </c>
      <c r="F70" s="36">
        <f>SUMIFS(Canaplanta[Área Plantada(Ha)],Canaplanta[Tipo de Plantio],Relatório!$F$24,Canaplanta[Data Plantio],Relatório!D70,Canaplanta[Tipo de Área],Relatório!$F$26)</f>
        <v>0</v>
      </c>
      <c r="G70" s="36">
        <f>SUMIFS(Canaplanta[Área Plantada(Ha)],Canaplanta[Tipo de Plantio],Relatório!$F$24,Canaplanta[Data Plantio],Relatório!D70,Canaplanta[Tipo de Área],Relatório!$G$26)</f>
        <v>4.7</v>
      </c>
      <c r="H70" s="36">
        <f>SUMIFS(Canaplanta[Área Plantada(Ha)],Canaplanta[Tipo de Plantio],Relatório!$F$24,Canaplanta[Data Plantio],Relatório!D70,Canaplanta[Tipo de Área],Relatório!$H$26)</f>
        <v>0</v>
      </c>
      <c r="I70" s="36">
        <f>SUMIFS(Canaplanta[Área Plantada(Ha)],Canaplanta[Tipo de Plantio],Relatório!$I$24,Canaplanta[Data Plantio],Relatório!D70,Canaplanta[Tipo de Área],Relatório!$I$26)</f>
        <v>0</v>
      </c>
      <c r="J70" s="36">
        <f>SUMIFS(Canaplanta[Área Plantada(Ha)],Canaplanta[Tipo de Plantio],Relatório!$I$24,Canaplanta[Data Plantio],Relatório!D70,Canaplanta[Tipo de Área],Relatório!$J$26)</f>
        <v>3.8</v>
      </c>
      <c r="K70" s="36">
        <f>SUMIFS(Canaplanta[Área Plantada(Ha)],Canaplanta[Tipo de Plantio],Relatório!$I$24,Canaplanta[Data Plantio],Relatório!D70,Canaplanta[Tipo de Área],Relatório!$K$26)</f>
        <v>0</v>
      </c>
      <c r="L70" s="36">
        <f>SUMIFS(Canaplanta[Área Plantada(Ha)],Canaplanta[Data Plantio],Relatório!$L$24,Canaplanta[Data Plantio],Relatório!D70,Canaplanta[Tipo de Área],Relatório!$L$26)</f>
        <v>0</v>
      </c>
      <c r="M70" s="36">
        <f>SUMIFS(Canaplanta[Área Plantada(Ha)],Canaplanta[Tipo de Plantio],Relatório!$L$24,Canaplanta[Data Plantio],Relatório!D70,Canaplanta[Tipo de Área],Relatório!$M$26)</f>
        <v>3.5</v>
      </c>
      <c r="N70" s="36">
        <f>SUMIFS(Canaplanta[Área Plantada(Ha)],Canaplanta[Tipo de Plantio],Relatório!$L$24,Canaplanta[Data Plantio],Relatório!D70,Canaplanta[Tipo de Área],Relatório!$N$26)</f>
        <v>0</v>
      </c>
      <c r="O70" s="36">
        <f t="shared" si="4"/>
        <v>12</v>
      </c>
      <c r="P70" s="110"/>
    </row>
    <row r="71" spans="2:16" x14ac:dyDescent="0.25">
      <c r="B71" s="112" t="s">
        <v>7</v>
      </c>
      <c r="C71" s="112"/>
      <c r="D71" s="27">
        <v>43510</v>
      </c>
      <c r="E71" s="36">
        <f>SUMIFS(Canaplanta[Pluviometria],Canaplanta[Data Plantio],Relatório!D71)</f>
        <v>0</v>
      </c>
      <c r="F71" s="36">
        <f>SUMIFS(Canaplanta[Área Plantada(Ha)],Canaplanta[Tipo de Plantio],Relatório!$F$24,Canaplanta[Data Plantio],Relatório!D71,Canaplanta[Tipo de Área],Relatório!$F$26)</f>
        <v>0</v>
      </c>
      <c r="G71" s="36">
        <f>SUMIFS(Canaplanta[Área Plantada(Ha)],Canaplanta[Tipo de Plantio],Relatório!$F$24,Canaplanta[Data Plantio],Relatório!D71,Canaplanta[Tipo de Área],Relatório!$G$26)</f>
        <v>5.3</v>
      </c>
      <c r="H71" s="36">
        <f>SUMIFS(Canaplanta[Área Plantada(Ha)],Canaplanta[Tipo de Plantio],Relatório!$F$24,Canaplanta[Data Plantio],Relatório!D71,Canaplanta[Tipo de Área],Relatório!$H$26)</f>
        <v>0</v>
      </c>
      <c r="I71" s="36">
        <f>SUMIFS(Canaplanta[Área Plantada(Ha)],Canaplanta[Tipo de Plantio],Relatório!$I$24,Canaplanta[Data Plantio],Relatório!D71,Canaplanta[Tipo de Área],Relatório!$I$26)</f>
        <v>0</v>
      </c>
      <c r="J71" s="36">
        <f>SUMIFS(Canaplanta[Área Plantada(Ha)],Canaplanta[Tipo de Plantio],Relatório!$I$24,Canaplanta[Data Plantio],Relatório!D71,Canaplanta[Tipo de Área],Relatório!$J$26)</f>
        <v>5.7700000000000005</v>
      </c>
      <c r="K71" s="36">
        <f>SUMIFS(Canaplanta[Área Plantada(Ha)],Canaplanta[Tipo de Plantio],Relatório!$I$24,Canaplanta[Data Plantio],Relatório!D71,Canaplanta[Tipo de Área],Relatório!$K$26)</f>
        <v>0</v>
      </c>
      <c r="L71" s="36">
        <f>SUMIFS(Canaplanta[Área Plantada(Ha)],Canaplanta[Data Plantio],Relatório!$L$24,Canaplanta[Data Plantio],Relatório!D71,Canaplanta[Tipo de Área],Relatório!$L$26)</f>
        <v>0</v>
      </c>
      <c r="M71" s="36">
        <f>SUMIFS(Canaplanta[Área Plantada(Ha)],Canaplanta[Tipo de Plantio],Relatório!$L$24,Canaplanta[Data Plantio],Relatório!D71,Canaplanta[Tipo de Área],Relatório!$M$26)</f>
        <v>1</v>
      </c>
      <c r="N71" s="36">
        <f>SUMIFS(Canaplanta[Área Plantada(Ha)],Canaplanta[Tipo de Plantio],Relatório!$L$24,Canaplanta[Data Plantio],Relatório!D71,Canaplanta[Tipo de Área],Relatório!$N$26)</f>
        <v>0</v>
      </c>
      <c r="O71" s="36">
        <f t="shared" si="4"/>
        <v>12.07</v>
      </c>
      <c r="P71" s="110"/>
    </row>
    <row r="72" spans="2:16" x14ac:dyDescent="0.25">
      <c r="B72" s="112" t="s">
        <v>7</v>
      </c>
      <c r="C72" s="112"/>
      <c r="D72" s="27">
        <v>43511</v>
      </c>
      <c r="E72" s="36">
        <f>SUMIFS(Canaplanta[Pluviometria],Canaplanta[Data Plantio],Relatório!D72)</f>
        <v>0</v>
      </c>
      <c r="F72" s="36">
        <f>SUMIFS(Canaplanta[Área Plantada(Ha)],Canaplanta[Tipo de Plantio],Relatório!$F$24,Canaplanta[Data Plantio],Relatório!D72,Canaplanta[Tipo de Área],Relatório!$F$26)</f>
        <v>0</v>
      </c>
      <c r="G72" s="36">
        <f>SUMIFS(Canaplanta[Área Plantada(Ha)],Canaplanta[Tipo de Plantio],Relatório!$F$24,Canaplanta[Data Plantio],Relatório!D72,Canaplanta[Tipo de Área],Relatório!$G$26)</f>
        <v>6.02</v>
      </c>
      <c r="H72" s="36">
        <f>SUMIFS(Canaplanta[Área Plantada(Ha)],Canaplanta[Tipo de Plantio],Relatório!$F$24,Canaplanta[Data Plantio],Relatório!D72,Canaplanta[Tipo de Área],Relatório!$H$26)</f>
        <v>0</v>
      </c>
      <c r="I72" s="36">
        <f>SUMIFS(Canaplanta[Área Plantada(Ha)],Canaplanta[Tipo de Plantio],Relatório!$I$24,Canaplanta[Data Plantio],Relatório!D72,Canaplanta[Tipo de Área],Relatório!$I$26)</f>
        <v>0</v>
      </c>
      <c r="J72" s="36">
        <f>SUMIFS(Canaplanta[Área Plantada(Ha)],Canaplanta[Tipo de Plantio],Relatório!$I$24,Canaplanta[Data Plantio],Relatório!D72,Canaplanta[Tipo de Área],Relatório!$J$26)</f>
        <v>5.2</v>
      </c>
      <c r="K72" s="36">
        <f>SUMIFS(Canaplanta[Área Plantada(Ha)],Canaplanta[Tipo de Plantio],Relatório!$I$24,Canaplanta[Data Plantio],Relatório!D72,Canaplanta[Tipo de Área],Relatório!$K$26)</f>
        <v>0</v>
      </c>
      <c r="L72" s="36">
        <f>SUMIFS(Canaplanta[Área Plantada(Ha)],Canaplanta[Data Plantio],Relatório!$L$24,Canaplanta[Data Plantio],Relatório!D72,Canaplanta[Tipo de Área],Relatório!$L$26)</f>
        <v>0</v>
      </c>
      <c r="M72" s="36">
        <f>SUMIFS(Canaplanta[Área Plantada(Ha)],Canaplanta[Tipo de Plantio],Relatório!$L$24,Canaplanta[Data Plantio],Relatório!D72,Canaplanta[Tipo de Área],Relatório!$M$26)</f>
        <v>0</v>
      </c>
      <c r="N72" s="36">
        <f>SUMIFS(Canaplanta[Área Plantada(Ha)],Canaplanta[Tipo de Plantio],Relatório!$L$24,Canaplanta[Data Plantio],Relatório!D72,Canaplanta[Tipo de Área],Relatório!$N$26)</f>
        <v>0</v>
      </c>
      <c r="O72" s="36">
        <f t="shared" si="4"/>
        <v>11.219999999999999</v>
      </c>
      <c r="P72" s="110"/>
    </row>
    <row r="73" spans="2:16" x14ac:dyDescent="0.25">
      <c r="B73" s="112" t="s">
        <v>7</v>
      </c>
      <c r="C73" s="112"/>
      <c r="D73" s="27">
        <v>43512</v>
      </c>
      <c r="E73" s="36">
        <f>SUMIFS(Canaplanta[Pluviometria],Canaplanta[Data Plantio],Relatório!D73)</f>
        <v>8</v>
      </c>
      <c r="F73" s="36">
        <f>SUMIFS(Canaplanta[Área Plantada(Ha)],Canaplanta[Tipo de Plantio],Relatório!$F$24,Canaplanta[Data Plantio],Relatório!D73,Canaplanta[Tipo de Área],Relatório!$F$26)</f>
        <v>0</v>
      </c>
      <c r="G73" s="36">
        <f>SUMIFS(Canaplanta[Área Plantada(Ha)],Canaplanta[Tipo de Plantio],Relatório!$F$24,Canaplanta[Data Plantio],Relatório!D73,Canaplanta[Tipo de Área],Relatório!$G$26)</f>
        <v>0</v>
      </c>
      <c r="H73" s="36">
        <f>SUMIFS(Canaplanta[Área Plantada(Ha)],Canaplanta[Tipo de Plantio],Relatório!$F$24,Canaplanta[Data Plantio],Relatório!D73,Canaplanta[Tipo de Área],Relatório!$H$26)</f>
        <v>0</v>
      </c>
      <c r="I73" s="36">
        <f>SUMIFS(Canaplanta[Área Plantada(Ha)],Canaplanta[Tipo de Plantio],Relatório!$I$24,Canaplanta[Data Plantio],Relatório!D73,Canaplanta[Tipo de Área],Relatório!$I$26)</f>
        <v>0</v>
      </c>
      <c r="J73" s="36">
        <f>SUMIFS(Canaplanta[Área Plantada(Ha)],Canaplanta[Tipo de Plantio],Relatório!$I$24,Canaplanta[Data Plantio],Relatório!D73,Canaplanta[Tipo de Área],Relatório!$J$26)</f>
        <v>0</v>
      </c>
      <c r="K73" s="36">
        <f>SUMIFS(Canaplanta[Área Plantada(Ha)],Canaplanta[Tipo de Plantio],Relatório!$I$24,Canaplanta[Data Plantio],Relatório!D73,Canaplanta[Tipo de Área],Relatório!$K$26)</f>
        <v>0</v>
      </c>
      <c r="L73" s="36">
        <f>SUMIFS(Canaplanta[Área Plantada(Ha)],Canaplanta[Data Plantio],Relatório!$L$24,Canaplanta[Data Plantio],Relatório!D73,Canaplanta[Tipo de Área],Relatório!$L$26)</f>
        <v>0</v>
      </c>
      <c r="M73" s="36">
        <f>SUMIFS(Canaplanta[Área Plantada(Ha)],Canaplanta[Tipo de Plantio],Relatório!$L$24,Canaplanta[Data Plantio],Relatório!D73,Canaplanta[Tipo de Área],Relatório!$M$26)</f>
        <v>0</v>
      </c>
      <c r="N73" s="36">
        <f>SUMIFS(Canaplanta[Área Plantada(Ha)],Canaplanta[Tipo de Plantio],Relatório!$L$24,Canaplanta[Data Plantio],Relatório!D73,Canaplanta[Tipo de Área],Relatório!$N$26)</f>
        <v>0</v>
      </c>
      <c r="O73" s="36">
        <f t="shared" si="4"/>
        <v>0</v>
      </c>
      <c r="P73" s="110"/>
    </row>
    <row r="74" spans="2:16" x14ac:dyDescent="0.25">
      <c r="B74" s="112" t="s">
        <v>7</v>
      </c>
      <c r="C74" s="112"/>
      <c r="D74" s="27">
        <v>43513</v>
      </c>
      <c r="E74" s="36">
        <f>SUMIFS(Canaplanta[Pluviometria],Canaplanta[Data Plantio],Relatório!D74)</f>
        <v>3</v>
      </c>
      <c r="F74" s="36">
        <f>SUMIFS(Canaplanta[Área Plantada(Ha)],Canaplanta[Tipo de Plantio],Relatório!$F$24,Canaplanta[Data Plantio],Relatório!D74,Canaplanta[Tipo de Área],Relatório!$F$26)</f>
        <v>0</v>
      </c>
      <c r="G74" s="36">
        <f>SUMIFS(Canaplanta[Área Plantada(Ha)],Canaplanta[Tipo de Plantio],Relatório!$F$24,Canaplanta[Data Plantio],Relatório!D74,Canaplanta[Tipo de Área],Relatório!$G$26)</f>
        <v>0</v>
      </c>
      <c r="H74" s="36">
        <f>SUMIFS(Canaplanta[Área Plantada(Ha)],Canaplanta[Tipo de Plantio],Relatório!$F$24,Canaplanta[Data Plantio],Relatório!D74,Canaplanta[Tipo de Área],Relatório!$H$26)</f>
        <v>0</v>
      </c>
      <c r="I74" s="36">
        <f>SUMIFS(Canaplanta[Área Plantada(Ha)],Canaplanta[Tipo de Plantio],Relatório!$I$24,Canaplanta[Data Plantio],Relatório!D74,Canaplanta[Tipo de Área],Relatório!$I$26)</f>
        <v>0</v>
      </c>
      <c r="J74" s="36">
        <f>SUMIFS(Canaplanta[Área Plantada(Ha)],Canaplanta[Tipo de Plantio],Relatório!$I$24,Canaplanta[Data Plantio],Relatório!D74,Canaplanta[Tipo de Área],Relatório!$J$26)</f>
        <v>0</v>
      </c>
      <c r="K74" s="36">
        <f>SUMIFS(Canaplanta[Área Plantada(Ha)],Canaplanta[Tipo de Plantio],Relatório!$I$24,Canaplanta[Data Plantio],Relatório!D74,Canaplanta[Tipo de Área],Relatório!$K$26)</f>
        <v>0</v>
      </c>
      <c r="L74" s="36">
        <f>SUMIFS(Canaplanta[Área Plantada(Ha)],Canaplanta[Data Plantio],Relatório!$L$24,Canaplanta[Data Plantio],Relatório!D74,Canaplanta[Tipo de Área],Relatório!$L$26)</f>
        <v>0</v>
      </c>
      <c r="M74" s="36">
        <f>SUMIFS(Canaplanta[Área Plantada(Ha)],Canaplanta[Tipo de Plantio],Relatório!$L$24,Canaplanta[Data Plantio],Relatório!D74,Canaplanta[Tipo de Área],Relatório!$M$26)</f>
        <v>0</v>
      </c>
      <c r="N74" s="36">
        <f>SUMIFS(Canaplanta[Área Plantada(Ha)],Canaplanta[Tipo de Plantio],Relatório!$L$24,Canaplanta[Data Plantio],Relatório!D74,Canaplanta[Tipo de Área],Relatório!$N$26)</f>
        <v>0</v>
      </c>
      <c r="O74" s="36">
        <f t="shared" si="4"/>
        <v>0</v>
      </c>
      <c r="P74" s="110"/>
    </row>
    <row r="75" spans="2:16" x14ac:dyDescent="0.25">
      <c r="B75" s="112" t="s">
        <v>7</v>
      </c>
      <c r="C75" s="112"/>
      <c r="D75" s="27">
        <v>43514</v>
      </c>
      <c r="E75" s="36">
        <f>SUMIFS(Canaplanta[Pluviometria],Canaplanta[Data Plantio],Relatório!D75)</f>
        <v>0</v>
      </c>
      <c r="F75" s="36">
        <f>SUMIFS(Canaplanta[Área Plantada(Ha)],Canaplanta[Tipo de Plantio],Relatório!$F$24,Canaplanta[Data Plantio],Relatório!D75,Canaplanta[Tipo de Área],Relatório!$F$26)</f>
        <v>0</v>
      </c>
      <c r="G75" s="36">
        <f>SUMIFS(Canaplanta[Área Plantada(Ha)],Canaplanta[Tipo de Plantio],Relatório!$F$24,Canaplanta[Data Plantio],Relatório!D75,Canaplanta[Tipo de Área],Relatório!$G$26)</f>
        <v>3.8</v>
      </c>
      <c r="H75" s="36">
        <f>SUMIFS(Canaplanta[Área Plantada(Ha)],Canaplanta[Tipo de Plantio],Relatório!$F$24,Canaplanta[Data Plantio],Relatório!D75,Canaplanta[Tipo de Área],Relatório!$H$26)</f>
        <v>0</v>
      </c>
      <c r="I75" s="36">
        <f>SUMIFS(Canaplanta[Área Plantada(Ha)],Canaplanta[Tipo de Plantio],Relatório!$I$24,Canaplanta[Data Plantio],Relatório!D75,Canaplanta[Tipo de Área],Relatório!$I$26)</f>
        <v>0</v>
      </c>
      <c r="J75" s="36">
        <f>SUMIFS(Canaplanta[Área Plantada(Ha)],Canaplanta[Tipo de Plantio],Relatório!$I$24,Canaplanta[Data Plantio],Relatório!D75,Canaplanta[Tipo de Área],Relatório!$J$26)</f>
        <v>4.46</v>
      </c>
      <c r="K75" s="36">
        <f>SUMIFS(Canaplanta[Área Plantada(Ha)],Canaplanta[Tipo de Plantio],Relatório!$I$24,Canaplanta[Data Plantio],Relatório!D75,Canaplanta[Tipo de Área],Relatório!$K$26)</f>
        <v>0</v>
      </c>
      <c r="L75" s="36">
        <f>SUMIFS(Canaplanta[Área Plantada(Ha)],Canaplanta[Data Plantio],Relatório!$L$24,Canaplanta[Data Plantio],Relatório!D75,Canaplanta[Tipo de Área],Relatório!$L$26)</f>
        <v>0</v>
      </c>
      <c r="M75" s="36">
        <f>SUMIFS(Canaplanta[Área Plantada(Ha)],Canaplanta[Tipo de Plantio],Relatório!$L$24,Canaplanta[Data Plantio],Relatório!D75,Canaplanta[Tipo de Área],Relatório!$M$26)</f>
        <v>0</v>
      </c>
      <c r="N75" s="36">
        <f>SUMIFS(Canaplanta[Área Plantada(Ha)],Canaplanta[Tipo de Plantio],Relatório!$L$24,Canaplanta[Data Plantio],Relatório!D75,Canaplanta[Tipo de Área],Relatório!$N$26)</f>
        <v>0</v>
      </c>
      <c r="O75" s="36">
        <f t="shared" si="4"/>
        <v>8.26</v>
      </c>
      <c r="P75" s="110"/>
    </row>
    <row r="76" spans="2:16" x14ac:dyDescent="0.25">
      <c r="B76" s="112" t="s">
        <v>7</v>
      </c>
      <c r="C76" s="112"/>
      <c r="D76" s="27">
        <v>43515</v>
      </c>
      <c r="E76" s="36">
        <f>SUMIFS(Canaplanta[Pluviometria],Canaplanta[Data Plantio],Relatório!D76)</f>
        <v>0</v>
      </c>
      <c r="F76" s="36">
        <f>SUMIFS(Canaplanta[Área Plantada(Ha)],Canaplanta[Tipo de Plantio],Relatório!$F$24,Canaplanta[Data Plantio],Relatório!D76,Canaplanta[Tipo de Área],Relatório!$F$26)</f>
        <v>0</v>
      </c>
      <c r="G76" s="36">
        <f>SUMIFS(Canaplanta[Área Plantada(Ha)],Canaplanta[Tipo de Plantio],Relatório!$F$24,Canaplanta[Data Plantio],Relatório!D76,Canaplanta[Tipo de Área],Relatório!$G$26)</f>
        <v>5.5</v>
      </c>
      <c r="H76" s="36">
        <f>SUMIFS(Canaplanta[Área Plantada(Ha)],Canaplanta[Tipo de Plantio],Relatório!$F$24,Canaplanta[Data Plantio],Relatório!D76,Canaplanta[Tipo de Área],Relatório!$H$26)</f>
        <v>0</v>
      </c>
      <c r="I76" s="36">
        <f>SUMIFS(Canaplanta[Área Plantada(Ha)],Canaplanta[Tipo de Plantio],Relatório!$I$24,Canaplanta[Data Plantio],Relatório!D76,Canaplanta[Tipo de Área],Relatório!$I$26)</f>
        <v>0</v>
      </c>
      <c r="J76" s="36">
        <f>SUMIFS(Canaplanta[Área Plantada(Ha)],Canaplanta[Tipo de Plantio],Relatório!$I$24,Canaplanta[Data Plantio],Relatório!D76,Canaplanta[Tipo de Área],Relatório!$J$26)</f>
        <v>4.5</v>
      </c>
      <c r="K76" s="36">
        <f>SUMIFS(Canaplanta[Área Plantada(Ha)],Canaplanta[Tipo de Plantio],Relatório!$I$24,Canaplanta[Data Plantio],Relatório!D76,Canaplanta[Tipo de Área],Relatório!$K$26)</f>
        <v>0</v>
      </c>
      <c r="L76" s="36">
        <f>SUMIFS(Canaplanta[Área Plantada(Ha)],Canaplanta[Data Plantio],Relatório!$L$24,Canaplanta[Data Plantio],Relatório!D76,Canaplanta[Tipo de Área],Relatório!$L$26)</f>
        <v>0</v>
      </c>
      <c r="M76" s="36">
        <f>SUMIFS(Canaplanta[Área Plantada(Ha)],Canaplanta[Tipo de Plantio],Relatório!$L$24,Canaplanta[Data Plantio],Relatório!D76,Canaplanta[Tipo de Área],Relatório!$M$26)</f>
        <v>3.75</v>
      </c>
      <c r="N76" s="36">
        <f>SUMIFS(Canaplanta[Área Plantada(Ha)],Canaplanta[Tipo de Plantio],Relatório!$L$24,Canaplanta[Data Plantio],Relatório!D76,Canaplanta[Tipo de Área],Relatório!$N$26)</f>
        <v>0</v>
      </c>
      <c r="O76" s="36">
        <f t="shared" si="4"/>
        <v>13.75</v>
      </c>
      <c r="P76" s="110"/>
    </row>
    <row r="77" spans="2:16" x14ac:dyDescent="0.25">
      <c r="B77" s="112" t="s">
        <v>7</v>
      </c>
      <c r="C77" s="112"/>
      <c r="D77" s="27">
        <v>43516</v>
      </c>
      <c r="E77" s="36">
        <f>SUMIFS(Canaplanta[Pluviometria],Canaplanta[Data Plantio],Relatório!D77)</f>
        <v>0</v>
      </c>
      <c r="F77" s="36">
        <f>SUMIFS(Canaplanta[Área Plantada(Ha)],Canaplanta[Tipo de Plantio],Relatório!$F$24,Canaplanta[Data Plantio],Relatório!D77,Canaplanta[Tipo de Área],Relatório!$F$26)</f>
        <v>0</v>
      </c>
      <c r="G77" s="36">
        <f>SUMIFS(Canaplanta[Área Plantada(Ha)],Canaplanta[Tipo de Plantio],Relatório!$F$24,Canaplanta[Data Plantio],Relatório!D77,Canaplanta[Tipo de Área],Relatório!$G$26)</f>
        <v>3.1</v>
      </c>
      <c r="H77" s="36">
        <f>SUMIFS(Canaplanta[Área Plantada(Ha)],Canaplanta[Tipo de Plantio],Relatório!$F$24,Canaplanta[Data Plantio],Relatório!D77,Canaplanta[Tipo de Área],Relatório!$H$26)</f>
        <v>0</v>
      </c>
      <c r="I77" s="36">
        <f>SUMIFS(Canaplanta[Área Plantada(Ha)],Canaplanta[Tipo de Plantio],Relatório!$I$24,Canaplanta[Data Plantio],Relatório!D77,Canaplanta[Tipo de Área],Relatório!$I$26)</f>
        <v>0</v>
      </c>
      <c r="J77" s="36">
        <f>SUMIFS(Canaplanta[Área Plantada(Ha)],Canaplanta[Tipo de Plantio],Relatório!$I$24,Canaplanta[Data Plantio],Relatório!D77,Canaplanta[Tipo de Área],Relatório!$J$26)</f>
        <v>4.8</v>
      </c>
      <c r="K77" s="36">
        <f>SUMIFS(Canaplanta[Área Plantada(Ha)],Canaplanta[Tipo de Plantio],Relatório!$I$24,Canaplanta[Data Plantio],Relatório!D77,Canaplanta[Tipo de Área],Relatório!$K$26)</f>
        <v>0</v>
      </c>
      <c r="L77" s="36">
        <f>SUMIFS(Canaplanta[Área Plantada(Ha)],Canaplanta[Data Plantio],Relatório!$L$24,Canaplanta[Data Plantio],Relatório!D77,Canaplanta[Tipo de Área],Relatório!$L$26)</f>
        <v>0</v>
      </c>
      <c r="M77" s="36">
        <f>SUMIFS(Canaplanta[Área Plantada(Ha)],Canaplanta[Tipo de Plantio],Relatório!$L$24,Canaplanta[Data Plantio],Relatório!D77,Canaplanta[Tipo de Área],Relatório!$M$26)</f>
        <v>3.5</v>
      </c>
      <c r="N77" s="36">
        <f>SUMIFS(Canaplanta[Área Plantada(Ha)],Canaplanta[Tipo de Plantio],Relatório!$L$24,Canaplanta[Data Plantio],Relatório!D77,Canaplanta[Tipo de Área],Relatório!$N$26)</f>
        <v>0</v>
      </c>
      <c r="O77" s="36">
        <f t="shared" si="4"/>
        <v>11.4</v>
      </c>
      <c r="P77" s="110"/>
    </row>
    <row r="78" spans="2:16" x14ac:dyDescent="0.25">
      <c r="B78" s="112" t="s">
        <v>7</v>
      </c>
      <c r="C78" s="112"/>
      <c r="D78" s="27">
        <v>43517</v>
      </c>
      <c r="E78" s="36">
        <f>SUMIFS(Canaplanta[Pluviometria],Canaplanta[Data Plantio],Relatório!D78)</f>
        <v>0</v>
      </c>
      <c r="F78" s="36">
        <f>SUMIFS(Canaplanta[Área Plantada(Ha)],Canaplanta[Tipo de Plantio],Relatório!$F$24,Canaplanta[Data Plantio],Relatório!D78,Canaplanta[Tipo de Área],Relatório!$F$26)</f>
        <v>0</v>
      </c>
      <c r="G78" s="36">
        <f>SUMIFS(Canaplanta[Área Plantada(Ha)],Canaplanta[Tipo de Plantio],Relatório!$F$24,Canaplanta[Data Plantio],Relatório!D78,Canaplanta[Tipo de Área],Relatório!$G$26)</f>
        <v>0</v>
      </c>
      <c r="H78" s="36">
        <f>SUMIFS(Canaplanta[Área Plantada(Ha)],Canaplanta[Tipo de Plantio],Relatório!$F$24,Canaplanta[Data Plantio],Relatório!D78,Canaplanta[Tipo de Área],Relatório!$H$26)</f>
        <v>0</v>
      </c>
      <c r="I78" s="36">
        <f>SUMIFS(Canaplanta[Área Plantada(Ha)],Canaplanta[Tipo de Plantio],Relatório!$I$24,Canaplanta[Data Plantio],Relatório!D78,Canaplanta[Tipo de Área],Relatório!$I$26)</f>
        <v>0</v>
      </c>
      <c r="J78" s="36">
        <f>SUMIFS(Canaplanta[Área Plantada(Ha)],Canaplanta[Tipo de Plantio],Relatório!$I$24,Canaplanta[Data Plantio],Relatório!D78,Canaplanta[Tipo de Área],Relatório!$J$26)</f>
        <v>3</v>
      </c>
      <c r="K78" s="36">
        <f>SUMIFS(Canaplanta[Área Plantada(Ha)],Canaplanta[Tipo de Plantio],Relatório!$I$24,Canaplanta[Data Plantio],Relatório!D78,Canaplanta[Tipo de Área],Relatório!$K$26)</f>
        <v>0</v>
      </c>
      <c r="L78" s="36">
        <f>SUMIFS(Canaplanta[Área Plantada(Ha)],Canaplanta[Data Plantio],Relatório!$L$24,Canaplanta[Data Plantio],Relatório!D78,Canaplanta[Tipo de Área],Relatório!$L$26)</f>
        <v>0</v>
      </c>
      <c r="M78" s="36">
        <f>SUMIFS(Canaplanta[Área Plantada(Ha)],Canaplanta[Tipo de Plantio],Relatório!$L$24,Canaplanta[Data Plantio],Relatório!D78,Canaplanta[Tipo de Área],Relatório!$M$26)</f>
        <v>2.54</v>
      </c>
      <c r="N78" s="36">
        <f>SUMIFS(Canaplanta[Área Plantada(Ha)],Canaplanta[Tipo de Plantio],Relatório!$L$24,Canaplanta[Data Plantio],Relatório!D78,Canaplanta[Tipo de Área],Relatório!$N$26)</f>
        <v>0</v>
      </c>
      <c r="O78" s="36">
        <f t="shared" si="4"/>
        <v>5.54</v>
      </c>
      <c r="P78" s="110"/>
    </row>
    <row r="79" spans="2:16" x14ac:dyDescent="0.25">
      <c r="B79" s="112" t="s">
        <v>7</v>
      </c>
      <c r="C79" s="112"/>
      <c r="D79" s="27">
        <v>43518</v>
      </c>
      <c r="E79" s="36">
        <f>SUMIFS(Canaplanta[Pluviometria],Canaplanta[Data Plantio],Relatório!D79)</f>
        <v>0</v>
      </c>
      <c r="F79" s="36">
        <f>SUMIFS(Canaplanta[Área Plantada(Ha)],Canaplanta[Tipo de Plantio],Relatório!$F$24,Canaplanta[Data Plantio],Relatório!D79,Canaplanta[Tipo de Área],Relatório!$F$26)</f>
        <v>0</v>
      </c>
      <c r="G79" s="36">
        <f>SUMIFS(Canaplanta[Área Plantada(Ha)],Canaplanta[Tipo de Plantio],Relatório!$F$24,Canaplanta[Data Plantio],Relatório!D79,Canaplanta[Tipo de Área],Relatório!$G$26)</f>
        <v>0</v>
      </c>
      <c r="H79" s="36">
        <f>SUMIFS(Canaplanta[Área Plantada(Ha)],Canaplanta[Tipo de Plantio],Relatório!$F$24,Canaplanta[Data Plantio],Relatório!D79,Canaplanta[Tipo de Área],Relatório!$H$26)</f>
        <v>0</v>
      </c>
      <c r="I79" s="36">
        <f>SUMIFS(Canaplanta[Área Plantada(Ha)],Canaplanta[Tipo de Plantio],Relatório!$I$24,Canaplanta[Data Plantio],Relatório!D79,Canaplanta[Tipo de Área],Relatório!$I$26)</f>
        <v>0</v>
      </c>
      <c r="J79" s="36">
        <f>SUMIFS(Canaplanta[Área Plantada(Ha)],Canaplanta[Tipo de Plantio],Relatório!$I$24,Canaplanta[Data Plantio],Relatório!D79,Canaplanta[Tipo de Área],Relatório!$J$26)</f>
        <v>3.5</v>
      </c>
      <c r="K79" s="36">
        <f>SUMIFS(Canaplanta[Área Plantada(Ha)],Canaplanta[Tipo de Plantio],Relatório!$I$24,Canaplanta[Data Plantio],Relatório!D79,Canaplanta[Tipo de Área],Relatório!$K$26)</f>
        <v>0</v>
      </c>
      <c r="L79" s="36">
        <f>SUMIFS(Canaplanta[Área Plantada(Ha)],Canaplanta[Data Plantio],Relatório!$L$24,Canaplanta[Data Plantio],Relatório!D79,Canaplanta[Tipo de Área],Relatório!$L$26)</f>
        <v>0</v>
      </c>
      <c r="M79" s="36">
        <f>SUMIFS(Canaplanta[Área Plantada(Ha)],Canaplanta[Tipo de Plantio],Relatório!$L$24,Canaplanta[Data Plantio],Relatório!D79,Canaplanta[Tipo de Área],Relatório!$M$26)</f>
        <v>3.5</v>
      </c>
      <c r="N79" s="36">
        <f>SUMIFS(Canaplanta[Área Plantada(Ha)],Canaplanta[Tipo de Plantio],Relatório!$L$24,Canaplanta[Data Plantio],Relatório!D79,Canaplanta[Tipo de Área],Relatório!$N$26)</f>
        <v>0</v>
      </c>
      <c r="O79" s="36">
        <f t="shared" si="4"/>
        <v>7</v>
      </c>
      <c r="P79" s="110"/>
    </row>
    <row r="80" spans="2:16" x14ac:dyDescent="0.25">
      <c r="B80" s="112" t="s">
        <v>7</v>
      </c>
      <c r="C80" s="112"/>
      <c r="D80" s="27">
        <v>43519</v>
      </c>
      <c r="E80" s="36">
        <f>SUMIFS(Canaplanta[Pluviometria],Canaplanta[Data Plantio],Relatório!D80)</f>
        <v>0</v>
      </c>
      <c r="F80" s="36">
        <f>SUMIFS(Canaplanta[Área Plantada(Ha)],Canaplanta[Tipo de Plantio],Relatório!$F$24,Canaplanta[Data Plantio],Relatório!D80,Canaplanta[Tipo de Área],Relatório!$F$26)</f>
        <v>0</v>
      </c>
      <c r="G80" s="36">
        <f>SUMIFS(Canaplanta[Área Plantada(Ha)],Canaplanta[Tipo de Plantio],Relatório!$F$24,Canaplanta[Data Plantio],Relatório!D80,Canaplanta[Tipo de Área],Relatório!$G$26)</f>
        <v>1</v>
      </c>
      <c r="H80" s="36">
        <f>SUMIFS(Canaplanta[Área Plantada(Ha)],Canaplanta[Tipo de Plantio],Relatório!$F$24,Canaplanta[Data Plantio],Relatório!D80,Canaplanta[Tipo de Área],Relatório!$H$26)</f>
        <v>0</v>
      </c>
      <c r="I80" s="36">
        <f>SUMIFS(Canaplanta[Área Plantada(Ha)],Canaplanta[Tipo de Plantio],Relatório!$I$24,Canaplanta[Data Plantio],Relatório!D80,Canaplanta[Tipo de Área],Relatório!$I$26)</f>
        <v>0</v>
      </c>
      <c r="J80" s="36">
        <f>SUMIFS(Canaplanta[Área Plantada(Ha)],Canaplanta[Tipo de Plantio],Relatório!$I$24,Canaplanta[Data Plantio],Relatório!D80,Canaplanta[Tipo de Área],Relatório!$J$26)</f>
        <v>5.47</v>
      </c>
      <c r="K80" s="36">
        <f>SUMIFS(Canaplanta[Área Plantada(Ha)],Canaplanta[Tipo de Plantio],Relatório!$I$24,Canaplanta[Data Plantio],Relatório!D80,Canaplanta[Tipo de Área],Relatório!$K$26)</f>
        <v>0</v>
      </c>
      <c r="L80" s="36">
        <f>SUMIFS(Canaplanta[Área Plantada(Ha)],Canaplanta[Data Plantio],Relatório!$L$24,Canaplanta[Data Plantio],Relatório!D80,Canaplanta[Tipo de Área],Relatório!$L$26)</f>
        <v>0</v>
      </c>
      <c r="M80" s="36">
        <f>SUMIFS(Canaplanta[Área Plantada(Ha)],Canaplanta[Tipo de Plantio],Relatório!$L$24,Canaplanta[Data Plantio],Relatório!D80,Canaplanta[Tipo de Área],Relatório!$M$26)</f>
        <v>0</v>
      </c>
      <c r="N80" s="36">
        <f>SUMIFS(Canaplanta[Área Plantada(Ha)],Canaplanta[Tipo de Plantio],Relatório!$L$24,Canaplanta[Data Plantio],Relatório!D80,Canaplanta[Tipo de Área],Relatório!$N$26)</f>
        <v>0</v>
      </c>
      <c r="O80" s="36">
        <f t="shared" si="4"/>
        <v>6.47</v>
      </c>
      <c r="P80" s="110"/>
    </row>
    <row r="81" spans="2:16" x14ac:dyDescent="0.25">
      <c r="B81" s="112" t="s">
        <v>7</v>
      </c>
      <c r="C81" s="112"/>
      <c r="D81" s="27">
        <v>43520</v>
      </c>
      <c r="E81" s="36">
        <f>SUMIFS(Canaplanta[Pluviometria],Canaplanta[Data Plantio],Relatório!D81)</f>
        <v>0</v>
      </c>
      <c r="F81" s="36">
        <f>SUMIFS(Canaplanta[Área Plantada(Ha)],Canaplanta[Tipo de Plantio],Relatório!$F$24,Canaplanta[Data Plantio],Relatório!D81,Canaplanta[Tipo de Área],Relatório!$F$26)</f>
        <v>0</v>
      </c>
      <c r="G81" s="36">
        <f>SUMIFS(Canaplanta[Área Plantada(Ha)],Canaplanta[Tipo de Plantio],Relatório!$F$24,Canaplanta[Data Plantio],Relatório!D81,Canaplanta[Tipo de Área],Relatório!$G$26)</f>
        <v>0</v>
      </c>
      <c r="H81" s="36">
        <f>SUMIFS(Canaplanta[Área Plantada(Ha)],Canaplanta[Tipo de Plantio],Relatório!$F$24,Canaplanta[Data Plantio],Relatório!D81,Canaplanta[Tipo de Área],Relatório!$H$26)</f>
        <v>0</v>
      </c>
      <c r="I81" s="36">
        <f>SUMIFS(Canaplanta[Área Plantada(Ha)],Canaplanta[Tipo de Plantio],Relatório!$I$24,Canaplanta[Data Plantio],Relatório!D81,Canaplanta[Tipo de Área],Relatório!$I$26)</f>
        <v>0</v>
      </c>
      <c r="J81" s="36">
        <f>SUMIFS(Canaplanta[Área Plantada(Ha)],Canaplanta[Tipo de Plantio],Relatório!$I$24,Canaplanta[Data Plantio],Relatório!D81,Canaplanta[Tipo de Área],Relatório!$J$26)</f>
        <v>0</v>
      </c>
      <c r="K81" s="36">
        <f>SUMIFS(Canaplanta[Área Plantada(Ha)],Canaplanta[Tipo de Plantio],Relatório!$I$24,Canaplanta[Data Plantio],Relatório!D81,Canaplanta[Tipo de Área],Relatório!$K$26)</f>
        <v>0</v>
      </c>
      <c r="L81" s="36">
        <f>SUMIFS(Canaplanta[Área Plantada(Ha)],Canaplanta[Data Plantio],Relatório!$L$24,Canaplanta[Data Plantio],Relatório!D81,Canaplanta[Tipo de Área],Relatório!$L$26)</f>
        <v>0</v>
      </c>
      <c r="M81" s="36">
        <f>SUMIFS(Canaplanta[Área Plantada(Ha)],Canaplanta[Tipo de Plantio],Relatório!$L$24,Canaplanta[Data Plantio],Relatório!D81,Canaplanta[Tipo de Área],Relatório!$M$26)</f>
        <v>0</v>
      </c>
      <c r="N81" s="36">
        <f>SUMIFS(Canaplanta[Área Plantada(Ha)],Canaplanta[Tipo de Plantio],Relatório!$L$24,Canaplanta[Data Plantio],Relatório!D81,Canaplanta[Tipo de Área],Relatório!$N$26)</f>
        <v>0</v>
      </c>
      <c r="O81" s="36">
        <f t="shared" si="4"/>
        <v>0</v>
      </c>
      <c r="P81" s="110"/>
    </row>
    <row r="82" spans="2:16" x14ac:dyDescent="0.25">
      <c r="B82" s="112" t="s">
        <v>7</v>
      </c>
      <c r="C82" s="112"/>
      <c r="D82" s="27">
        <v>43521</v>
      </c>
      <c r="E82" s="36">
        <f>SUMIFS(Canaplanta[Pluviometria],Canaplanta[Data Plantio],Relatório!D82)</f>
        <v>0</v>
      </c>
      <c r="F82" s="36">
        <f>SUMIFS(Canaplanta[Área Plantada(Ha)],Canaplanta[Tipo de Plantio],Relatório!$F$24,Canaplanta[Data Plantio],Relatório!D82,Canaplanta[Tipo de Área],Relatório!$F$26)</f>
        <v>0</v>
      </c>
      <c r="G82" s="36">
        <f>SUMIFS(Canaplanta[Área Plantada(Ha)],Canaplanta[Tipo de Plantio],Relatório!$F$24,Canaplanta[Data Plantio],Relatório!D82,Canaplanta[Tipo de Área],Relatório!$G$26)</f>
        <v>8.5</v>
      </c>
      <c r="H82" s="36">
        <f>SUMIFS(Canaplanta[Área Plantada(Ha)],Canaplanta[Tipo de Plantio],Relatório!$F$24,Canaplanta[Data Plantio],Relatório!D82,Canaplanta[Tipo de Área],Relatório!$H$26)</f>
        <v>0</v>
      </c>
      <c r="I82" s="36">
        <f>SUMIFS(Canaplanta[Área Plantada(Ha)],Canaplanta[Tipo de Plantio],Relatório!$I$24,Canaplanta[Data Plantio],Relatório!D82,Canaplanta[Tipo de Área],Relatório!$I$26)</f>
        <v>0</v>
      </c>
      <c r="J82" s="36">
        <f>SUMIFS(Canaplanta[Área Plantada(Ha)],Canaplanta[Tipo de Plantio],Relatório!$I$24,Canaplanta[Data Plantio],Relatório!D82,Canaplanta[Tipo de Área],Relatório!$J$26)</f>
        <v>7.5</v>
      </c>
      <c r="K82" s="36">
        <f>SUMIFS(Canaplanta[Área Plantada(Ha)],Canaplanta[Tipo de Plantio],Relatório!$I$24,Canaplanta[Data Plantio],Relatório!D82,Canaplanta[Tipo de Área],Relatório!$K$26)</f>
        <v>0</v>
      </c>
      <c r="L82" s="36">
        <f>SUMIFS(Canaplanta[Área Plantada(Ha)],Canaplanta[Data Plantio],Relatório!$L$24,Canaplanta[Data Plantio],Relatório!D82,Canaplanta[Tipo de Área],Relatório!$L$26)</f>
        <v>0</v>
      </c>
      <c r="M82" s="36">
        <f>SUMIFS(Canaplanta[Área Plantada(Ha)],Canaplanta[Tipo de Plantio],Relatório!$L$24,Canaplanta[Data Plantio],Relatório!D82,Canaplanta[Tipo de Área],Relatório!$M$26)</f>
        <v>2</v>
      </c>
      <c r="N82" s="36">
        <f>SUMIFS(Canaplanta[Área Plantada(Ha)],Canaplanta[Tipo de Plantio],Relatório!$L$24,Canaplanta[Data Plantio],Relatório!D82,Canaplanta[Tipo de Área],Relatório!$N$26)</f>
        <v>0</v>
      </c>
      <c r="O82" s="36">
        <f t="shared" si="4"/>
        <v>18</v>
      </c>
      <c r="P82" s="110"/>
    </row>
    <row r="83" spans="2:16" x14ac:dyDescent="0.25">
      <c r="B83" s="112" t="s">
        <v>7</v>
      </c>
      <c r="C83" s="112"/>
      <c r="D83" s="27">
        <v>43522</v>
      </c>
      <c r="E83" s="36">
        <f>SUMIFS(Canaplanta[Pluviometria],Canaplanta[Data Plantio],Relatório!D83)</f>
        <v>0</v>
      </c>
      <c r="F83" s="36">
        <f>SUMIFS(Canaplanta[Área Plantada(Ha)],Canaplanta[Tipo de Plantio],Relatório!$F$24,Canaplanta[Data Plantio],Relatório!D83,Canaplanta[Tipo de Área],Relatório!$F$26)</f>
        <v>0</v>
      </c>
      <c r="G83" s="36">
        <f>SUMIFS(Canaplanta[Área Plantada(Ha)],Canaplanta[Tipo de Plantio],Relatório!$F$24,Canaplanta[Data Plantio],Relatório!D83,Canaplanta[Tipo de Área],Relatório!$G$26)</f>
        <v>0</v>
      </c>
      <c r="H83" s="36">
        <f>SUMIFS(Canaplanta[Área Plantada(Ha)],Canaplanta[Tipo de Plantio],Relatório!$F$24,Canaplanta[Data Plantio],Relatório!D83,Canaplanta[Tipo de Área],Relatório!$H$26)</f>
        <v>0</v>
      </c>
      <c r="I83" s="36">
        <f>SUMIFS(Canaplanta[Área Plantada(Ha)],Canaplanta[Tipo de Plantio],Relatório!$I$24,Canaplanta[Data Plantio],Relatório!D83,Canaplanta[Tipo de Área],Relatório!$I$26)</f>
        <v>0</v>
      </c>
      <c r="J83" s="36">
        <f>SUMIFS(Canaplanta[Área Plantada(Ha)],Canaplanta[Tipo de Plantio],Relatório!$I$24,Canaplanta[Data Plantio],Relatório!D83,Canaplanta[Tipo de Área],Relatório!$J$26)</f>
        <v>0</v>
      </c>
      <c r="K83" s="36">
        <f>SUMIFS(Canaplanta[Área Plantada(Ha)],Canaplanta[Tipo de Plantio],Relatório!$I$24,Canaplanta[Data Plantio],Relatório!D83,Canaplanta[Tipo de Área],Relatório!$K$26)</f>
        <v>0</v>
      </c>
      <c r="L83" s="36">
        <f>SUMIFS(Canaplanta[Área Plantada(Ha)],Canaplanta[Data Plantio],Relatório!$L$24,Canaplanta[Data Plantio],Relatório!D83,Canaplanta[Tipo de Área],Relatório!$L$26)</f>
        <v>0</v>
      </c>
      <c r="M83" s="36">
        <f>SUMIFS(Canaplanta[Área Plantada(Ha)],Canaplanta[Tipo de Plantio],Relatório!$L$24,Canaplanta[Data Plantio],Relatório!D83,Canaplanta[Tipo de Área],Relatório!$M$26)</f>
        <v>2.2999999999999998</v>
      </c>
      <c r="N83" s="36">
        <f>SUMIFS(Canaplanta[Área Plantada(Ha)],Canaplanta[Tipo de Plantio],Relatório!$L$24,Canaplanta[Data Plantio],Relatório!D83,Canaplanta[Tipo de Área],Relatório!$N$26)</f>
        <v>0</v>
      </c>
      <c r="O83" s="36">
        <f t="shared" si="4"/>
        <v>2.2999999999999998</v>
      </c>
      <c r="P83" s="110"/>
    </row>
    <row r="84" spans="2:16" x14ac:dyDescent="0.25">
      <c r="B84" s="112" t="s">
        <v>7</v>
      </c>
      <c r="C84" s="112"/>
      <c r="D84" s="27">
        <v>43523</v>
      </c>
      <c r="E84" s="36">
        <f>SUMIFS(Canaplanta[Pluviometria],Canaplanta[Data Plantio],Relatório!D84)</f>
        <v>0</v>
      </c>
      <c r="F84" s="36">
        <f>SUMIFS(Canaplanta[Área Plantada(Ha)],Canaplanta[Tipo de Plantio],Relatório!$F$24,Canaplanta[Data Plantio],Relatório!D84,Canaplanta[Tipo de Área],Relatório!$F$26)</f>
        <v>0</v>
      </c>
      <c r="G84" s="36">
        <f>SUMIFS(Canaplanta[Área Plantada(Ha)],Canaplanta[Tipo de Plantio],Relatório!$F$24,Canaplanta[Data Plantio],Relatório!D84,Canaplanta[Tipo de Área],Relatório!$G$26)</f>
        <v>0</v>
      </c>
      <c r="H84" s="36">
        <f>SUMIFS(Canaplanta[Área Plantada(Ha)],Canaplanta[Tipo de Plantio],Relatório!$F$24,Canaplanta[Data Plantio],Relatório!D84,Canaplanta[Tipo de Área],Relatório!$H$26)</f>
        <v>0</v>
      </c>
      <c r="I84" s="36">
        <f>SUMIFS(Canaplanta[Área Plantada(Ha)],Canaplanta[Tipo de Plantio],Relatório!$I$24,Canaplanta[Data Plantio],Relatório!D84,Canaplanta[Tipo de Área],Relatório!$I$26)</f>
        <v>0</v>
      </c>
      <c r="J84" s="36">
        <f>SUMIFS(Canaplanta[Área Plantada(Ha)],Canaplanta[Tipo de Plantio],Relatório!$I$24,Canaplanta[Data Plantio],Relatório!D84,Canaplanta[Tipo de Área],Relatório!$J$26)</f>
        <v>0</v>
      </c>
      <c r="K84" s="36">
        <f>SUMIFS(Canaplanta[Área Plantada(Ha)],Canaplanta[Tipo de Plantio],Relatório!$I$24,Canaplanta[Data Plantio],Relatório!D84,Canaplanta[Tipo de Área],Relatório!$K$26)</f>
        <v>0</v>
      </c>
      <c r="L84" s="36">
        <f>SUMIFS(Canaplanta[Área Plantada(Ha)],Canaplanta[Data Plantio],Relatório!$L$24,Canaplanta[Data Plantio],Relatório!D84,Canaplanta[Tipo de Área],Relatório!$L$26)</f>
        <v>0</v>
      </c>
      <c r="M84" s="36">
        <f>SUMIFS(Canaplanta[Área Plantada(Ha)],Canaplanta[Tipo de Plantio],Relatório!$L$24,Canaplanta[Data Plantio],Relatório!D84,Canaplanta[Tipo de Área],Relatório!$M$26)</f>
        <v>0</v>
      </c>
      <c r="N84" s="36">
        <f>SUMIFS(Canaplanta[Área Plantada(Ha)],Canaplanta[Tipo de Plantio],Relatório!$L$24,Canaplanta[Data Plantio],Relatório!D84,Canaplanta[Tipo de Área],Relatório!$N$26)</f>
        <v>0</v>
      </c>
      <c r="O84" s="36">
        <f t="shared" si="4"/>
        <v>0</v>
      </c>
      <c r="P84" s="110"/>
    </row>
    <row r="85" spans="2:16" x14ac:dyDescent="0.25">
      <c r="B85" s="112" t="s">
        <v>7</v>
      </c>
      <c r="C85" s="112"/>
      <c r="D85" s="27">
        <v>43524</v>
      </c>
      <c r="E85" s="36">
        <f>SUMIFS(Canaplanta[Pluviometria],Canaplanta[Data Plantio],Relatório!D85)</f>
        <v>0</v>
      </c>
      <c r="F85" s="36">
        <f>SUMIFS(Canaplanta[Área Plantada(Ha)],Canaplanta[Tipo de Plantio],Relatório!$F$24,Canaplanta[Data Plantio],Relatório!D85,Canaplanta[Tipo de Área],Relatório!$F$26)</f>
        <v>0</v>
      </c>
      <c r="G85" s="36">
        <f>SUMIFS(Canaplanta[Área Plantada(Ha)],Canaplanta[Tipo de Plantio],Relatório!$F$24,Canaplanta[Data Plantio],Relatório!D85,Canaplanta[Tipo de Área],Relatório!$G$26)</f>
        <v>0</v>
      </c>
      <c r="H85" s="36">
        <f>SUMIFS(Canaplanta[Área Plantada(Ha)],Canaplanta[Tipo de Plantio],Relatório!$F$24,Canaplanta[Data Plantio],Relatório!D85,Canaplanta[Tipo de Área],Relatório!$H$26)</f>
        <v>0</v>
      </c>
      <c r="I85" s="36">
        <f>SUMIFS(Canaplanta[Área Plantada(Ha)],Canaplanta[Tipo de Plantio],Relatório!$I$24,Canaplanta[Data Plantio],Relatório!D85,Canaplanta[Tipo de Área],Relatório!$I$26)</f>
        <v>0</v>
      </c>
      <c r="J85" s="36">
        <f>SUMIFS(Canaplanta[Área Plantada(Ha)],Canaplanta[Tipo de Plantio],Relatório!$I$24,Canaplanta[Data Plantio],Relatório!D85,Canaplanta[Tipo de Área],Relatório!$J$26)</f>
        <v>0</v>
      </c>
      <c r="K85" s="36">
        <f>SUMIFS(Canaplanta[Área Plantada(Ha)],Canaplanta[Tipo de Plantio],Relatório!$I$24,Canaplanta[Data Plantio],Relatório!D85,Canaplanta[Tipo de Área],Relatório!$K$26)</f>
        <v>0</v>
      </c>
      <c r="L85" s="36">
        <f>SUMIFS(Canaplanta[Área Plantada(Ha)],Canaplanta[Data Plantio],Relatório!$L$24,Canaplanta[Data Plantio],Relatório!D85,Canaplanta[Tipo de Área],Relatório!$L$26)</f>
        <v>0</v>
      </c>
      <c r="M85" s="36">
        <f>SUMIFS(Canaplanta[Área Plantada(Ha)],Canaplanta[Tipo de Plantio],Relatório!$L$24,Canaplanta[Data Plantio],Relatório!D85,Canaplanta[Tipo de Área],Relatório!$M$26)</f>
        <v>0</v>
      </c>
      <c r="N85" s="36">
        <f>SUMIFS(Canaplanta[Área Plantada(Ha)],Canaplanta[Tipo de Plantio],Relatório!$L$24,Canaplanta[Data Plantio],Relatório!D85,Canaplanta[Tipo de Área],Relatório!$N$26)</f>
        <v>0</v>
      </c>
      <c r="O85" s="36">
        <f t="shared" si="4"/>
        <v>0</v>
      </c>
      <c r="P85" s="110"/>
    </row>
    <row r="86" spans="2:16" hidden="1" x14ac:dyDescent="0.25">
      <c r="B86" s="112" t="s">
        <v>8</v>
      </c>
      <c r="C86" s="112"/>
      <c r="D86" s="27">
        <v>43525</v>
      </c>
      <c r="E86" s="36">
        <f>SUMIFS(Canaplanta[Pluviometria],Canaplanta[Data Plantio],Relatório!D86)</f>
        <v>0</v>
      </c>
      <c r="F86" s="36">
        <f>SUMIFS(Canaplanta[Área Plantada(Ha)],Canaplanta[Tipo de Plantio],Relatório!$F$24,Canaplanta[Data Plantio],Relatório!D86,Canaplanta[Tipo de Área],Relatório!$F$26)</f>
        <v>0</v>
      </c>
      <c r="G86" s="36">
        <f>SUMIFS(Canaplanta[Área Plantada(Ha)],Canaplanta[Tipo de Plantio],Relatório!$F$24,Canaplanta[Data Plantio],Relatório!D86,Canaplanta[Tipo de Área],Relatório!$G$26)</f>
        <v>0</v>
      </c>
      <c r="H86" s="36">
        <f>SUMIFS(Canaplanta[Área Plantada(Ha)],Canaplanta[Tipo de Plantio],Relatório!$F$24,Canaplanta[Data Plantio],Relatório!D86,Canaplanta[Tipo de Área],Relatório!$H$26)</f>
        <v>0</v>
      </c>
      <c r="I86" s="36">
        <f>SUMIFS(Canaplanta[Área Plantada(Ha)],Canaplanta[Tipo de Plantio],Relatório!$I$24,Canaplanta[Data Plantio],Relatório!D86,Canaplanta[Tipo de Área],Relatório!$I$26)</f>
        <v>0</v>
      </c>
      <c r="J86" s="36">
        <f>SUMIFS(Canaplanta[Área Plantada(Ha)],Canaplanta[Tipo de Plantio],Relatório!$I$24,Canaplanta[Data Plantio],Relatório!D86,Canaplanta[Tipo de Área],Relatório!$J$26)</f>
        <v>0</v>
      </c>
      <c r="K86" s="36">
        <f>SUMIFS(Canaplanta[Área Plantada(Ha)],Canaplanta[Tipo de Plantio],Relatório!$I$24,Canaplanta[Data Plantio],Relatório!D86,Canaplanta[Tipo de Área],Relatório!$K$26)</f>
        <v>0</v>
      </c>
      <c r="L86" s="36">
        <f>SUMIFS(Canaplanta[Área Plantada(Ha)],Canaplanta[Data Plantio],Relatório!$L$24,Canaplanta[Data Plantio],Relatório!D86,Canaplanta[Tipo de Área],Relatório!$L$26)</f>
        <v>0</v>
      </c>
      <c r="M86" s="36">
        <f>SUMIFS(Canaplanta[Área Plantada(Ha)],Canaplanta[Tipo de Plantio],Relatório!$L$24,Canaplanta[Data Plantio],Relatório!D86,Canaplanta[Tipo de Área],Relatório!$M$26)</f>
        <v>0</v>
      </c>
      <c r="N86" s="36">
        <f>SUMIFS(Canaplanta[Área Plantada(Ha)],Canaplanta[Tipo de Plantio],Relatório!$L$24,Canaplanta[Data Plantio],Relatório!D86,Canaplanta[Tipo de Área],Relatório!$N$26)</f>
        <v>0</v>
      </c>
      <c r="O86" s="36">
        <f t="shared" si="4"/>
        <v>0</v>
      </c>
      <c r="P86" s="36"/>
    </row>
    <row r="87" spans="2:16" hidden="1" x14ac:dyDescent="0.25">
      <c r="B87" s="112" t="s">
        <v>8</v>
      </c>
      <c r="C87" s="112"/>
      <c r="D87" s="27">
        <v>43526</v>
      </c>
      <c r="E87" s="36">
        <f>SUMIFS(Canaplanta[Pluviometria],Canaplanta[Data Plantio],Relatório!D87)</f>
        <v>0</v>
      </c>
      <c r="F87" s="36">
        <f>SUMIFS(Canaplanta[Área Plantada(Ha)],Canaplanta[Tipo de Plantio],Relatório!$F$24,Canaplanta[Data Plantio],Relatório!D87,Canaplanta[Tipo de Área],Relatório!$F$26)</f>
        <v>0</v>
      </c>
      <c r="G87" s="36">
        <f>SUMIFS(Canaplanta[Área Plantada(Ha)],Canaplanta[Tipo de Plantio],Relatório!$F$24,Canaplanta[Data Plantio],Relatório!D87,Canaplanta[Tipo de Área],Relatório!$G$26)</f>
        <v>0</v>
      </c>
      <c r="H87" s="36">
        <f>SUMIFS(Canaplanta[Área Plantada(Ha)],Canaplanta[Tipo de Plantio],Relatório!$F$24,Canaplanta[Data Plantio],Relatório!D87,Canaplanta[Tipo de Área],Relatório!$H$26)</f>
        <v>0</v>
      </c>
      <c r="I87" s="36">
        <f>SUMIFS(Canaplanta[Área Plantada(Ha)],Canaplanta[Tipo de Plantio],Relatório!$I$24,Canaplanta[Data Plantio],Relatório!D87,Canaplanta[Tipo de Área],Relatório!$I$26)</f>
        <v>0</v>
      </c>
      <c r="J87" s="36">
        <f>SUMIFS(Canaplanta[Área Plantada(Ha)],Canaplanta[Tipo de Plantio],Relatório!$I$24,Canaplanta[Data Plantio],Relatório!D87,Canaplanta[Tipo de Área],Relatório!$J$26)</f>
        <v>0</v>
      </c>
      <c r="K87" s="36">
        <f>SUMIFS(Canaplanta[Área Plantada(Ha)],Canaplanta[Tipo de Plantio],Relatório!$I$24,Canaplanta[Data Plantio],Relatório!D87,Canaplanta[Tipo de Área],Relatório!$K$26)</f>
        <v>0</v>
      </c>
      <c r="L87" s="36">
        <f>SUMIFS(Canaplanta[Área Plantada(Ha)],Canaplanta[Data Plantio],Relatório!$L$24,Canaplanta[Data Plantio],Relatório!D87,Canaplanta[Tipo de Área],Relatório!$L$26)</f>
        <v>0</v>
      </c>
      <c r="M87" s="36">
        <f>SUMIFS(Canaplanta[Área Plantada(Ha)],Canaplanta[Tipo de Plantio],Relatório!$L$24,Canaplanta[Data Plantio],Relatório!D87,Canaplanta[Tipo de Área],Relatório!$M$26)</f>
        <v>0</v>
      </c>
      <c r="N87" s="36">
        <f>SUMIFS(Canaplanta[Área Plantada(Ha)],Canaplanta[Tipo de Plantio],Relatório!$L$24,Canaplanta[Data Plantio],Relatório!D87,Canaplanta[Tipo de Área],Relatório!$N$26)</f>
        <v>0</v>
      </c>
      <c r="O87" s="36">
        <f t="shared" si="4"/>
        <v>0</v>
      </c>
      <c r="P87" s="36"/>
    </row>
    <row r="88" spans="2:16" hidden="1" x14ac:dyDescent="0.25">
      <c r="B88" s="112" t="s">
        <v>8</v>
      </c>
      <c r="C88" s="112"/>
      <c r="D88" s="27">
        <v>43527</v>
      </c>
      <c r="E88" s="36">
        <f>SUMIFS(Canaplanta[Pluviometria],Canaplanta[Data Plantio],Relatório!D88)</f>
        <v>0</v>
      </c>
      <c r="F88" s="36">
        <f>SUMIFS(Canaplanta[Área Plantada(Ha)],Canaplanta[Tipo de Plantio],Relatório!$F$24,Canaplanta[Data Plantio],Relatório!D88,Canaplanta[Tipo de Área],Relatório!$F$26)</f>
        <v>0</v>
      </c>
      <c r="G88" s="36">
        <f>SUMIFS(Canaplanta[Área Plantada(Ha)],Canaplanta[Tipo de Plantio],Relatório!$F$24,Canaplanta[Data Plantio],Relatório!D88,Canaplanta[Tipo de Área],Relatório!$G$26)</f>
        <v>0</v>
      </c>
      <c r="H88" s="36">
        <f>SUMIFS(Canaplanta[Área Plantada(Ha)],Canaplanta[Tipo de Plantio],Relatório!$F$24,Canaplanta[Data Plantio],Relatório!D88,Canaplanta[Tipo de Área],Relatório!$H$26)</f>
        <v>0</v>
      </c>
      <c r="I88" s="36">
        <f>SUMIFS(Canaplanta[Área Plantada(Ha)],Canaplanta[Tipo de Plantio],Relatório!$I$24,Canaplanta[Data Plantio],Relatório!D88,Canaplanta[Tipo de Área],Relatório!$I$26)</f>
        <v>0</v>
      </c>
      <c r="J88" s="36">
        <f>SUMIFS(Canaplanta[Área Plantada(Ha)],Canaplanta[Tipo de Plantio],Relatório!$I$24,Canaplanta[Data Plantio],Relatório!D88,Canaplanta[Tipo de Área],Relatório!$J$26)</f>
        <v>0</v>
      </c>
      <c r="K88" s="36">
        <f>SUMIFS(Canaplanta[Área Plantada(Ha)],Canaplanta[Tipo de Plantio],Relatório!$I$24,Canaplanta[Data Plantio],Relatório!D88,Canaplanta[Tipo de Área],Relatório!$K$26)</f>
        <v>0</v>
      </c>
      <c r="L88" s="36">
        <f>SUMIFS(Canaplanta[Área Plantada(Ha)],Canaplanta[Data Plantio],Relatório!$L$24,Canaplanta[Data Plantio],Relatório!D88,Canaplanta[Tipo de Área],Relatório!$L$26)</f>
        <v>0</v>
      </c>
      <c r="M88" s="36">
        <f>SUMIFS(Canaplanta[Área Plantada(Ha)],Canaplanta[Tipo de Plantio],Relatório!$L$24,Canaplanta[Data Plantio],Relatório!D88,Canaplanta[Tipo de Área],Relatório!$M$26)</f>
        <v>0</v>
      </c>
      <c r="N88" s="36">
        <f>SUMIFS(Canaplanta[Área Plantada(Ha)],Canaplanta[Tipo de Plantio],Relatório!$L$24,Canaplanta[Data Plantio],Relatório!D88,Canaplanta[Tipo de Área],Relatório!$N$26)</f>
        <v>0</v>
      </c>
      <c r="O88" s="36">
        <f t="shared" si="4"/>
        <v>0</v>
      </c>
      <c r="P88" s="36"/>
    </row>
    <row r="89" spans="2:16" hidden="1" x14ac:dyDescent="0.25">
      <c r="B89" s="112" t="s">
        <v>8</v>
      </c>
      <c r="C89" s="112"/>
      <c r="D89" s="27">
        <v>43528</v>
      </c>
      <c r="E89" s="36">
        <f>SUMIFS(Canaplanta[Pluviometria],Canaplanta[Data Plantio],Relatório!D89)</f>
        <v>0</v>
      </c>
      <c r="F89" s="36">
        <f>SUMIFS(Canaplanta[Área Plantada(Ha)],Canaplanta[Tipo de Plantio],Relatório!$F$24,Canaplanta[Data Plantio],Relatório!D89,Canaplanta[Tipo de Área],Relatório!$F$26)</f>
        <v>0</v>
      </c>
      <c r="G89" s="36">
        <f>SUMIFS(Canaplanta[Área Plantada(Ha)],Canaplanta[Tipo de Plantio],Relatório!$F$24,Canaplanta[Data Plantio],Relatório!D89,Canaplanta[Tipo de Área],Relatório!$G$26)</f>
        <v>0</v>
      </c>
      <c r="H89" s="36">
        <f>SUMIFS(Canaplanta[Área Plantada(Ha)],Canaplanta[Tipo de Plantio],Relatório!$F$24,Canaplanta[Data Plantio],Relatório!D89,Canaplanta[Tipo de Área],Relatório!$H$26)</f>
        <v>0</v>
      </c>
      <c r="I89" s="36">
        <f>SUMIFS(Canaplanta[Área Plantada(Ha)],Canaplanta[Tipo de Plantio],Relatório!$I$24,Canaplanta[Data Plantio],Relatório!D89,Canaplanta[Tipo de Área],Relatório!$I$26)</f>
        <v>0</v>
      </c>
      <c r="J89" s="36">
        <f>SUMIFS(Canaplanta[Área Plantada(Ha)],Canaplanta[Tipo de Plantio],Relatório!$I$24,Canaplanta[Data Plantio],Relatório!D89,Canaplanta[Tipo de Área],Relatório!$J$26)</f>
        <v>0</v>
      </c>
      <c r="K89" s="36">
        <f>SUMIFS(Canaplanta[Área Plantada(Ha)],Canaplanta[Tipo de Plantio],Relatório!$I$24,Canaplanta[Data Plantio],Relatório!D89,Canaplanta[Tipo de Área],Relatório!$K$26)</f>
        <v>0</v>
      </c>
      <c r="L89" s="36">
        <f>SUMIFS(Canaplanta[Área Plantada(Ha)],Canaplanta[Data Plantio],Relatório!$L$24,Canaplanta[Data Plantio],Relatório!D89,Canaplanta[Tipo de Área],Relatório!$L$26)</f>
        <v>0</v>
      </c>
      <c r="M89" s="36">
        <f>SUMIFS(Canaplanta[Área Plantada(Ha)],Canaplanta[Tipo de Plantio],Relatório!$L$24,Canaplanta[Data Plantio],Relatório!D89,Canaplanta[Tipo de Área],Relatório!$M$26)</f>
        <v>0</v>
      </c>
      <c r="N89" s="36">
        <f>SUMIFS(Canaplanta[Área Plantada(Ha)],Canaplanta[Tipo de Plantio],Relatório!$L$24,Canaplanta[Data Plantio],Relatório!D89,Canaplanta[Tipo de Área],Relatório!$N$26)</f>
        <v>0</v>
      </c>
      <c r="O89" s="36">
        <f t="shared" si="4"/>
        <v>0</v>
      </c>
      <c r="P89" s="36"/>
    </row>
    <row r="90" spans="2:16" hidden="1" x14ac:dyDescent="0.25">
      <c r="B90" s="112" t="s">
        <v>8</v>
      </c>
      <c r="C90" s="112"/>
      <c r="D90" s="27">
        <v>43529</v>
      </c>
      <c r="E90" s="36">
        <f>SUMIFS(Canaplanta[Pluviometria],Canaplanta[Data Plantio],Relatório!D90)</f>
        <v>0</v>
      </c>
      <c r="F90" s="36">
        <f>SUMIFS(Canaplanta[Área Plantada(Ha)],Canaplanta[Tipo de Plantio],Relatório!$F$24,Canaplanta[Data Plantio],Relatório!D90,Canaplanta[Tipo de Área],Relatório!$F$26)</f>
        <v>0</v>
      </c>
      <c r="G90" s="36">
        <f>SUMIFS(Canaplanta[Área Plantada(Ha)],Canaplanta[Tipo de Plantio],Relatório!$F$24,Canaplanta[Data Plantio],Relatório!D90,Canaplanta[Tipo de Área],Relatório!$G$26)</f>
        <v>0</v>
      </c>
      <c r="H90" s="36">
        <f>SUMIFS(Canaplanta[Área Plantada(Ha)],Canaplanta[Tipo de Plantio],Relatório!$F$24,Canaplanta[Data Plantio],Relatório!D90,Canaplanta[Tipo de Área],Relatório!$H$26)</f>
        <v>0</v>
      </c>
      <c r="I90" s="36">
        <f>SUMIFS(Canaplanta[Área Plantada(Ha)],Canaplanta[Tipo de Plantio],Relatório!$I$24,Canaplanta[Data Plantio],Relatório!D90,Canaplanta[Tipo de Área],Relatório!$I$26)</f>
        <v>0</v>
      </c>
      <c r="J90" s="36">
        <f>SUMIFS(Canaplanta[Área Plantada(Ha)],Canaplanta[Tipo de Plantio],Relatório!$I$24,Canaplanta[Data Plantio],Relatório!D90,Canaplanta[Tipo de Área],Relatório!$J$26)</f>
        <v>0</v>
      </c>
      <c r="K90" s="36">
        <f>SUMIFS(Canaplanta[Área Plantada(Ha)],Canaplanta[Tipo de Plantio],Relatório!$I$24,Canaplanta[Data Plantio],Relatório!D90,Canaplanta[Tipo de Área],Relatório!$K$26)</f>
        <v>0</v>
      </c>
      <c r="L90" s="36">
        <f>SUMIFS(Canaplanta[Área Plantada(Ha)],Canaplanta[Data Plantio],Relatório!$L$24,Canaplanta[Data Plantio],Relatório!D90,Canaplanta[Tipo de Área],Relatório!$L$26)</f>
        <v>0</v>
      </c>
      <c r="M90" s="36">
        <f>SUMIFS(Canaplanta[Área Plantada(Ha)],Canaplanta[Tipo de Plantio],Relatório!$L$24,Canaplanta[Data Plantio],Relatório!D90,Canaplanta[Tipo de Área],Relatório!$M$26)</f>
        <v>0</v>
      </c>
      <c r="N90" s="36">
        <f>SUMIFS(Canaplanta[Área Plantada(Ha)],Canaplanta[Tipo de Plantio],Relatório!$L$24,Canaplanta[Data Plantio],Relatório!D90,Canaplanta[Tipo de Área],Relatório!$N$26)</f>
        <v>0</v>
      </c>
      <c r="O90" s="36">
        <f t="shared" si="4"/>
        <v>0</v>
      </c>
      <c r="P90" s="36"/>
    </row>
    <row r="91" spans="2:16" hidden="1" x14ac:dyDescent="0.25">
      <c r="B91" s="112" t="s">
        <v>8</v>
      </c>
      <c r="C91" s="112"/>
      <c r="D91" s="27">
        <v>43530</v>
      </c>
      <c r="E91" s="36">
        <f>SUMIFS(Canaplanta[Pluviometria],Canaplanta[Data Plantio],Relatório!D91)</f>
        <v>0</v>
      </c>
      <c r="F91" s="36">
        <f>SUMIFS(Canaplanta[Área Plantada(Ha)],Canaplanta[Tipo de Plantio],Relatório!$F$24,Canaplanta[Data Plantio],Relatório!D91,Canaplanta[Tipo de Área],Relatório!$F$26)</f>
        <v>0</v>
      </c>
      <c r="G91" s="36">
        <f>SUMIFS(Canaplanta[Área Plantada(Ha)],Canaplanta[Tipo de Plantio],Relatório!$F$24,Canaplanta[Data Plantio],Relatório!D91,Canaplanta[Tipo de Área],Relatório!$G$26)</f>
        <v>0</v>
      </c>
      <c r="H91" s="36">
        <f>SUMIFS(Canaplanta[Área Plantada(Ha)],Canaplanta[Tipo de Plantio],Relatório!$F$24,Canaplanta[Data Plantio],Relatório!D91,Canaplanta[Tipo de Área],Relatório!$H$26)</f>
        <v>0</v>
      </c>
      <c r="I91" s="36">
        <f>SUMIFS(Canaplanta[Área Plantada(Ha)],Canaplanta[Tipo de Plantio],Relatório!$I$24,Canaplanta[Data Plantio],Relatório!D91,Canaplanta[Tipo de Área],Relatório!$I$26)</f>
        <v>0</v>
      </c>
      <c r="J91" s="36">
        <f>SUMIFS(Canaplanta[Área Plantada(Ha)],Canaplanta[Tipo de Plantio],Relatório!$I$24,Canaplanta[Data Plantio],Relatório!D91,Canaplanta[Tipo de Área],Relatório!$J$26)</f>
        <v>0</v>
      </c>
      <c r="K91" s="36">
        <f>SUMIFS(Canaplanta[Área Plantada(Ha)],Canaplanta[Tipo de Plantio],Relatório!$I$24,Canaplanta[Data Plantio],Relatório!D91,Canaplanta[Tipo de Área],Relatório!$K$26)</f>
        <v>0</v>
      </c>
      <c r="L91" s="36">
        <f>SUMIFS(Canaplanta[Área Plantada(Ha)],Canaplanta[Data Plantio],Relatório!$L$24,Canaplanta[Data Plantio],Relatório!D91,Canaplanta[Tipo de Área],Relatório!$L$26)</f>
        <v>0</v>
      </c>
      <c r="M91" s="36">
        <f>SUMIFS(Canaplanta[Área Plantada(Ha)],Canaplanta[Tipo de Plantio],Relatório!$L$24,Canaplanta[Data Plantio],Relatório!D91,Canaplanta[Tipo de Área],Relatório!$M$26)</f>
        <v>0</v>
      </c>
      <c r="N91" s="36">
        <f>SUMIFS(Canaplanta[Área Plantada(Ha)],Canaplanta[Tipo de Plantio],Relatório!$L$24,Canaplanta[Data Plantio],Relatório!D91,Canaplanta[Tipo de Área],Relatório!$N$26)</f>
        <v>0</v>
      </c>
      <c r="O91" s="36">
        <f t="shared" si="4"/>
        <v>0</v>
      </c>
      <c r="P91" s="36"/>
    </row>
    <row r="92" spans="2:16" hidden="1" x14ac:dyDescent="0.25">
      <c r="B92" s="112" t="s">
        <v>8</v>
      </c>
      <c r="C92" s="112"/>
      <c r="D92" s="27">
        <v>43531</v>
      </c>
      <c r="E92" s="36">
        <f>SUMIFS(Canaplanta[Pluviometria],Canaplanta[Data Plantio],Relatório!D92)</f>
        <v>0</v>
      </c>
      <c r="F92" s="36">
        <f>SUMIFS(Canaplanta[Área Plantada(Ha)],Canaplanta[Tipo de Plantio],Relatório!$F$24,Canaplanta[Data Plantio],Relatório!D92,Canaplanta[Tipo de Área],Relatório!$F$26)</f>
        <v>0</v>
      </c>
      <c r="G92" s="36">
        <f>SUMIFS(Canaplanta[Área Plantada(Ha)],Canaplanta[Tipo de Plantio],Relatório!$F$24,Canaplanta[Data Plantio],Relatório!D92,Canaplanta[Tipo de Área],Relatório!$G$26)</f>
        <v>0</v>
      </c>
      <c r="H92" s="36">
        <f>SUMIFS(Canaplanta[Área Plantada(Ha)],Canaplanta[Tipo de Plantio],Relatório!$F$24,Canaplanta[Data Plantio],Relatório!D92,Canaplanta[Tipo de Área],Relatório!$H$26)</f>
        <v>0</v>
      </c>
      <c r="I92" s="36">
        <f>SUMIFS(Canaplanta[Área Plantada(Ha)],Canaplanta[Tipo de Plantio],Relatório!$I$24,Canaplanta[Data Plantio],Relatório!D92,Canaplanta[Tipo de Área],Relatório!$I$26)</f>
        <v>0</v>
      </c>
      <c r="J92" s="36">
        <f>SUMIFS(Canaplanta[Área Plantada(Ha)],Canaplanta[Tipo de Plantio],Relatório!$I$24,Canaplanta[Data Plantio],Relatório!D92,Canaplanta[Tipo de Área],Relatório!$J$26)</f>
        <v>0</v>
      </c>
      <c r="K92" s="36">
        <f>SUMIFS(Canaplanta[Área Plantada(Ha)],Canaplanta[Tipo de Plantio],Relatório!$I$24,Canaplanta[Data Plantio],Relatório!D92,Canaplanta[Tipo de Área],Relatório!$K$26)</f>
        <v>0</v>
      </c>
      <c r="L92" s="36">
        <f>SUMIFS(Canaplanta[Área Plantada(Ha)],Canaplanta[Data Plantio],Relatório!$L$24,Canaplanta[Data Plantio],Relatório!D92,Canaplanta[Tipo de Área],Relatório!$L$26)</f>
        <v>0</v>
      </c>
      <c r="M92" s="36">
        <f>SUMIFS(Canaplanta[Área Plantada(Ha)],Canaplanta[Tipo de Plantio],Relatório!$L$24,Canaplanta[Data Plantio],Relatório!D92,Canaplanta[Tipo de Área],Relatório!$M$26)</f>
        <v>0</v>
      </c>
      <c r="N92" s="36">
        <f>SUMIFS(Canaplanta[Área Plantada(Ha)],Canaplanta[Tipo de Plantio],Relatório!$L$24,Canaplanta[Data Plantio],Relatório!D92,Canaplanta[Tipo de Área],Relatório!$N$26)</f>
        <v>0</v>
      </c>
      <c r="O92" s="36">
        <f t="shared" ref="O92:O155" si="5">SUM(F92:N92)</f>
        <v>0</v>
      </c>
      <c r="P92" s="36"/>
    </row>
    <row r="93" spans="2:16" hidden="1" x14ac:dyDescent="0.25">
      <c r="B93" s="112" t="s">
        <v>8</v>
      </c>
      <c r="C93" s="112"/>
      <c r="D93" s="27">
        <v>43532</v>
      </c>
      <c r="E93" s="36">
        <f>SUMIFS(Canaplanta[Pluviometria],Canaplanta[Data Plantio],Relatório!D93)</f>
        <v>0</v>
      </c>
      <c r="F93" s="36">
        <f>SUMIFS(Canaplanta[Área Plantada(Ha)],Canaplanta[Tipo de Plantio],Relatório!$F$24,Canaplanta[Data Plantio],Relatório!D93,Canaplanta[Tipo de Área],Relatório!$F$26)</f>
        <v>0</v>
      </c>
      <c r="G93" s="36">
        <f>SUMIFS(Canaplanta[Área Plantada(Ha)],Canaplanta[Tipo de Plantio],Relatório!$F$24,Canaplanta[Data Plantio],Relatório!D93,Canaplanta[Tipo de Área],Relatório!$G$26)</f>
        <v>0</v>
      </c>
      <c r="H93" s="36">
        <f>SUMIFS(Canaplanta[Área Plantada(Ha)],Canaplanta[Tipo de Plantio],Relatório!$F$24,Canaplanta[Data Plantio],Relatório!D93,Canaplanta[Tipo de Área],Relatório!$H$26)</f>
        <v>0</v>
      </c>
      <c r="I93" s="36">
        <f>SUMIFS(Canaplanta[Área Plantada(Ha)],Canaplanta[Tipo de Plantio],Relatório!$I$24,Canaplanta[Data Plantio],Relatório!D93,Canaplanta[Tipo de Área],Relatório!$I$26)</f>
        <v>0</v>
      </c>
      <c r="J93" s="36">
        <f>SUMIFS(Canaplanta[Área Plantada(Ha)],Canaplanta[Tipo de Plantio],Relatório!$I$24,Canaplanta[Data Plantio],Relatório!D93,Canaplanta[Tipo de Área],Relatório!$J$26)</f>
        <v>0</v>
      </c>
      <c r="K93" s="36">
        <f>SUMIFS(Canaplanta[Área Plantada(Ha)],Canaplanta[Tipo de Plantio],Relatório!$I$24,Canaplanta[Data Plantio],Relatório!D93,Canaplanta[Tipo de Área],Relatório!$K$26)</f>
        <v>0</v>
      </c>
      <c r="L93" s="36">
        <f>SUMIFS(Canaplanta[Área Plantada(Ha)],Canaplanta[Data Plantio],Relatório!$L$24,Canaplanta[Data Plantio],Relatório!D93,Canaplanta[Tipo de Área],Relatório!$L$26)</f>
        <v>0</v>
      </c>
      <c r="M93" s="36">
        <f>SUMIFS(Canaplanta[Área Plantada(Ha)],Canaplanta[Tipo de Plantio],Relatório!$L$24,Canaplanta[Data Plantio],Relatório!D93,Canaplanta[Tipo de Área],Relatório!$M$26)</f>
        <v>0</v>
      </c>
      <c r="N93" s="36">
        <f>SUMIFS(Canaplanta[Área Plantada(Ha)],Canaplanta[Tipo de Plantio],Relatório!$L$24,Canaplanta[Data Plantio],Relatório!D93,Canaplanta[Tipo de Área],Relatório!$N$26)</f>
        <v>0</v>
      </c>
      <c r="O93" s="36">
        <f t="shared" si="5"/>
        <v>0</v>
      </c>
      <c r="P93" s="36"/>
    </row>
    <row r="94" spans="2:16" hidden="1" x14ac:dyDescent="0.25">
      <c r="B94" s="112" t="s">
        <v>8</v>
      </c>
      <c r="C94" s="112"/>
      <c r="D94" s="27">
        <v>43533</v>
      </c>
      <c r="E94" s="36">
        <f>SUMIFS(Canaplanta[Pluviometria],Canaplanta[Data Plantio],Relatório!D94)</f>
        <v>0</v>
      </c>
      <c r="F94" s="36">
        <f>SUMIFS(Canaplanta[Área Plantada(Ha)],Canaplanta[Tipo de Plantio],Relatório!$F$24,Canaplanta[Data Plantio],Relatório!D94,Canaplanta[Tipo de Área],Relatório!$F$26)</f>
        <v>0</v>
      </c>
      <c r="G94" s="36">
        <f>SUMIFS(Canaplanta[Área Plantada(Ha)],Canaplanta[Tipo de Plantio],Relatório!$F$24,Canaplanta[Data Plantio],Relatório!D94,Canaplanta[Tipo de Área],Relatório!$G$26)</f>
        <v>0</v>
      </c>
      <c r="H94" s="36">
        <f>SUMIFS(Canaplanta[Área Plantada(Ha)],Canaplanta[Tipo de Plantio],Relatório!$F$24,Canaplanta[Data Plantio],Relatório!D94,Canaplanta[Tipo de Área],Relatório!$H$26)</f>
        <v>0</v>
      </c>
      <c r="I94" s="36">
        <f>SUMIFS(Canaplanta[Área Plantada(Ha)],Canaplanta[Tipo de Plantio],Relatório!$I$24,Canaplanta[Data Plantio],Relatório!D94,Canaplanta[Tipo de Área],Relatório!$I$26)</f>
        <v>0</v>
      </c>
      <c r="J94" s="36">
        <f>SUMIFS(Canaplanta[Área Plantada(Ha)],Canaplanta[Tipo de Plantio],Relatório!$I$24,Canaplanta[Data Plantio],Relatório!D94,Canaplanta[Tipo de Área],Relatório!$J$26)</f>
        <v>0</v>
      </c>
      <c r="K94" s="36">
        <f>SUMIFS(Canaplanta[Área Plantada(Ha)],Canaplanta[Tipo de Plantio],Relatório!$I$24,Canaplanta[Data Plantio],Relatório!D94,Canaplanta[Tipo de Área],Relatório!$K$26)</f>
        <v>0</v>
      </c>
      <c r="L94" s="36">
        <f>SUMIFS(Canaplanta[Área Plantada(Ha)],Canaplanta[Data Plantio],Relatório!$L$24,Canaplanta[Data Plantio],Relatório!D94,Canaplanta[Tipo de Área],Relatório!$L$26)</f>
        <v>0</v>
      </c>
      <c r="M94" s="36">
        <f>SUMIFS(Canaplanta[Área Plantada(Ha)],Canaplanta[Tipo de Plantio],Relatório!$L$24,Canaplanta[Data Plantio],Relatório!D94,Canaplanta[Tipo de Área],Relatório!$M$26)</f>
        <v>0</v>
      </c>
      <c r="N94" s="36">
        <f>SUMIFS(Canaplanta[Área Plantada(Ha)],Canaplanta[Tipo de Plantio],Relatório!$L$24,Canaplanta[Data Plantio],Relatório!D94,Canaplanta[Tipo de Área],Relatório!$N$26)</f>
        <v>0</v>
      </c>
      <c r="O94" s="36">
        <f t="shared" si="5"/>
        <v>0</v>
      </c>
      <c r="P94" s="36"/>
    </row>
    <row r="95" spans="2:16" hidden="1" x14ac:dyDescent="0.25">
      <c r="B95" s="112" t="s">
        <v>8</v>
      </c>
      <c r="C95" s="112"/>
      <c r="D95" s="27">
        <v>43534</v>
      </c>
      <c r="E95" s="36">
        <f>SUMIFS(Canaplanta[Pluviometria],Canaplanta[Data Plantio],Relatório!D95)</f>
        <v>0</v>
      </c>
      <c r="F95" s="36">
        <f>SUMIFS(Canaplanta[Área Plantada(Ha)],Canaplanta[Tipo de Plantio],Relatório!$F$24,Canaplanta[Data Plantio],Relatório!D95,Canaplanta[Tipo de Área],Relatório!$F$26)</f>
        <v>0</v>
      </c>
      <c r="G95" s="36">
        <f>SUMIFS(Canaplanta[Área Plantada(Ha)],Canaplanta[Tipo de Plantio],Relatório!$F$24,Canaplanta[Data Plantio],Relatório!D95,Canaplanta[Tipo de Área],Relatório!$G$26)</f>
        <v>0</v>
      </c>
      <c r="H95" s="36">
        <f>SUMIFS(Canaplanta[Área Plantada(Ha)],Canaplanta[Tipo de Plantio],Relatório!$F$24,Canaplanta[Data Plantio],Relatório!D95,Canaplanta[Tipo de Área],Relatório!$H$26)</f>
        <v>0</v>
      </c>
      <c r="I95" s="36">
        <f>SUMIFS(Canaplanta[Área Plantada(Ha)],Canaplanta[Tipo de Plantio],Relatório!$I$24,Canaplanta[Data Plantio],Relatório!D95,Canaplanta[Tipo de Área],Relatório!$I$26)</f>
        <v>0</v>
      </c>
      <c r="J95" s="36">
        <f>SUMIFS(Canaplanta[Área Plantada(Ha)],Canaplanta[Tipo de Plantio],Relatório!$I$24,Canaplanta[Data Plantio],Relatório!D95,Canaplanta[Tipo de Área],Relatório!$J$26)</f>
        <v>0</v>
      </c>
      <c r="K95" s="36">
        <f>SUMIFS(Canaplanta[Área Plantada(Ha)],Canaplanta[Tipo de Plantio],Relatório!$I$24,Canaplanta[Data Plantio],Relatório!D95,Canaplanta[Tipo de Área],Relatório!$K$26)</f>
        <v>0</v>
      </c>
      <c r="L95" s="36">
        <f>SUMIFS(Canaplanta[Área Plantada(Ha)],Canaplanta[Data Plantio],Relatório!$L$24,Canaplanta[Data Plantio],Relatório!D95,Canaplanta[Tipo de Área],Relatório!$L$26)</f>
        <v>0</v>
      </c>
      <c r="M95" s="36">
        <f>SUMIFS(Canaplanta[Área Plantada(Ha)],Canaplanta[Tipo de Plantio],Relatório!$L$24,Canaplanta[Data Plantio],Relatório!D95,Canaplanta[Tipo de Área],Relatório!$M$26)</f>
        <v>0</v>
      </c>
      <c r="N95" s="36">
        <f>SUMIFS(Canaplanta[Área Plantada(Ha)],Canaplanta[Tipo de Plantio],Relatório!$L$24,Canaplanta[Data Plantio],Relatório!D95,Canaplanta[Tipo de Área],Relatório!$N$26)</f>
        <v>0</v>
      </c>
      <c r="O95" s="36">
        <f t="shared" si="5"/>
        <v>0</v>
      </c>
      <c r="P95" s="36"/>
    </row>
    <row r="96" spans="2:16" hidden="1" x14ac:dyDescent="0.25">
      <c r="B96" s="112" t="s">
        <v>8</v>
      </c>
      <c r="C96" s="112"/>
      <c r="D96" s="27">
        <v>43535</v>
      </c>
      <c r="E96" s="36">
        <f>SUMIFS(Canaplanta[Pluviometria],Canaplanta[Data Plantio],Relatório!D96)</f>
        <v>0</v>
      </c>
      <c r="F96" s="36">
        <f>SUMIFS(Canaplanta[Área Plantada(Ha)],Canaplanta[Tipo de Plantio],Relatório!$F$24,Canaplanta[Data Plantio],Relatório!D96,Canaplanta[Tipo de Área],Relatório!$F$26)</f>
        <v>0</v>
      </c>
      <c r="G96" s="36">
        <f>SUMIFS(Canaplanta[Área Plantada(Ha)],Canaplanta[Tipo de Plantio],Relatório!$F$24,Canaplanta[Data Plantio],Relatório!D96,Canaplanta[Tipo de Área],Relatório!$G$26)</f>
        <v>0</v>
      </c>
      <c r="H96" s="36">
        <f>SUMIFS(Canaplanta[Área Plantada(Ha)],Canaplanta[Tipo de Plantio],Relatório!$F$24,Canaplanta[Data Plantio],Relatório!D96,Canaplanta[Tipo de Área],Relatório!$H$26)</f>
        <v>0</v>
      </c>
      <c r="I96" s="36">
        <f>SUMIFS(Canaplanta[Área Plantada(Ha)],Canaplanta[Tipo de Plantio],Relatório!$I$24,Canaplanta[Data Plantio],Relatório!D96,Canaplanta[Tipo de Área],Relatório!$I$26)</f>
        <v>0</v>
      </c>
      <c r="J96" s="36">
        <f>SUMIFS(Canaplanta[Área Plantada(Ha)],Canaplanta[Tipo de Plantio],Relatório!$I$24,Canaplanta[Data Plantio],Relatório!D96,Canaplanta[Tipo de Área],Relatório!$J$26)</f>
        <v>0</v>
      </c>
      <c r="K96" s="36">
        <f>SUMIFS(Canaplanta[Área Plantada(Ha)],Canaplanta[Tipo de Plantio],Relatório!$I$24,Canaplanta[Data Plantio],Relatório!D96,Canaplanta[Tipo de Área],Relatório!$K$26)</f>
        <v>0</v>
      </c>
      <c r="L96" s="36">
        <f>SUMIFS(Canaplanta[Área Plantada(Ha)],Canaplanta[Data Plantio],Relatório!$L$24,Canaplanta[Data Plantio],Relatório!D96,Canaplanta[Tipo de Área],Relatório!$L$26)</f>
        <v>0</v>
      </c>
      <c r="M96" s="36">
        <f>SUMIFS(Canaplanta[Área Plantada(Ha)],Canaplanta[Tipo de Plantio],Relatório!$L$24,Canaplanta[Data Plantio],Relatório!D96,Canaplanta[Tipo de Área],Relatório!$M$26)</f>
        <v>0</v>
      </c>
      <c r="N96" s="36">
        <f>SUMIFS(Canaplanta[Área Plantada(Ha)],Canaplanta[Tipo de Plantio],Relatório!$L$24,Canaplanta[Data Plantio],Relatório!D96,Canaplanta[Tipo de Área],Relatório!$N$26)</f>
        <v>0</v>
      </c>
      <c r="O96" s="36">
        <f t="shared" si="5"/>
        <v>0</v>
      </c>
      <c r="P96" s="36"/>
    </row>
    <row r="97" spans="2:16" hidden="1" x14ac:dyDescent="0.25">
      <c r="B97" s="112" t="s">
        <v>8</v>
      </c>
      <c r="C97" s="112"/>
      <c r="D97" s="27">
        <v>43536</v>
      </c>
      <c r="E97" s="36">
        <f>SUMIFS(Canaplanta[Pluviometria],Canaplanta[Data Plantio],Relatório!D97)</f>
        <v>0</v>
      </c>
      <c r="F97" s="36">
        <f>SUMIFS(Canaplanta[Área Plantada(Ha)],Canaplanta[Tipo de Plantio],Relatório!$F$24,Canaplanta[Data Plantio],Relatório!D97,Canaplanta[Tipo de Área],Relatório!$F$26)</f>
        <v>0</v>
      </c>
      <c r="G97" s="36">
        <f>SUMIFS(Canaplanta[Área Plantada(Ha)],Canaplanta[Tipo de Plantio],Relatório!$F$24,Canaplanta[Data Plantio],Relatório!D97,Canaplanta[Tipo de Área],Relatório!$G$26)</f>
        <v>0</v>
      </c>
      <c r="H97" s="36">
        <f>SUMIFS(Canaplanta[Área Plantada(Ha)],Canaplanta[Tipo de Plantio],Relatório!$F$24,Canaplanta[Data Plantio],Relatório!D97,Canaplanta[Tipo de Área],Relatório!$H$26)</f>
        <v>0</v>
      </c>
      <c r="I97" s="36">
        <f>SUMIFS(Canaplanta[Área Plantada(Ha)],Canaplanta[Tipo de Plantio],Relatório!$I$24,Canaplanta[Data Plantio],Relatório!D97,Canaplanta[Tipo de Área],Relatório!$I$26)</f>
        <v>0</v>
      </c>
      <c r="J97" s="36">
        <f>SUMIFS(Canaplanta[Área Plantada(Ha)],Canaplanta[Tipo de Plantio],Relatório!$I$24,Canaplanta[Data Plantio],Relatório!D97,Canaplanta[Tipo de Área],Relatório!$J$26)</f>
        <v>0</v>
      </c>
      <c r="K97" s="36">
        <f>SUMIFS(Canaplanta[Área Plantada(Ha)],Canaplanta[Tipo de Plantio],Relatório!$I$24,Canaplanta[Data Plantio],Relatório!D97,Canaplanta[Tipo de Área],Relatório!$K$26)</f>
        <v>0</v>
      </c>
      <c r="L97" s="36">
        <f>SUMIFS(Canaplanta[Área Plantada(Ha)],Canaplanta[Data Plantio],Relatório!$L$24,Canaplanta[Data Plantio],Relatório!D97,Canaplanta[Tipo de Área],Relatório!$L$26)</f>
        <v>0</v>
      </c>
      <c r="M97" s="36">
        <f>SUMIFS(Canaplanta[Área Plantada(Ha)],Canaplanta[Tipo de Plantio],Relatório!$L$24,Canaplanta[Data Plantio],Relatório!D97,Canaplanta[Tipo de Área],Relatório!$M$26)</f>
        <v>0</v>
      </c>
      <c r="N97" s="36">
        <f>SUMIFS(Canaplanta[Área Plantada(Ha)],Canaplanta[Tipo de Plantio],Relatório!$L$24,Canaplanta[Data Plantio],Relatório!D97,Canaplanta[Tipo de Área],Relatório!$N$26)</f>
        <v>0</v>
      </c>
      <c r="O97" s="36">
        <f t="shared" si="5"/>
        <v>0</v>
      </c>
      <c r="P97" s="36"/>
    </row>
    <row r="98" spans="2:16" hidden="1" x14ac:dyDescent="0.25">
      <c r="B98" s="112" t="s">
        <v>8</v>
      </c>
      <c r="C98" s="112"/>
      <c r="D98" s="27">
        <v>43537</v>
      </c>
      <c r="E98" s="36">
        <f>SUMIFS(Canaplanta[Pluviometria],Canaplanta[Data Plantio],Relatório!D98)</f>
        <v>0</v>
      </c>
      <c r="F98" s="36">
        <f>SUMIFS(Canaplanta[Área Plantada(Ha)],Canaplanta[Tipo de Plantio],Relatório!$F$24,Canaplanta[Data Plantio],Relatório!D98,Canaplanta[Tipo de Área],Relatório!$F$26)</f>
        <v>0</v>
      </c>
      <c r="G98" s="36">
        <f>SUMIFS(Canaplanta[Área Plantada(Ha)],Canaplanta[Tipo de Plantio],Relatório!$F$24,Canaplanta[Data Plantio],Relatório!D98,Canaplanta[Tipo de Área],Relatório!$G$26)</f>
        <v>0</v>
      </c>
      <c r="H98" s="36">
        <f>SUMIFS(Canaplanta[Área Plantada(Ha)],Canaplanta[Tipo de Plantio],Relatório!$F$24,Canaplanta[Data Plantio],Relatório!D98,Canaplanta[Tipo de Área],Relatório!$H$26)</f>
        <v>0</v>
      </c>
      <c r="I98" s="36">
        <f>SUMIFS(Canaplanta[Área Plantada(Ha)],Canaplanta[Tipo de Plantio],Relatório!$I$24,Canaplanta[Data Plantio],Relatório!D98,Canaplanta[Tipo de Área],Relatório!$I$26)</f>
        <v>0</v>
      </c>
      <c r="J98" s="36">
        <f>SUMIFS(Canaplanta[Área Plantada(Ha)],Canaplanta[Tipo de Plantio],Relatório!$I$24,Canaplanta[Data Plantio],Relatório!D98,Canaplanta[Tipo de Área],Relatório!$J$26)</f>
        <v>0</v>
      </c>
      <c r="K98" s="36">
        <f>SUMIFS(Canaplanta[Área Plantada(Ha)],Canaplanta[Tipo de Plantio],Relatório!$I$24,Canaplanta[Data Plantio],Relatório!D98,Canaplanta[Tipo de Área],Relatório!$K$26)</f>
        <v>0</v>
      </c>
      <c r="L98" s="36">
        <f>SUMIFS(Canaplanta[Área Plantada(Ha)],Canaplanta[Data Plantio],Relatório!$L$24,Canaplanta[Data Plantio],Relatório!D98,Canaplanta[Tipo de Área],Relatório!$L$26)</f>
        <v>0</v>
      </c>
      <c r="M98" s="36">
        <f>SUMIFS(Canaplanta[Área Plantada(Ha)],Canaplanta[Tipo de Plantio],Relatório!$L$24,Canaplanta[Data Plantio],Relatório!D98,Canaplanta[Tipo de Área],Relatório!$M$26)</f>
        <v>0</v>
      </c>
      <c r="N98" s="36">
        <f>SUMIFS(Canaplanta[Área Plantada(Ha)],Canaplanta[Tipo de Plantio],Relatório!$L$24,Canaplanta[Data Plantio],Relatório!D98,Canaplanta[Tipo de Área],Relatório!$N$26)</f>
        <v>0</v>
      </c>
      <c r="O98" s="36">
        <f t="shared" si="5"/>
        <v>0</v>
      </c>
      <c r="P98" s="36"/>
    </row>
    <row r="99" spans="2:16" hidden="1" x14ac:dyDescent="0.25">
      <c r="B99" s="112" t="s">
        <v>8</v>
      </c>
      <c r="C99" s="112"/>
      <c r="D99" s="27">
        <v>43538</v>
      </c>
      <c r="E99" s="36">
        <f>SUMIFS(Canaplanta[Pluviometria],Canaplanta[Data Plantio],Relatório!D99)</f>
        <v>0</v>
      </c>
      <c r="F99" s="36">
        <f>SUMIFS(Canaplanta[Área Plantada(Ha)],Canaplanta[Tipo de Plantio],Relatório!$F$24,Canaplanta[Data Plantio],Relatório!D99,Canaplanta[Tipo de Área],Relatório!$F$26)</f>
        <v>0</v>
      </c>
      <c r="G99" s="36">
        <f>SUMIFS(Canaplanta[Área Plantada(Ha)],Canaplanta[Tipo de Plantio],Relatório!$F$24,Canaplanta[Data Plantio],Relatório!D99,Canaplanta[Tipo de Área],Relatório!$G$26)</f>
        <v>0</v>
      </c>
      <c r="H99" s="36">
        <f>SUMIFS(Canaplanta[Área Plantada(Ha)],Canaplanta[Tipo de Plantio],Relatório!$F$24,Canaplanta[Data Plantio],Relatório!D99,Canaplanta[Tipo de Área],Relatório!$H$26)</f>
        <v>0</v>
      </c>
      <c r="I99" s="36">
        <f>SUMIFS(Canaplanta[Área Plantada(Ha)],Canaplanta[Tipo de Plantio],Relatório!$I$24,Canaplanta[Data Plantio],Relatório!D99,Canaplanta[Tipo de Área],Relatório!$I$26)</f>
        <v>0</v>
      </c>
      <c r="J99" s="36">
        <f>SUMIFS(Canaplanta[Área Plantada(Ha)],Canaplanta[Tipo de Plantio],Relatório!$I$24,Canaplanta[Data Plantio],Relatório!D99,Canaplanta[Tipo de Área],Relatório!$J$26)</f>
        <v>0</v>
      </c>
      <c r="K99" s="36">
        <f>SUMIFS(Canaplanta[Área Plantada(Ha)],Canaplanta[Tipo de Plantio],Relatório!$I$24,Canaplanta[Data Plantio],Relatório!D99,Canaplanta[Tipo de Área],Relatório!$K$26)</f>
        <v>0</v>
      </c>
      <c r="L99" s="36">
        <f>SUMIFS(Canaplanta[Área Plantada(Ha)],Canaplanta[Data Plantio],Relatório!$L$24,Canaplanta[Data Plantio],Relatório!D99,Canaplanta[Tipo de Área],Relatório!$L$26)</f>
        <v>0</v>
      </c>
      <c r="M99" s="36">
        <f>SUMIFS(Canaplanta[Área Plantada(Ha)],Canaplanta[Tipo de Plantio],Relatório!$L$24,Canaplanta[Data Plantio],Relatório!D99,Canaplanta[Tipo de Área],Relatório!$M$26)</f>
        <v>0</v>
      </c>
      <c r="N99" s="36">
        <f>SUMIFS(Canaplanta[Área Plantada(Ha)],Canaplanta[Tipo de Plantio],Relatório!$L$24,Canaplanta[Data Plantio],Relatório!D99,Canaplanta[Tipo de Área],Relatório!$N$26)</f>
        <v>0</v>
      </c>
      <c r="O99" s="36">
        <f t="shared" si="5"/>
        <v>0</v>
      </c>
      <c r="P99" s="36"/>
    </row>
    <row r="100" spans="2:16" hidden="1" x14ac:dyDescent="0.25">
      <c r="B100" s="112" t="s">
        <v>8</v>
      </c>
      <c r="C100" s="112"/>
      <c r="D100" s="27">
        <v>43539</v>
      </c>
      <c r="E100" s="36">
        <f>SUMIFS(Canaplanta[Pluviometria],Canaplanta[Data Plantio],Relatório!D100)</f>
        <v>0</v>
      </c>
      <c r="F100" s="36">
        <f>SUMIFS(Canaplanta[Área Plantada(Ha)],Canaplanta[Tipo de Plantio],Relatório!$F$24,Canaplanta[Data Plantio],Relatório!D100,Canaplanta[Tipo de Área],Relatório!$F$26)</f>
        <v>0</v>
      </c>
      <c r="G100" s="36">
        <f>SUMIFS(Canaplanta[Área Plantada(Ha)],Canaplanta[Tipo de Plantio],Relatório!$F$24,Canaplanta[Data Plantio],Relatório!D100,Canaplanta[Tipo de Área],Relatório!$G$26)</f>
        <v>0</v>
      </c>
      <c r="H100" s="36">
        <f>SUMIFS(Canaplanta[Área Plantada(Ha)],Canaplanta[Tipo de Plantio],Relatório!$F$24,Canaplanta[Data Plantio],Relatório!D100,Canaplanta[Tipo de Área],Relatório!$H$26)</f>
        <v>0</v>
      </c>
      <c r="I100" s="36">
        <f>SUMIFS(Canaplanta[Área Plantada(Ha)],Canaplanta[Tipo de Plantio],Relatório!$I$24,Canaplanta[Data Plantio],Relatório!D100,Canaplanta[Tipo de Área],Relatório!$I$26)</f>
        <v>0</v>
      </c>
      <c r="J100" s="36">
        <f>SUMIFS(Canaplanta[Área Plantada(Ha)],Canaplanta[Tipo de Plantio],Relatório!$I$24,Canaplanta[Data Plantio],Relatório!D100,Canaplanta[Tipo de Área],Relatório!$J$26)</f>
        <v>0</v>
      </c>
      <c r="K100" s="36">
        <f>SUMIFS(Canaplanta[Área Plantada(Ha)],Canaplanta[Tipo de Plantio],Relatório!$I$24,Canaplanta[Data Plantio],Relatório!D100,Canaplanta[Tipo de Área],Relatório!$K$26)</f>
        <v>0</v>
      </c>
      <c r="L100" s="36">
        <f>SUMIFS(Canaplanta[Área Plantada(Ha)],Canaplanta[Data Plantio],Relatório!$L$24,Canaplanta[Data Plantio],Relatório!D100,Canaplanta[Tipo de Área],Relatório!$L$26)</f>
        <v>0</v>
      </c>
      <c r="M100" s="36">
        <f>SUMIFS(Canaplanta[Área Plantada(Ha)],Canaplanta[Tipo de Plantio],Relatório!$L$24,Canaplanta[Data Plantio],Relatório!D100,Canaplanta[Tipo de Área],Relatório!$M$26)</f>
        <v>0</v>
      </c>
      <c r="N100" s="36">
        <f>SUMIFS(Canaplanta[Área Plantada(Ha)],Canaplanta[Tipo de Plantio],Relatório!$L$24,Canaplanta[Data Plantio],Relatório!D100,Canaplanta[Tipo de Área],Relatório!$N$26)</f>
        <v>0</v>
      </c>
      <c r="O100" s="36">
        <f t="shared" si="5"/>
        <v>0</v>
      </c>
      <c r="P100" s="36"/>
    </row>
    <row r="101" spans="2:16" hidden="1" x14ac:dyDescent="0.25">
      <c r="B101" s="112" t="s">
        <v>8</v>
      </c>
      <c r="C101" s="112"/>
      <c r="D101" s="27">
        <v>43540</v>
      </c>
      <c r="E101" s="36">
        <f>SUMIFS(Canaplanta[Pluviometria],Canaplanta[Data Plantio],Relatório!D101)</f>
        <v>0</v>
      </c>
      <c r="F101" s="36">
        <f>SUMIFS(Canaplanta[Área Plantada(Ha)],Canaplanta[Tipo de Plantio],Relatório!$F$24,Canaplanta[Data Plantio],Relatório!D101,Canaplanta[Tipo de Área],Relatório!$F$26)</f>
        <v>0</v>
      </c>
      <c r="G101" s="36">
        <f>SUMIFS(Canaplanta[Área Plantada(Ha)],Canaplanta[Tipo de Plantio],Relatório!$F$24,Canaplanta[Data Plantio],Relatório!D101,Canaplanta[Tipo de Área],Relatório!$G$26)</f>
        <v>0</v>
      </c>
      <c r="H101" s="36">
        <f>SUMIFS(Canaplanta[Área Plantada(Ha)],Canaplanta[Tipo de Plantio],Relatório!$F$24,Canaplanta[Data Plantio],Relatório!D101,Canaplanta[Tipo de Área],Relatório!$H$26)</f>
        <v>0</v>
      </c>
      <c r="I101" s="36">
        <f>SUMIFS(Canaplanta[Área Plantada(Ha)],Canaplanta[Tipo de Plantio],Relatório!$I$24,Canaplanta[Data Plantio],Relatório!D101,Canaplanta[Tipo de Área],Relatório!$I$26)</f>
        <v>0</v>
      </c>
      <c r="J101" s="36">
        <f>SUMIFS(Canaplanta[Área Plantada(Ha)],Canaplanta[Tipo de Plantio],Relatório!$I$24,Canaplanta[Data Plantio],Relatório!D101,Canaplanta[Tipo de Área],Relatório!$J$26)</f>
        <v>0</v>
      </c>
      <c r="K101" s="36">
        <f>SUMIFS(Canaplanta[Área Plantada(Ha)],Canaplanta[Tipo de Plantio],Relatório!$I$24,Canaplanta[Data Plantio],Relatório!D101,Canaplanta[Tipo de Área],Relatório!$K$26)</f>
        <v>0</v>
      </c>
      <c r="L101" s="36">
        <f>SUMIFS(Canaplanta[Área Plantada(Ha)],Canaplanta[Data Plantio],Relatório!$L$24,Canaplanta[Data Plantio],Relatório!D101,Canaplanta[Tipo de Área],Relatório!$L$26)</f>
        <v>0</v>
      </c>
      <c r="M101" s="36">
        <f>SUMIFS(Canaplanta[Área Plantada(Ha)],Canaplanta[Tipo de Plantio],Relatório!$L$24,Canaplanta[Data Plantio],Relatório!D101,Canaplanta[Tipo de Área],Relatório!$M$26)</f>
        <v>0</v>
      </c>
      <c r="N101" s="36">
        <f>SUMIFS(Canaplanta[Área Plantada(Ha)],Canaplanta[Tipo de Plantio],Relatório!$L$24,Canaplanta[Data Plantio],Relatório!D101,Canaplanta[Tipo de Área],Relatório!$N$26)</f>
        <v>0</v>
      </c>
      <c r="O101" s="36">
        <f t="shared" si="5"/>
        <v>0</v>
      </c>
      <c r="P101" s="36"/>
    </row>
    <row r="102" spans="2:16" hidden="1" x14ac:dyDescent="0.25">
      <c r="B102" s="112" t="s">
        <v>8</v>
      </c>
      <c r="C102" s="112"/>
      <c r="D102" s="27">
        <v>43541</v>
      </c>
      <c r="E102" s="36">
        <f>SUMIFS(Canaplanta[Pluviometria],Canaplanta[Data Plantio],Relatório!D102)</f>
        <v>0</v>
      </c>
      <c r="F102" s="36">
        <f>SUMIFS(Canaplanta[Área Plantada(Ha)],Canaplanta[Tipo de Plantio],Relatório!$F$24,Canaplanta[Data Plantio],Relatório!D102,Canaplanta[Tipo de Área],Relatório!$F$26)</f>
        <v>0</v>
      </c>
      <c r="G102" s="36">
        <f>SUMIFS(Canaplanta[Área Plantada(Ha)],Canaplanta[Tipo de Plantio],Relatório!$F$24,Canaplanta[Data Plantio],Relatório!D102,Canaplanta[Tipo de Área],Relatório!$G$26)</f>
        <v>0</v>
      </c>
      <c r="H102" s="36">
        <f>SUMIFS(Canaplanta[Área Plantada(Ha)],Canaplanta[Tipo de Plantio],Relatório!$F$24,Canaplanta[Data Plantio],Relatório!D102,Canaplanta[Tipo de Área],Relatório!$H$26)</f>
        <v>0</v>
      </c>
      <c r="I102" s="36">
        <f>SUMIFS(Canaplanta[Área Plantada(Ha)],Canaplanta[Tipo de Plantio],Relatório!$I$24,Canaplanta[Data Plantio],Relatório!D102,Canaplanta[Tipo de Área],Relatório!$I$26)</f>
        <v>0</v>
      </c>
      <c r="J102" s="36">
        <f>SUMIFS(Canaplanta[Área Plantada(Ha)],Canaplanta[Tipo de Plantio],Relatório!$I$24,Canaplanta[Data Plantio],Relatório!D102,Canaplanta[Tipo de Área],Relatório!$J$26)</f>
        <v>0</v>
      </c>
      <c r="K102" s="36">
        <f>SUMIFS(Canaplanta[Área Plantada(Ha)],Canaplanta[Tipo de Plantio],Relatório!$I$24,Canaplanta[Data Plantio],Relatório!D102,Canaplanta[Tipo de Área],Relatório!$K$26)</f>
        <v>0</v>
      </c>
      <c r="L102" s="36">
        <f>SUMIFS(Canaplanta[Área Plantada(Ha)],Canaplanta[Data Plantio],Relatório!$L$24,Canaplanta[Data Plantio],Relatório!D102,Canaplanta[Tipo de Área],Relatório!$L$26)</f>
        <v>0</v>
      </c>
      <c r="M102" s="36">
        <f>SUMIFS(Canaplanta[Área Plantada(Ha)],Canaplanta[Tipo de Plantio],Relatório!$L$24,Canaplanta[Data Plantio],Relatório!D102,Canaplanta[Tipo de Área],Relatório!$M$26)</f>
        <v>0</v>
      </c>
      <c r="N102" s="36">
        <f>SUMIFS(Canaplanta[Área Plantada(Ha)],Canaplanta[Tipo de Plantio],Relatório!$L$24,Canaplanta[Data Plantio],Relatório!D102,Canaplanta[Tipo de Área],Relatório!$N$26)</f>
        <v>0</v>
      </c>
      <c r="O102" s="36">
        <f t="shared" si="5"/>
        <v>0</v>
      </c>
      <c r="P102" s="36"/>
    </row>
    <row r="103" spans="2:16" hidden="1" x14ac:dyDescent="0.25">
      <c r="B103" s="112" t="s">
        <v>8</v>
      </c>
      <c r="C103" s="112"/>
      <c r="D103" s="27">
        <v>43542</v>
      </c>
      <c r="E103" s="36">
        <f>SUMIFS(Canaplanta[Pluviometria],Canaplanta[Data Plantio],Relatório!D103)</f>
        <v>0</v>
      </c>
      <c r="F103" s="36">
        <f>SUMIFS(Canaplanta[Área Plantada(Ha)],Canaplanta[Tipo de Plantio],Relatório!$F$24,Canaplanta[Data Plantio],Relatório!D103,Canaplanta[Tipo de Área],Relatório!$F$26)</f>
        <v>0</v>
      </c>
      <c r="G103" s="36">
        <f>SUMIFS(Canaplanta[Área Plantada(Ha)],Canaplanta[Tipo de Plantio],Relatório!$F$24,Canaplanta[Data Plantio],Relatório!D103,Canaplanta[Tipo de Área],Relatório!$G$26)</f>
        <v>0</v>
      </c>
      <c r="H103" s="36">
        <f>SUMIFS(Canaplanta[Área Plantada(Ha)],Canaplanta[Tipo de Plantio],Relatório!$F$24,Canaplanta[Data Plantio],Relatório!D103,Canaplanta[Tipo de Área],Relatório!$H$26)</f>
        <v>0</v>
      </c>
      <c r="I103" s="36">
        <f>SUMIFS(Canaplanta[Área Plantada(Ha)],Canaplanta[Tipo de Plantio],Relatório!$I$24,Canaplanta[Data Plantio],Relatório!D103,Canaplanta[Tipo de Área],Relatório!$I$26)</f>
        <v>0</v>
      </c>
      <c r="J103" s="36">
        <f>SUMIFS(Canaplanta[Área Plantada(Ha)],Canaplanta[Tipo de Plantio],Relatório!$I$24,Canaplanta[Data Plantio],Relatório!D103,Canaplanta[Tipo de Área],Relatório!$J$26)</f>
        <v>0</v>
      </c>
      <c r="K103" s="36">
        <f>SUMIFS(Canaplanta[Área Plantada(Ha)],Canaplanta[Tipo de Plantio],Relatório!$I$24,Canaplanta[Data Plantio],Relatório!D103,Canaplanta[Tipo de Área],Relatório!$K$26)</f>
        <v>0</v>
      </c>
      <c r="L103" s="36">
        <f>SUMIFS(Canaplanta[Área Plantada(Ha)],Canaplanta[Data Plantio],Relatório!$L$24,Canaplanta[Data Plantio],Relatório!D103,Canaplanta[Tipo de Área],Relatório!$L$26)</f>
        <v>0</v>
      </c>
      <c r="M103" s="36">
        <f>SUMIFS(Canaplanta[Área Plantada(Ha)],Canaplanta[Tipo de Plantio],Relatório!$L$24,Canaplanta[Data Plantio],Relatório!D103,Canaplanta[Tipo de Área],Relatório!$M$26)</f>
        <v>0</v>
      </c>
      <c r="N103" s="36">
        <f>SUMIFS(Canaplanta[Área Plantada(Ha)],Canaplanta[Tipo de Plantio],Relatório!$L$24,Canaplanta[Data Plantio],Relatório!D103,Canaplanta[Tipo de Área],Relatório!$N$26)</f>
        <v>0</v>
      </c>
      <c r="O103" s="36">
        <f t="shared" si="5"/>
        <v>0</v>
      </c>
      <c r="P103" s="36"/>
    </row>
    <row r="104" spans="2:16" hidden="1" x14ac:dyDescent="0.25">
      <c r="B104" s="112" t="s">
        <v>8</v>
      </c>
      <c r="C104" s="112"/>
      <c r="D104" s="27">
        <v>43543</v>
      </c>
      <c r="E104" s="36">
        <f>SUMIFS(Canaplanta[Pluviometria],Canaplanta[Data Plantio],Relatório!D104)</f>
        <v>0</v>
      </c>
      <c r="F104" s="36">
        <f>SUMIFS(Canaplanta[Área Plantada(Ha)],Canaplanta[Tipo de Plantio],Relatório!$F$24,Canaplanta[Data Plantio],Relatório!D104,Canaplanta[Tipo de Área],Relatório!$F$26)</f>
        <v>0</v>
      </c>
      <c r="G104" s="36">
        <f>SUMIFS(Canaplanta[Área Plantada(Ha)],Canaplanta[Tipo de Plantio],Relatório!$F$24,Canaplanta[Data Plantio],Relatório!D104,Canaplanta[Tipo de Área],Relatório!$G$26)</f>
        <v>0</v>
      </c>
      <c r="H104" s="36">
        <f>SUMIFS(Canaplanta[Área Plantada(Ha)],Canaplanta[Tipo de Plantio],Relatório!$F$24,Canaplanta[Data Plantio],Relatório!D104,Canaplanta[Tipo de Área],Relatório!$H$26)</f>
        <v>0</v>
      </c>
      <c r="I104" s="36">
        <f>SUMIFS(Canaplanta[Área Plantada(Ha)],Canaplanta[Tipo de Plantio],Relatório!$I$24,Canaplanta[Data Plantio],Relatório!D104,Canaplanta[Tipo de Área],Relatório!$I$26)</f>
        <v>0</v>
      </c>
      <c r="J104" s="36">
        <f>SUMIFS(Canaplanta[Área Plantada(Ha)],Canaplanta[Tipo de Plantio],Relatório!$I$24,Canaplanta[Data Plantio],Relatório!D104,Canaplanta[Tipo de Área],Relatório!$J$26)</f>
        <v>0</v>
      </c>
      <c r="K104" s="36">
        <f>SUMIFS(Canaplanta[Área Plantada(Ha)],Canaplanta[Tipo de Plantio],Relatório!$I$24,Canaplanta[Data Plantio],Relatório!D104,Canaplanta[Tipo de Área],Relatório!$K$26)</f>
        <v>0</v>
      </c>
      <c r="L104" s="36">
        <f>SUMIFS(Canaplanta[Área Plantada(Ha)],Canaplanta[Data Plantio],Relatório!$L$24,Canaplanta[Data Plantio],Relatório!D104,Canaplanta[Tipo de Área],Relatório!$L$26)</f>
        <v>0</v>
      </c>
      <c r="M104" s="36">
        <f>SUMIFS(Canaplanta[Área Plantada(Ha)],Canaplanta[Tipo de Plantio],Relatório!$L$24,Canaplanta[Data Plantio],Relatório!D104,Canaplanta[Tipo de Área],Relatório!$M$26)</f>
        <v>0</v>
      </c>
      <c r="N104" s="36">
        <f>SUMIFS(Canaplanta[Área Plantada(Ha)],Canaplanta[Tipo de Plantio],Relatório!$L$24,Canaplanta[Data Plantio],Relatório!D104,Canaplanta[Tipo de Área],Relatório!$N$26)</f>
        <v>0</v>
      </c>
      <c r="O104" s="36">
        <f t="shared" si="5"/>
        <v>0</v>
      </c>
      <c r="P104" s="36"/>
    </row>
    <row r="105" spans="2:16" hidden="1" x14ac:dyDescent="0.25">
      <c r="B105" s="112" t="s">
        <v>8</v>
      </c>
      <c r="C105" s="112"/>
      <c r="D105" s="27">
        <v>43544</v>
      </c>
      <c r="E105" s="36">
        <f>SUMIFS(Canaplanta[Pluviometria],Canaplanta[Data Plantio],Relatório!D105)</f>
        <v>0</v>
      </c>
      <c r="F105" s="36">
        <f>SUMIFS(Canaplanta[Área Plantada(Ha)],Canaplanta[Tipo de Plantio],Relatório!$F$24,Canaplanta[Data Plantio],Relatório!D105,Canaplanta[Tipo de Área],Relatório!$F$26)</f>
        <v>0</v>
      </c>
      <c r="G105" s="36">
        <f>SUMIFS(Canaplanta[Área Plantada(Ha)],Canaplanta[Tipo de Plantio],Relatório!$F$24,Canaplanta[Data Plantio],Relatório!D105,Canaplanta[Tipo de Área],Relatório!$G$26)</f>
        <v>0</v>
      </c>
      <c r="H105" s="36">
        <f>SUMIFS(Canaplanta[Área Plantada(Ha)],Canaplanta[Tipo de Plantio],Relatório!$F$24,Canaplanta[Data Plantio],Relatório!D105,Canaplanta[Tipo de Área],Relatório!$H$26)</f>
        <v>0</v>
      </c>
      <c r="I105" s="36">
        <f>SUMIFS(Canaplanta[Área Plantada(Ha)],Canaplanta[Tipo de Plantio],Relatório!$I$24,Canaplanta[Data Plantio],Relatório!D105,Canaplanta[Tipo de Área],Relatório!$I$26)</f>
        <v>0</v>
      </c>
      <c r="J105" s="36">
        <f>SUMIFS(Canaplanta[Área Plantada(Ha)],Canaplanta[Tipo de Plantio],Relatório!$I$24,Canaplanta[Data Plantio],Relatório!D105,Canaplanta[Tipo de Área],Relatório!$J$26)</f>
        <v>0</v>
      </c>
      <c r="K105" s="36">
        <f>SUMIFS(Canaplanta[Área Plantada(Ha)],Canaplanta[Tipo de Plantio],Relatório!$I$24,Canaplanta[Data Plantio],Relatório!D105,Canaplanta[Tipo de Área],Relatório!$K$26)</f>
        <v>0</v>
      </c>
      <c r="L105" s="36">
        <f>SUMIFS(Canaplanta[Área Plantada(Ha)],Canaplanta[Data Plantio],Relatório!$L$24,Canaplanta[Data Plantio],Relatório!D105,Canaplanta[Tipo de Área],Relatório!$L$26)</f>
        <v>0</v>
      </c>
      <c r="M105" s="36">
        <f>SUMIFS(Canaplanta[Área Plantada(Ha)],Canaplanta[Tipo de Plantio],Relatório!$L$24,Canaplanta[Data Plantio],Relatório!D105,Canaplanta[Tipo de Área],Relatório!$M$26)</f>
        <v>0</v>
      </c>
      <c r="N105" s="36">
        <f>SUMIFS(Canaplanta[Área Plantada(Ha)],Canaplanta[Tipo de Plantio],Relatório!$L$24,Canaplanta[Data Plantio],Relatório!D105,Canaplanta[Tipo de Área],Relatório!$N$26)</f>
        <v>0</v>
      </c>
      <c r="O105" s="36">
        <f t="shared" si="5"/>
        <v>0</v>
      </c>
      <c r="P105" s="36"/>
    </row>
    <row r="106" spans="2:16" hidden="1" x14ac:dyDescent="0.25">
      <c r="B106" s="112" t="s">
        <v>8</v>
      </c>
      <c r="C106" s="112"/>
      <c r="D106" s="27">
        <v>43545</v>
      </c>
      <c r="E106" s="36">
        <f>SUMIFS(Canaplanta[Pluviometria],Canaplanta[Data Plantio],Relatório!D106)</f>
        <v>0</v>
      </c>
      <c r="F106" s="36">
        <f>SUMIFS(Canaplanta[Área Plantada(Ha)],Canaplanta[Tipo de Plantio],Relatório!$F$24,Canaplanta[Data Plantio],Relatório!D106,Canaplanta[Tipo de Área],Relatório!$F$26)</f>
        <v>0</v>
      </c>
      <c r="G106" s="36">
        <f>SUMIFS(Canaplanta[Área Plantada(Ha)],Canaplanta[Tipo de Plantio],Relatório!$F$24,Canaplanta[Data Plantio],Relatório!D106,Canaplanta[Tipo de Área],Relatório!$G$26)</f>
        <v>0</v>
      </c>
      <c r="H106" s="36">
        <f>SUMIFS(Canaplanta[Área Plantada(Ha)],Canaplanta[Tipo de Plantio],Relatório!$F$24,Canaplanta[Data Plantio],Relatório!D106,Canaplanta[Tipo de Área],Relatório!$H$26)</f>
        <v>0</v>
      </c>
      <c r="I106" s="36">
        <f>SUMIFS(Canaplanta[Área Plantada(Ha)],Canaplanta[Tipo de Plantio],Relatório!$I$24,Canaplanta[Data Plantio],Relatório!D106,Canaplanta[Tipo de Área],Relatório!$I$26)</f>
        <v>0</v>
      </c>
      <c r="J106" s="36">
        <f>SUMIFS(Canaplanta[Área Plantada(Ha)],Canaplanta[Tipo de Plantio],Relatório!$I$24,Canaplanta[Data Plantio],Relatório!D106,Canaplanta[Tipo de Área],Relatório!$J$26)</f>
        <v>0</v>
      </c>
      <c r="K106" s="36">
        <f>SUMIFS(Canaplanta[Área Plantada(Ha)],Canaplanta[Tipo de Plantio],Relatório!$I$24,Canaplanta[Data Plantio],Relatório!D106,Canaplanta[Tipo de Área],Relatório!$K$26)</f>
        <v>0</v>
      </c>
      <c r="L106" s="36">
        <f>SUMIFS(Canaplanta[Área Plantada(Ha)],Canaplanta[Data Plantio],Relatório!$L$24,Canaplanta[Data Plantio],Relatório!D106,Canaplanta[Tipo de Área],Relatório!$L$26)</f>
        <v>0</v>
      </c>
      <c r="M106" s="36">
        <f>SUMIFS(Canaplanta[Área Plantada(Ha)],Canaplanta[Tipo de Plantio],Relatório!$L$24,Canaplanta[Data Plantio],Relatório!D106,Canaplanta[Tipo de Área],Relatório!$M$26)</f>
        <v>0</v>
      </c>
      <c r="N106" s="36">
        <f>SUMIFS(Canaplanta[Área Plantada(Ha)],Canaplanta[Tipo de Plantio],Relatório!$L$24,Canaplanta[Data Plantio],Relatório!D106,Canaplanta[Tipo de Área],Relatório!$N$26)</f>
        <v>0</v>
      </c>
      <c r="O106" s="36">
        <f t="shared" si="5"/>
        <v>0</v>
      </c>
      <c r="P106" s="36"/>
    </row>
    <row r="107" spans="2:16" hidden="1" x14ac:dyDescent="0.25">
      <c r="B107" s="112" t="s">
        <v>8</v>
      </c>
      <c r="C107" s="112"/>
      <c r="D107" s="27">
        <v>43546</v>
      </c>
      <c r="E107" s="36">
        <f>SUMIFS(Canaplanta[Pluviometria],Canaplanta[Data Plantio],Relatório!D107)</f>
        <v>0</v>
      </c>
      <c r="F107" s="36">
        <f>SUMIFS(Canaplanta[Área Plantada(Ha)],Canaplanta[Tipo de Plantio],Relatório!$F$24,Canaplanta[Data Plantio],Relatório!D107,Canaplanta[Tipo de Área],Relatório!$F$26)</f>
        <v>0</v>
      </c>
      <c r="G107" s="36">
        <f>SUMIFS(Canaplanta[Área Plantada(Ha)],Canaplanta[Tipo de Plantio],Relatório!$F$24,Canaplanta[Data Plantio],Relatório!D107,Canaplanta[Tipo de Área],Relatório!$G$26)</f>
        <v>0</v>
      </c>
      <c r="H107" s="36">
        <f>SUMIFS(Canaplanta[Área Plantada(Ha)],Canaplanta[Tipo de Plantio],Relatório!$F$24,Canaplanta[Data Plantio],Relatório!D107,Canaplanta[Tipo de Área],Relatório!$H$26)</f>
        <v>0</v>
      </c>
      <c r="I107" s="36">
        <f>SUMIFS(Canaplanta[Área Plantada(Ha)],Canaplanta[Tipo de Plantio],Relatório!$I$24,Canaplanta[Data Plantio],Relatório!D107,Canaplanta[Tipo de Área],Relatório!$I$26)</f>
        <v>0</v>
      </c>
      <c r="J107" s="36">
        <f>SUMIFS(Canaplanta[Área Plantada(Ha)],Canaplanta[Tipo de Plantio],Relatório!$I$24,Canaplanta[Data Plantio],Relatório!D107,Canaplanta[Tipo de Área],Relatório!$J$26)</f>
        <v>0</v>
      </c>
      <c r="K107" s="36">
        <f>SUMIFS(Canaplanta[Área Plantada(Ha)],Canaplanta[Tipo de Plantio],Relatório!$I$24,Canaplanta[Data Plantio],Relatório!D107,Canaplanta[Tipo de Área],Relatório!$K$26)</f>
        <v>0</v>
      </c>
      <c r="L107" s="36">
        <f>SUMIFS(Canaplanta[Área Plantada(Ha)],Canaplanta[Data Plantio],Relatório!$L$24,Canaplanta[Data Plantio],Relatório!D107,Canaplanta[Tipo de Área],Relatório!$L$26)</f>
        <v>0</v>
      </c>
      <c r="M107" s="36">
        <f>SUMIFS(Canaplanta[Área Plantada(Ha)],Canaplanta[Tipo de Plantio],Relatório!$L$24,Canaplanta[Data Plantio],Relatório!D107,Canaplanta[Tipo de Área],Relatório!$M$26)</f>
        <v>0</v>
      </c>
      <c r="N107" s="36">
        <f>SUMIFS(Canaplanta[Área Plantada(Ha)],Canaplanta[Tipo de Plantio],Relatório!$L$24,Canaplanta[Data Plantio],Relatório!D107,Canaplanta[Tipo de Área],Relatório!$N$26)</f>
        <v>0</v>
      </c>
      <c r="O107" s="36">
        <f t="shared" si="5"/>
        <v>0</v>
      </c>
      <c r="P107" s="36"/>
    </row>
    <row r="108" spans="2:16" hidden="1" x14ac:dyDescent="0.25">
      <c r="B108" s="112" t="s">
        <v>8</v>
      </c>
      <c r="C108" s="112"/>
      <c r="D108" s="27">
        <v>43547</v>
      </c>
      <c r="E108" s="36">
        <f>SUMIFS(Canaplanta[Pluviometria],Canaplanta[Data Plantio],Relatório!D108)</f>
        <v>0</v>
      </c>
      <c r="F108" s="36">
        <f>SUMIFS(Canaplanta[Área Plantada(Ha)],Canaplanta[Tipo de Plantio],Relatório!$F$24,Canaplanta[Data Plantio],Relatório!D108,Canaplanta[Tipo de Área],Relatório!$F$26)</f>
        <v>0</v>
      </c>
      <c r="G108" s="36">
        <f>SUMIFS(Canaplanta[Área Plantada(Ha)],Canaplanta[Tipo de Plantio],Relatório!$F$24,Canaplanta[Data Plantio],Relatório!D108,Canaplanta[Tipo de Área],Relatório!$G$26)</f>
        <v>0</v>
      </c>
      <c r="H108" s="36">
        <f>SUMIFS(Canaplanta[Área Plantada(Ha)],Canaplanta[Tipo de Plantio],Relatório!$F$24,Canaplanta[Data Plantio],Relatório!D108,Canaplanta[Tipo de Área],Relatório!$H$26)</f>
        <v>0</v>
      </c>
      <c r="I108" s="36">
        <f>SUMIFS(Canaplanta[Área Plantada(Ha)],Canaplanta[Tipo de Plantio],Relatório!$I$24,Canaplanta[Data Plantio],Relatório!D108,Canaplanta[Tipo de Área],Relatório!$I$26)</f>
        <v>0</v>
      </c>
      <c r="J108" s="36">
        <f>SUMIFS(Canaplanta[Área Plantada(Ha)],Canaplanta[Tipo de Plantio],Relatório!$I$24,Canaplanta[Data Plantio],Relatório!D108,Canaplanta[Tipo de Área],Relatório!$J$26)</f>
        <v>0</v>
      </c>
      <c r="K108" s="36">
        <f>SUMIFS(Canaplanta[Área Plantada(Ha)],Canaplanta[Tipo de Plantio],Relatório!$I$24,Canaplanta[Data Plantio],Relatório!D108,Canaplanta[Tipo de Área],Relatório!$K$26)</f>
        <v>0</v>
      </c>
      <c r="L108" s="36">
        <f>SUMIFS(Canaplanta[Área Plantada(Ha)],Canaplanta[Data Plantio],Relatório!$L$24,Canaplanta[Data Plantio],Relatório!D108,Canaplanta[Tipo de Área],Relatório!$L$26)</f>
        <v>0</v>
      </c>
      <c r="M108" s="36">
        <f>SUMIFS(Canaplanta[Área Plantada(Ha)],Canaplanta[Tipo de Plantio],Relatório!$L$24,Canaplanta[Data Plantio],Relatório!D108,Canaplanta[Tipo de Área],Relatório!$M$26)</f>
        <v>0</v>
      </c>
      <c r="N108" s="36">
        <f>SUMIFS(Canaplanta[Área Plantada(Ha)],Canaplanta[Tipo de Plantio],Relatório!$L$24,Canaplanta[Data Plantio],Relatório!D108,Canaplanta[Tipo de Área],Relatório!$N$26)</f>
        <v>0</v>
      </c>
      <c r="O108" s="36">
        <f t="shared" si="5"/>
        <v>0</v>
      </c>
      <c r="P108" s="36"/>
    </row>
    <row r="109" spans="2:16" hidden="1" x14ac:dyDescent="0.25">
      <c r="B109" s="112" t="s">
        <v>8</v>
      </c>
      <c r="C109" s="112"/>
      <c r="D109" s="27">
        <v>43548</v>
      </c>
      <c r="E109" s="36">
        <f>SUMIFS(Canaplanta[Pluviometria],Canaplanta[Data Plantio],Relatório!D109)</f>
        <v>0</v>
      </c>
      <c r="F109" s="36">
        <f>SUMIFS(Canaplanta[Área Plantada(Ha)],Canaplanta[Tipo de Plantio],Relatório!$F$24,Canaplanta[Data Plantio],Relatório!D109,Canaplanta[Tipo de Área],Relatório!$F$26)</f>
        <v>0</v>
      </c>
      <c r="G109" s="36">
        <f>SUMIFS(Canaplanta[Área Plantada(Ha)],Canaplanta[Tipo de Plantio],Relatório!$F$24,Canaplanta[Data Plantio],Relatório!D109,Canaplanta[Tipo de Área],Relatório!$G$26)</f>
        <v>0</v>
      </c>
      <c r="H109" s="36">
        <f>SUMIFS(Canaplanta[Área Plantada(Ha)],Canaplanta[Tipo de Plantio],Relatório!$F$24,Canaplanta[Data Plantio],Relatório!D109,Canaplanta[Tipo de Área],Relatório!$H$26)</f>
        <v>0</v>
      </c>
      <c r="I109" s="36">
        <f>SUMIFS(Canaplanta[Área Plantada(Ha)],Canaplanta[Tipo de Plantio],Relatório!$I$24,Canaplanta[Data Plantio],Relatório!D109,Canaplanta[Tipo de Área],Relatório!$I$26)</f>
        <v>0</v>
      </c>
      <c r="J109" s="36">
        <f>SUMIFS(Canaplanta[Área Plantada(Ha)],Canaplanta[Tipo de Plantio],Relatório!$I$24,Canaplanta[Data Plantio],Relatório!D109,Canaplanta[Tipo de Área],Relatório!$J$26)</f>
        <v>0</v>
      </c>
      <c r="K109" s="36">
        <f>SUMIFS(Canaplanta[Área Plantada(Ha)],Canaplanta[Tipo de Plantio],Relatório!$I$24,Canaplanta[Data Plantio],Relatório!D109,Canaplanta[Tipo de Área],Relatório!$K$26)</f>
        <v>0</v>
      </c>
      <c r="L109" s="36">
        <f>SUMIFS(Canaplanta[Área Plantada(Ha)],Canaplanta[Data Plantio],Relatório!$L$24,Canaplanta[Data Plantio],Relatório!D109,Canaplanta[Tipo de Área],Relatório!$L$26)</f>
        <v>0</v>
      </c>
      <c r="M109" s="36">
        <f>SUMIFS(Canaplanta[Área Plantada(Ha)],Canaplanta[Tipo de Plantio],Relatório!$L$24,Canaplanta[Data Plantio],Relatório!D109,Canaplanta[Tipo de Área],Relatório!$M$26)</f>
        <v>0</v>
      </c>
      <c r="N109" s="36">
        <f>SUMIFS(Canaplanta[Área Plantada(Ha)],Canaplanta[Tipo de Plantio],Relatório!$L$24,Canaplanta[Data Plantio],Relatório!D109,Canaplanta[Tipo de Área],Relatório!$N$26)</f>
        <v>0</v>
      </c>
      <c r="O109" s="36">
        <f t="shared" si="5"/>
        <v>0</v>
      </c>
      <c r="P109" s="36"/>
    </row>
    <row r="110" spans="2:16" hidden="1" x14ac:dyDescent="0.25">
      <c r="B110" s="112" t="s">
        <v>8</v>
      </c>
      <c r="C110" s="112"/>
      <c r="D110" s="27">
        <v>43549</v>
      </c>
      <c r="E110" s="36">
        <f>SUMIFS(Canaplanta[Pluviometria],Canaplanta[Data Plantio],Relatório!D110)</f>
        <v>0</v>
      </c>
      <c r="F110" s="36">
        <f>SUMIFS(Canaplanta[Área Plantada(Ha)],Canaplanta[Tipo de Plantio],Relatório!$F$24,Canaplanta[Data Plantio],Relatório!D110,Canaplanta[Tipo de Área],Relatório!$F$26)</f>
        <v>0</v>
      </c>
      <c r="G110" s="36">
        <f>SUMIFS(Canaplanta[Área Plantada(Ha)],Canaplanta[Tipo de Plantio],Relatório!$F$24,Canaplanta[Data Plantio],Relatório!D110,Canaplanta[Tipo de Área],Relatório!$G$26)</f>
        <v>0</v>
      </c>
      <c r="H110" s="36">
        <f>SUMIFS(Canaplanta[Área Plantada(Ha)],Canaplanta[Tipo de Plantio],Relatório!$F$24,Canaplanta[Data Plantio],Relatório!D110,Canaplanta[Tipo de Área],Relatório!$H$26)</f>
        <v>0</v>
      </c>
      <c r="I110" s="36">
        <f>SUMIFS(Canaplanta[Área Plantada(Ha)],Canaplanta[Tipo de Plantio],Relatório!$I$24,Canaplanta[Data Plantio],Relatório!D110,Canaplanta[Tipo de Área],Relatório!$I$26)</f>
        <v>0</v>
      </c>
      <c r="J110" s="36">
        <f>SUMIFS(Canaplanta[Área Plantada(Ha)],Canaplanta[Tipo de Plantio],Relatório!$I$24,Canaplanta[Data Plantio],Relatório!D110,Canaplanta[Tipo de Área],Relatório!$J$26)</f>
        <v>0</v>
      </c>
      <c r="K110" s="36">
        <f>SUMIFS(Canaplanta[Área Plantada(Ha)],Canaplanta[Tipo de Plantio],Relatório!$I$24,Canaplanta[Data Plantio],Relatório!D110,Canaplanta[Tipo de Área],Relatório!$K$26)</f>
        <v>0</v>
      </c>
      <c r="L110" s="36">
        <f>SUMIFS(Canaplanta[Área Plantada(Ha)],Canaplanta[Data Plantio],Relatório!$L$24,Canaplanta[Data Plantio],Relatório!D110,Canaplanta[Tipo de Área],Relatório!$L$26)</f>
        <v>0</v>
      </c>
      <c r="M110" s="36">
        <f>SUMIFS(Canaplanta[Área Plantada(Ha)],Canaplanta[Tipo de Plantio],Relatório!$L$24,Canaplanta[Data Plantio],Relatório!D110,Canaplanta[Tipo de Área],Relatório!$M$26)</f>
        <v>0</v>
      </c>
      <c r="N110" s="36">
        <f>SUMIFS(Canaplanta[Área Plantada(Ha)],Canaplanta[Tipo de Plantio],Relatório!$L$24,Canaplanta[Data Plantio],Relatório!D110,Canaplanta[Tipo de Área],Relatório!$N$26)</f>
        <v>0</v>
      </c>
      <c r="O110" s="36">
        <f t="shared" si="5"/>
        <v>0</v>
      </c>
      <c r="P110" s="36"/>
    </row>
    <row r="111" spans="2:16" hidden="1" x14ac:dyDescent="0.25">
      <c r="B111" s="112" t="s">
        <v>8</v>
      </c>
      <c r="C111" s="112"/>
      <c r="D111" s="27">
        <v>43550</v>
      </c>
      <c r="E111" s="36">
        <f>SUMIFS(Canaplanta[Pluviometria],Canaplanta[Data Plantio],Relatório!D111)</f>
        <v>0</v>
      </c>
      <c r="F111" s="36">
        <f>SUMIFS(Canaplanta[Área Plantada(Ha)],Canaplanta[Tipo de Plantio],Relatório!$F$24,Canaplanta[Data Plantio],Relatório!D111,Canaplanta[Tipo de Área],Relatório!$F$26)</f>
        <v>0</v>
      </c>
      <c r="G111" s="36">
        <f>SUMIFS(Canaplanta[Área Plantada(Ha)],Canaplanta[Tipo de Plantio],Relatório!$F$24,Canaplanta[Data Plantio],Relatório!D111,Canaplanta[Tipo de Área],Relatório!$G$26)</f>
        <v>0</v>
      </c>
      <c r="H111" s="36">
        <f>SUMIFS(Canaplanta[Área Plantada(Ha)],Canaplanta[Tipo de Plantio],Relatório!$F$24,Canaplanta[Data Plantio],Relatório!D111,Canaplanta[Tipo de Área],Relatório!$H$26)</f>
        <v>0</v>
      </c>
      <c r="I111" s="36">
        <f>SUMIFS(Canaplanta[Área Plantada(Ha)],Canaplanta[Tipo de Plantio],Relatório!$I$24,Canaplanta[Data Plantio],Relatório!D111,Canaplanta[Tipo de Área],Relatório!$I$26)</f>
        <v>0</v>
      </c>
      <c r="J111" s="36">
        <f>SUMIFS(Canaplanta[Área Plantada(Ha)],Canaplanta[Tipo de Plantio],Relatório!$I$24,Canaplanta[Data Plantio],Relatório!D111,Canaplanta[Tipo de Área],Relatório!$J$26)</f>
        <v>0</v>
      </c>
      <c r="K111" s="36">
        <f>SUMIFS(Canaplanta[Área Plantada(Ha)],Canaplanta[Tipo de Plantio],Relatório!$I$24,Canaplanta[Data Plantio],Relatório!D111,Canaplanta[Tipo de Área],Relatório!$K$26)</f>
        <v>0</v>
      </c>
      <c r="L111" s="36">
        <f>SUMIFS(Canaplanta[Área Plantada(Ha)],Canaplanta[Data Plantio],Relatório!$L$24,Canaplanta[Data Plantio],Relatório!D111,Canaplanta[Tipo de Área],Relatório!$L$26)</f>
        <v>0</v>
      </c>
      <c r="M111" s="36">
        <f>SUMIFS(Canaplanta[Área Plantada(Ha)],Canaplanta[Tipo de Plantio],Relatório!$L$24,Canaplanta[Data Plantio],Relatório!D111,Canaplanta[Tipo de Área],Relatório!$M$26)</f>
        <v>0</v>
      </c>
      <c r="N111" s="36">
        <f>SUMIFS(Canaplanta[Área Plantada(Ha)],Canaplanta[Tipo de Plantio],Relatório!$L$24,Canaplanta[Data Plantio],Relatório!D111,Canaplanta[Tipo de Área],Relatório!$N$26)</f>
        <v>0</v>
      </c>
      <c r="O111" s="36">
        <f t="shared" si="5"/>
        <v>0</v>
      </c>
      <c r="P111" s="36"/>
    </row>
    <row r="112" spans="2:16" hidden="1" x14ac:dyDescent="0.25">
      <c r="B112" s="112" t="s">
        <v>8</v>
      </c>
      <c r="C112" s="112"/>
      <c r="D112" s="27">
        <v>43551</v>
      </c>
      <c r="E112" s="36">
        <f>SUMIFS(Canaplanta[Pluviometria],Canaplanta[Data Plantio],Relatório!D112)</f>
        <v>0</v>
      </c>
      <c r="F112" s="36">
        <f>SUMIFS(Canaplanta[Área Plantada(Ha)],Canaplanta[Tipo de Plantio],Relatório!$F$24,Canaplanta[Data Plantio],Relatório!D112,Canaplanta[Tipo de Área],Relatório!$F$26)</f>
        <v>0</v>
      </c>
      <c r="G112" s="36">
        <f>SUMIFS(Canaplanta[Área Plantada(Ha)],Canaplanta[Tipo de Plantio],Relatório!$F$24,Canaplanta[Data Plantio],Relatório!D112,Canaplanta[Tipo de Área],Relatório!$G$26)</f>
        <v>0</v>
      </c>
      <c r="H112" s="36">
        <f>SUMIFS(Canaplanta[Área Plantada(Ha)],Canaplanta[Tipo de Plantio],Relatório!$F$24,Canaplanta[Data Plantio],Relatório!D112,Canaplanta[Tipo de Área],Relatório!$H$26)</f>
        <v>0</v>
      </c>
      <c r="I112" s="36">
        <f>SUMIFS(Canaplanta[Área Plantada(Ha)],Canaplanta[Tipo de Plantio],Relatório!$I$24,Canaplanta[Data Plantio],Relatório!D112,Canaplanta[Tipo de Área],Relatório!$I$26)</f>
        <v>0</v>
      </c>
      <c r="J112" s="36">
        <f>SUMIFS(Canaplanta[Área Plantada(Ha)],Canaplanta[Tipo de Plantio],Relatório!$I$24,Canaplanta[Data Plantio],Relatório!D112,Canaplanta[Tipo de Área],Relatório!$J$26)</f>
        <v>0</v>
      </c>
      <c r="K112" s="36">
        <f>SUMIFS(Canaplanta[Área Plantada(Ha)],Canaplanta[Tipo de Plantio],Relatório!$I$24,Canaplanta[Data Plantio],Relatório!D112,Canaplanta[Tipo de Área],Relatório!$K$26)</f>
        <v>0</v>
      </c>
      <c r="L112" s="36">
        <f>SUMIFS(Canaplanta[Área Plantada(Ha)],Canaplanta[Data Plantio],Relatório!$L$24,Canaplanta[Data Plantio],Relatório!D112,Canaplanta[Tipo de Área],Relatório!$L$26)</f>
        <v>0</v>
      </c>
      <c r="M112" s="36">
        <f>SUMIFS(Canaplanta[Área Plantada(Ha)],Canaplanta[Tipo de Plantio],Relatório!$L$24,Canaplanta[Data Plantio],Relatório!D112,Canaplanta[Tipo de Área],Relatório!$M$26)</f>
        <v>0</v>
      </c>
      <c r="N112" s="36">
        <f>SUMIFS(Canaplanta[Área Plantada(Ha)],Canaplanta[Tipo de Plantio],Relatório!$L$24,Canaplanta[Data Plantio],Relatório!D112,Canaplanta[Tipo de Área],Relatório!$N$26)</f>
        <v>0</v>
      </c>
      <c r="O112" s="36">
        <f t="shared" si="5"/>
        <v>0</v>
      </c>
      <c r="P112" s="36"/>
    </row>
    <row r="113" spans="2:16" hidden="1" x14ac:dyDescent="0.25">
      <c r="B113" s="112" t="s">
        <v>8</v>
      </c>
      <c r="C113" s="112"/>
      <c r="D113" s="27">
        <v>43552</v>
      </c>
      <c r="E113" s="36">
        <f>SUMIFS(Canaplanta[Pluviometria],Canaplanta[Data Plantio],Relatório!D113)</f>
        <v>0</v>
      </c>
      <c r="F113" s="36">
        <f>SUMIFS(Canaplanta[Área Plantada(Ha)],Canaplanta[Tipo de Plantio],Relatório!$F$24,Canaplanta[Data Plantio],Relatório!D113,Canaplanta[Tipo de Área],Relatório!$F$26)</f>
        <v>0</v>
      </c>
      <c r="G113" s="36">
        <f>SUMIFS(Canaplanta[Área Plantada(Ha)],Canaplanta[Tipo de Plantio],Relatório!$F$24,Canaplanta[Data Plantio],Relatório!D113,Canaplanta[Tipo de Área],Relatório!$G$26)</f>
        <v>0</v>
      </c>
      <c r="H113" s="36">
        <f>SUMIFS(Canaplanta[Área Plantada(Ha)],Canaplanta[Tipo de Plantio],Relatório!$F$24,Canaplanta[Data Plantio],Relatório!D113,Canaplanta[Tipo de Área],Relatório!$H$26)</f>
        <v>0</v>
      </c>
      <c r="I113" s="36">
        <f>SUMIFS(Canaplanta[Área Plantada(Ha)],Canaplanta[Tipo de Plantio],Relatório!$I$24,Canaplanta[Data Plantio],Relatório!D113,Canaplanta[Tipo de Área],Relatório!$I$26)</f>
        <v>0</v>
      </c>
      <c r="J113" s="36">
        <f>SUMIFS(Canaplanta[Área Plantada(Ha)],Canaplanta[Tipo de Plantio],Relatório!$I$24,Canaplanta[Data Plantio],Relatório!D113,Canaplanta[Tipo de Área],Relatório!$J$26)</f>
        <v>0</v>
      </c>
      <c r="K113" s="36">
        <f>SUMIFS(Canaplanta[Área Plantada(Ha)],Canaplanta[Tipo de Plantio],Relatório!$I$24,Canaplanta[Data Plantio],Relatório!D113,Canaplanta[Tipo de Área],Relatório!$K$26)</f>
        <v>0</v>
      </c>
      <c r="L113" s="36">
        <f>SUMIFS(Canaplanta[Área Plantada(Ha)],Canaplanta[Data Plantio],Relatório!$L$24,Canaplanta[Data Plantio],Relatório!D113,Canaplanta[Tipo de Área],Relatório!$L$26)</f>
        <v>0</v>
      </c>
      <c r="M113" s="36">
        <f>SUMIFS(Canaplanta[Área Plantada(Ha)],Canaplanta[Tipo de Plantio],Relatório!$L$24,Canaplanta[Data Plantio],Relatório!D113,Canaplanta[Tipo de Área],Relatório!$M$26)</f>
        <v>0</v>
      </c>
      <c r="N113" s="36">
        <f>SUMIFS(Canaplanta[Área Plantada(Ha)],Canaplanta[Tipo de Plantio],Relatório!$L$24,Canaplanta[Data Plantio],Relatório!D113,Canaplanta[Tipo de Área],Relatório!$N$26)</f>
        <v>0</v>
      </c>
      <c r="O113" s="36">
        <f t="shared" si="5"/>
        <v>0</v>
      </c>
      <c r="P113" s="36"/>
    </row>
    <row r="114" spans="2:16" hidden="1" x14ac:dyDescent="0.25">
      <c r="B114" s="112" t="s">
        <v>8</v>
      </c>
      <c r="C114" s="112"/>
      <c r="D114" s="27">
        <v>43553</v>
      </c>
      <c r="E114" s="36">
        <f>SUMIFS(Canaplanta[Pluviometria],Canaplanta[Data Plantio],Relatório!D114)</f>
        <v>0</v>
      </c>
      <c r="F114" s="36">
        <f>SUMIFS(Canaplanta[Área Plantada(Ha)],Canaplanta[Tipo de Plantio],Relatório!$F$24,Canaplanta[Data Plantio],Relatório!D114,Canaplanta[Tipo de Área],Relatório!$F$26)</f>
        <v>0</v>
      </c>
      <c r="G114" s="36">
        <f>SUMIFS(Canaplanta[Área Plantada(Ha)],Canaplanta[Tipo de Plantio],Relatório!$F$24,Canaplanta[Data Plantio],Relatório!D114,Canaplanta[Tipo de Área],Relatório!$G$26)</f>
        <v>0</v>
      </c>
      <c r="H114" s="36">
        <f>SUMIFS(Canaplanta[Área Plantada(Ha)],Canaplanta[Tipo de Plantio],Relatório!$F$24,Canaplanta[Data Plantio],Relatório!D114,Canaplanta[Tipo de Área],Relatório!$H$26)</f>
        <v>0</v>
      </c>
      <c r="I114" s="36">
        <f>SUMIFS(Canaplanta[Área Plantada(Ha)],Canaplanta[Tipo de Plantio],Relatório!$I$24,Canaplanta[Data Plantio],Relatório!D114,Canaplanta[Tipo de Área],Relatório!$I$26)</f>
        <v>0</v>
      </c>
      <c r="J114" s="36">
        <f>SUMIFS(Canaplanta[Área Plantada(Ha)],Canaplanta[Tipo de Plantio],Relatório!$I$24,Canaplanta[Data Plantio],Relatório!D114,Canaplanta[Tipo de Área],Relatório!$J$26)</f>
        <v>0</v>
      </c>
      <c r="K114" s="36">
        <f>SUMIFS(Canaplanta[Área Plantada(Ha)],Canaplanta[Tipo de Plantio],Relatório!$I$24,Canaplanta[Data Plantio],Relatório!D114,Canaplanta[Tipo de Área],Relatório!$K$26)</f>
        <v>0</v>
      </c>
      <c r="L114" s="36">
        <f>SUMIFS(Canaplanta[Área Plantada(Ha)],Canaplanta[Data Plantio],Relatório!$L$24,Canaplanta[Data Plantio],Relatório!D114,Canaplanta[Tipo de Área],Relatório!$L$26)</f>
        <v>0</v>
      </c>
      <c r="M114" s="36">
        <f>SUMIFS(Canaplanta[Área Plantada(Ha)],Canaplanta[Tipo de Plantio],Relatório!$L$24,Canaplanta[Data Plantio],Relatório!D114,Canaplanta[Tipo de Área],Relatório!$M$26)</f>
        <v>0</v>
      </c>
      <c r="N114" s="36">
        <f>SUMIFS(Canaplanta[Área Plantada(Ha)],Canaplanta[Tipo de Plantio],Relatório!$L$24,Canaplanta[Data Plantio],Relatório!D114,Canaplanta[Tipo de Área],Relatório!$N$26)</f>
        <v>0</v>
      </c>
      <c r="O114" s="36">
        <f t="shared" si="5"/>
        <v>0</v>
      </c>
      <c r="P114" s="36"/>
    </row>
    <row r="115" spans="2:16" hidden="1" x14ac:dyDescent="0.25">
      <c r="B115" s="112" t="s">
        <v>8</v>
      </c>
      <c r="C115" s="112"/>
      <c r="D115" s="27">
        <v>43554</v>
      </c>
      <c r="E115" s="36">
        <f>SUMIFS(Canaplanta[Pluviometria],Canaplanta[Data Plantio],Relatório!D115)</f>
        <v>0</v>
      </c>
      <c r="F115" s="36">
        <f>SUMIFS(Canaplanta[Área Plantada(Ha)],Canaplanta[Tipo de Plantio],Relatório!$F$24,Canaplanta[Data Plantio],Relatório!D115,Canaplanta[Tipo de Área],Relatório!$F$26)</f>
        <v>0</v>
      </c>
      <c r="G115" s="36">
        <f>SUMIFS(Canaplanta[Área Plantada(Ha)],Canaplanta[Tipo de Plantio],Relatório!$F$24,Canaplanta[Data Plantio],Relatório!D115,Canaplanta[Tipo de Área],Relatório!$G$26)</f>
        <v>0</v>
      </c>
      <c r="H115" s="36">
        <f>SUMIFS(Canaplanta[Área Plantada(Ha)],Canaplanta[Tipo de Plantio],Relatório!$F$24,Canaplanta[Data Plantio],Relatório!D115,Canaplanta[Tipo de Área],Relatório!$H$26)</f>
        <v>0</v>
      </c>
      <c r="I115" s="36">
        <f>SUMIFS(Canaplanta[Área Plantada(Ha)],Canaplanta[Tipo de Plantio],Relatório!$I$24,Canaplanta[Data Plantio],Relatório!D115,Canaplanta[Tipo de Área],Relatório!$I$26)</f>
        <v>0</v>
      </c>
      <c r="J115" s="36">
        <f>SUMIFS(Canaplanta[Área Plantada(Ha)],Canaplanta[Tipo de Plantio],Relatório!$I$24,Canaplanta[Data Plantio],Relatório!D115,Canaplanta[Tipo de Área],Relatório!$J$26)</f>
        <v>0</v>
      </c>
      <c r="K115" s="36">
        <f>SUMIFS(Canaplanta[Área Plantada(Ha)],Canaplanta[Tipo de Plantio],Relatório!$I$24,Canaplanta[Data Plantio],Relatório!D115,Canaplanta[Tipo de Área],Relatório!$K$26)</f>
        <v>0</v>
      </c>
      <c r="L115" s="36">
        <f>SUMIFS(Canaplanta[Área Plantada(Ha)],Canaplanta[Data Plantio],Relatório!$L$24,Canaplanta[Data Plantio],Relatório!D115,Canaplanta[Tipo de Área],Relatório!$L$26)</f>
        <v>0</v>
      </c>
      <c r="M115" s="36">
        <f>SUMIFS(Canaplanta[Área Plantada(Ha)],Canaplanta[Tipo de Plantio],Relatório!$L$24,Canaplanta[Data Plantio],Relatório!D115,Canaplanta[Tipo de Área],Relatório!$M$26)</f>
        <v>0</v>
      </c>
      <c r="N115" s="36">
        <f>SUMIFS(Canaplanta[Área Plantada(Ha)],Canaplanta[Tipo de Plantio],Relatório!$L$24,Canaplanta[Data Plantio],Relatório!D115,Canaplanta[Tipo de Área],Relatório!$N$26)</f>
        <v>0</v>
      </c>
      <c r="O115" s="36">
        <f t="shared" si="5"/>
        <v>0</v>
      </c>
      <c r="P115" s="36"/>
    </row>
    <row r="116" spans="2:16" hidden="1" x14ac:dyDescent="0.25">
      <c r="B116" s="112" t="s">
        <v>8</v>
      </c>
      <c r="C116" s="112"/>
      <c r="D116" s="27">
        <v>43555</v>
      </c>
      <c r="E116" s="36">
        <f>SUMIFS(Canaplanta[Pluviometria],Canaplanta[Data Plantio],Relatório!D116)</f>
        <v>0</v>
      </c>
      <c r="F116" s="36">
        <f>SUMIFS(Canaplanta[Área Plantada(Ha)],Canaplanta[Tipo de Plantio],Relatório!$F$24,Canaplanta[Data Plantio],Relatório!D116,Canaplanta[Tipo de Área],Relatório!$F$26)</f>
        <v>0</v>
      </c>
      <c r="G116" s="36">
        <f>SUMIFS(Canaplanta[Área Plantada(Ha)],Canaplanta[Tipo de Plantio],Relatório!$F$24,Canaplanta[Data Plantio],Relatório!D116,Canaplanta[Tipo de Área],Relatório!$G$26)</f>
        <v>0</v>
      </c>
      <c r="H116" s="36">
        <f>SUMIFS(Canaplanta[Área Plantada(Ha)],Canaplanta[Tipo de Plantio],Relatório!$F$24,Canaplanta[Data Plantio],Relatório!D116,Canaplanta[Tipo de Área],Relatório!$H$26)</f>
        <v>0</v>
      </c>
      <c r="I116" s="36">
        <f>SUMIFS(Canaplanta[Área Plantada(Ha)],Canaplanta[Tipo de Plantio],Relatório!$I$24,Canaplanta[Data Plantio],Relatório!D116,Canaplanta[Tipo de Área],Relatório!$I$26)</f>
        <v>0</v>
      </c>
      <c r="J116" s="36">
        <f>SUMIFS(Canaplanta[Área Plantada(Ha)],Canaplanta[Tipo de Plantio],Relatório!$I$24,Canaplanta[Data Plantio],Relatório!D116,Canaplanta[Tipo de Área],Relatório!$J$26)</f>
        <v>0</v>
      </c>
      <c r="K116" s="36">
        <f>SUMIFS(Canaplanta[Área Plantada(Ha)],Canaplanta[Tipo de Plantio],Relatório!$I$24,Canaplanta[Data Plantio],Relatório!D116,Canaplanta[Tipo de Área],Relatório!$K$26)</f>
        <v>0</v>
      </c>
      <c r="L116" s="36">
        <f>SUMIFS(Canaplanta[Área Plantada(Ha)],Canaplanta[Data Plantio],Relatório!$L$24,Canaplanta[Data Plantio],Relatório!D116,Canaplanta[Tipo de Área],Relatório!$L$26)</f>
        <v>0</v>
      </c>
      <c r="M116" s="36">
        <f>SUMIFS(Canaplanta[Área Plantada(Ha)],Canaplanta[Tipo de Plantio],Relatório!$L$24,Canaplanta[Data Plantio],Relatório!D116,Canaplanta[Tipo de Área],Relatório!$M$26)</f>
        <v>0</v>
      </c>
      <c r="N116" s="36">
        <f>SUMIFS(Canaplanta[Área Plantada(Ha)],Canaplanta[Tipo de Plantio],Relatório!$L$24,Canaplanta[Data Plantio],Relatório!D116,Canaplanta[Tipo de Área],Relatório!$N$26)</f>
        <v>0</v>
      </c>
      <c r="O116" s="36">
        <f t="shared" si="5"/>
        <v>0</v>
      </c>
      <c r="P116" s="36"/>
    </row>
    <row r="117" spans="2:16" hidden="1" x14ac:dyDescent="0.25">
      <c r="B117" s="112" t="s">
        <v>10</v>
      </c>
      <c r="C117" s="112"/>
      <c r="D117" s="27">
        <v>43556</v>
      </c>
      <c r="E117" s="36">
        <f>SUMIFS(Canaplanta[Pluviometria],Canaplanta[Data Plantio],Relatório!D117)</f>
        <v>0</v>
      </c>
      <c r="F117" s="36">
        <f>SUMIFS(Canaplanta[Área Plantada(Ha)],Canaplanta[Tipo de Plantio],Relatório!$F$24,Canaplanta[Data Plantio],Relatório!D117,Canaplanta[Tipo de Área],Relatório!$F$26)</f>
        <v>0</v>
      </c>
      <c r="G117" s="36">
        <f>SUMIFS(Canaplanta[Área Plantada(Ha)],Canaplanta[Tipo de Plantio],Relatório!$F$24,Canaplanta[Data Plantio],Relatório!D117,Canaplanta[Tipo de Área],Relatório!$G$26)</f>
        <v>0</v>
      </c>
      <c r="H117" s="36">
        <f>SUMIFS(Canaplanta[Área Plantada(Ha)],Canaplanta[Tipo de Plantio],Relatório!$F$24,Canaplanta[Data Plantio],Relatório!D117,Canaplanta[Tipo de Área],Relatório!$H$26)</f>
        <v>0</v>
      </c>
      <c r="I117" s="36">
        <f>SUMIFS(Canaplanta[Área Plantada(Ha)],Canaplanta[Tipo de Plantio],Relatório!$I$24,Canaplanta[Data Plantio],Relatório!D117,Canaplanta[Tipo de Área],Relatório!$I$26)</f>
        <v>0</v>
      </c>
      <c r="J117" s="36">
        <f>SUMIFS(Canaplanta[Área Plantada(Ha)],Canaplanta[Tipo de Plantio],Relatório!$I$24,Canaplanta[Data Plantio],Relatório!D117,Canaplanta[Tipo de Área],Relatório!$J$26)</f>
        <v>0</v>
      </c>
      <c r="K117" s="36">
        <f>SUMIFS(Canaplanta[Área Plantada(Ha)],Canaplanta[Tipo de Plantio],Relatório!$I$24,Canaplanta[Data Plantio],Relatório!D117,Canaplanta[Tipo de Área],Relatório!$K$26)</f>
        <v>0</v>
      </c>
      <c r="L117" s="36">
        <f>SUMIFS(Canaplanta[Área Plantada(Ha)],Canaplanta[Data Plantio],Relatório!$L$24,Canaplanta[Data Plantio],Relatório!D117,Canaplanta[Tipo de Área],Relatório!$L$26)</f>
        <v>0</v>
      </c>
      <c r="M117" s="36">
        <f>SUMIFS(Canaplanta[Área Plantada(Ha)],Canaplanta[Tipo de Plantio],Relatório!$L$24,Canaplanta[Data Plantio],Relatório!D117,Canaplanta[Tipo de Área],Relatório!$M$26)</f>
        <v>0</v>
      </c>
      <c r="N117" s="36">
        <f>SUMIFS(Canaplanta[Área Plantada(Ha)],Canaplanta[Tipo de Plantio],Relatório!$L$24,Canaplanta[Data Plantio],Relatório!D117,Canaplanta[Tipo de Área],Relatório!$N$26)</f>
        <v>0</v>
      </c>
      <c r="O117" s="36">
        <f t="shared" si="5"/>
        <v>0</v>
      </c>
      <c r="P117" s="36"/>
    </row>
    <row r="118" spans="2:16" hidden="1" x14ac:dyDescent="0.25">
      <c r="B118" s="112" t="s">
        <v>10</v>
      </c>
      <c r="C118" s="112"/>
      <c r="D118" s="27">
        <v>43557</v>
      </c>
      <c r="E118" s="36">
        <f>SUMIFS(Canaplanta[Pluviometria],Canaplanta[Data Plantio],Relatório!D118)</f>
        <v>0</v>
      </c>
      <c r="F118" s="36">
        <f>SUMIFS(Canaplanta[Área Plantada(Ha)],Canaplanta[Tipo de Plantio],Relatório!$F$24,Canaplanta[Data Plantio],Relatório!D118,Canaplanta[Tipo de Área],Relatório!$F$26)</f>
        <v>0</v>
      </c>
      <c r="G118" s="36">
        <f>SUMIFS(Canaplanta[Área Plantada(Ha)],Canaplanta[Tipo de Plantio],Relatório!$F$24,Canaplanta[Data Plantio],Relatório!D118,Canaplanta[Tipo de Área],Relatório!$G$26)</f>
        <v>0</v>
      </c>
      <c r="H118" s="36">
        <f>SUMIFS(Canaplanta[Área Plantada(Ha)],Canaplanta[Tipo de Plantio],Relatório!$F$24,Canaplanta[Data Plantio],Relatório!D118,Canaplanta[Tipo de Área],Relatório!$H$26)</f>
        <v>0</v>
      </c>
      <c r="I118" s="36">
        <f>SUMIFS(Canaplanta[Área Plantada(Ha)],Canaplanta[Tipo de Plantio],Relatório!$I$24,Canaplanta[Data Plantio],Relatório!D118,Canaplanta[Tipo de Área],Relatório!$I$26)</f>
        <v>0</v>
      </c>
      <c r="J118" s="36">
        <f>SUMIFS(Canaplanta[Área Plantada(Ha)],Canaplanta[Tipo de Plantio],Relatório!$I$24,Canaplanta[Data Plantio],Relatório!D118,Canaplanta[Tipo de Área],Relatório!$J$26)</f>
        <v>0</v>
      </c>
      <c r="K118" s="36">
        <f>SUMIFS(Canaplanta[Área Plantada(Ha)],Canaplanta[Tipo de Plantio],Relatório!$I$24,Canaplanta[Data Plantio],Relatório!D118,Canaplanta[Tipo de Área],Relatório!$K$26)</f>
        <v>0</v>
      </c>
      <c r="L118" s="36">
        <f>SUMIFS(Canaplanta[Área Plantada(Ha)],Canaplanta[Data Plantio],Relatório!$L$24,Canaplanta[Data Plantio],Relatório!D118,Canaplanta[Tipo de Área],Relatório!$L$26)</f>
        <v>0</v>
      </c>
      <c r="M118" s="36">
        <f>SUMIFS(Canaplanta[Área Plantada(Ha)],Canaplanta[Tipo de Plantio],Relatório!$L$24,Canaplanta[Data Plantio],Relatório!D118,Canaplanta[Tipo de Área],Relatório!$M$26)</f>
        <v>0</v>
      </c>
      <c r="N118" s="36">
        <f>SUMIFS(Canaplanta[Área Plantada(Ha)],Canaplanta[Tipo de Plantio],Relatório!$L$24,Canaplanta[Data Plantio],Relatório!D118,Canaplanta[Tipo de Área],Relatório!$N$26)</f>
        <v>0</v>
      </c>
      <c r="O118" s="36">
        <f t="shared" si="5"/>
        <v>0</v>
      </c>
      <c r="P118" s="36"/>
    </row>
    <row r="119" spans="2:16" hidden="1" x14ac:dyDescent="0.25">
      <c r="B119" s="112" t="s">
        <v>10</v>
      </c>
      <c r="C119" s="112"/>
      <c r="D119" s="27">
        <v>43558</v>
      </c>
      <c r="E119" s="36">
        <f>SUMIFS(Canaplanta[Pluviometria],Canaplanta[Data Plantio],Relatório!D119)</f>
        <v>0</v>
      </c>
      <c r="F119" s="36">
        <f>SUMIFS(Canaplanta[Área Plantada(Ha)],Canaplanta[Tipo de Plantio],Relatório!$F$24,Canaplanta[Data Plantio],Relatório!D119,Canaplanta[Tipo de Área],Relatório!$F$26)</f>
        <v>0</v>
      </c>
      <c r="G119" s="36">
        <f>SUMIFS(Canaplanta[Área Plantada(Ha)],Canaplanta[Tipo de Plantio],Relatório!$F$24,Canaplanta[Data Plantio],Relatório!D119,Canaplanta[Tipo de Área],Relatório!$G$26)</f>
        <v>0</v>
      </c>
      <c r="H119" s="36">
        <f>SUMIFS(Canaplanta[Área Plantada(Ha)],Canaplanta[Tipo de Plantio],Relatório!$F$24,Canaplanta[Data Plantio],Relatório!D119,Canaplanta[Tipo de Área],Relatório!$H$26)</f>
        <v>0</v>
      </c>
      <c r="I119" s="36">
        <f>SUMIFS(Canaplanta[Área Plantada(Ha)],Canaplanta[Tipo de Plantio],Relatório!$I$24,Canaplanta[Data Plantio],Relatório!D119,Canaplanta[Tipo de Área],Relatório!$I$26)</f>
        <v>0</v>
      </c>
      <c r="J119" s="36">
        <f>SUMIFS(Canaplanta[Área Plantada(Ha)],Canaplanta[Tipo de Plantio],Relatório!$I$24,Canaplanta[Data Plantio],Relatório!D119,Canaplanta[Tipo de Área],Relatório!$J$26)</f>
        <v>0</v>
      </c>
      <c r="K119" s="36">
        <f>SUMIFS(Canaplanta[Área Plantada(Ha)],Canaplanta[Tipo de Plantio],Relatório!$I$24,Canaplanta[Data Plantio],Relatório!D119,Canaplanta[Tipo de Área],Relatório!$K$26)</f>
        <v>0</v>
      </c>
      <c r="L119" s="36">
        <f>SUMIFS(Canaplanta[Área Plantada(Ha)],Canaplanta[Data Plantio],Relatório!$L$24,Canaplanta[Data Plantio],Relatório!D119,Canaplanta[Tipo de Área],Relatório!$L$26)</f>
        <v>0</v>
      </c>
      <c r="M119" s="36">
        <f>SUMIFS(Canaplanta[Área Plantada(Ha)],Canaplanta[Tipo de Plantio],Relatório!$L$24,Canaplanta[Data Plantio],Relatório!D119,Canaplanta[Tipo de Área],Relatório!$M$26)</f>
        <v>0</v>
      </c>
      <c r="N119" s="36">
        <f>SUMIFS(Canaplanta[Área Plantada(Ha)],Canaplanta[Tipo de Plantio],Relatório!$L$24,Canaplanta[Data Plantio],Relatório!D119,Canaplanta[Tipo de Área],Relatório!$N$26)</f>
        <v>0</v>
      </c>
      <c r="O119" s="36">
        <f t="shared" si="5"/>
        <v>0</v>
      </c>
      <c r="P119" s="36"/>
    </row>
    <row r="120" spans="2:16" hidden="1" x14ac:dyDescent="0.25">
      <c r="B120" s="112" t="s">
        <v>10</v>
      </c>
      <c r="C120" s="112"/>
      <c r="D120" s="27">
        <v>43559</v>
      </c>
      <c r="E120" s="36">
        <f>SUMIFS(Canaplanta[Pluviometria],Canaplanta[Data Plantio],Relatório!D120)</f>
        <v>0</v>
      </c>
      <c r="F120" s="36">
        <f>SUMIFS(Canaplanta[Área Plantada(Ha)],Canaplanta[Tipo de Plantio],Relatório!$F$24,Canaplanta[Data Plantio],Relatório!D120,Canaplanta[Tipo de Área],Relatório!$F$26)</f>
        <v>0</v>
      </c>
      <c r="G120" s="36">
        <f>SUMIFS(Canaplanta[Área Plantada(Ha)],Canaplanta[Tipo de Plantio],Relatório!$F$24,Canaplanta[Data Plantio],Relatório!D120,Canaplanta[Tipo de Área],Relatório!$G$26)</f>
        <v>0</v>
      </c>
      <c r="H120" s="36">
        <f>SUMIFS(Canaplanta[Área Plantada(Ha)],Canaplanta[Tipo de Plantio],Relatório!$F$24,Canaplanta[Data Plantio],Relatório!D120,Canaplanta[Tipo de Área],Relatório!$H$26)</f>
        <v>0</v>
      </c>
      <c r="I120" s="36">
        <f>SUMIFS(Canaplanta[Área Plantada(Ha)],Canaplanta[Tipo de Plantio],Relatório!$I$24,Canaplanta[Data Plantio],Relatório!D120,Canaplanta[Tipo de Área],Relatório!$I$26)</f>
        <v>0</v>
      </c>
      <c r="J120" s="36">
        <f>SUMIFS(Canaplanta[Área Plantada(Ha)],Canaplanta[Tipo de Plantio],Relatório!$I$24,Canaplanta[Data Plantio],Relatório!D120,Canaplanta[Tipo de Área],Relatório!$J$26)</f>
        <v>0</v>
      </c>
      <c r="K120" s="36">
        <f>SUMIFS(Canaplanta[Área Plantada(Ha)],Canaplanta[Tipo de Plantio],Relatório!$I$24,Canaplanta[Data Plantio],Relatório!D120,Canaplanta[Tipo de Área],Relatório!$K$26)</f>
        <v>0</v>
      </c>
      <c r="L120" s="36">
        <f>SUMIFS(Canaplanta[Área Plantada(Ha)],Canaplanta[Data Plantio],Relatório!$L$24,Canaplanta[Data Plantio],Relatório!D120,Canaplanta[Tipo de Área],Relatório!$L$26)</f>
        <v>0</v>
      </c>
      <c r="M120" s="36">
        <f>SUMIFS(Canaplanta[Área Plantada(Ha)],Canaplanta[Tipo de Plantio],Relatório!$L$24,Canaplanta[Data Plantio],Relatório!D120,Canaplanta[Tipo de Área],Relatório!$M$26)</f>
        <v>0</v>
      </c>
      <c r="N120" s="36">
        <f>SUMIFS(Canaplanta[Área Plantada(Ha)],Canaplanta[Tipo de Plantio],Relatório!$L$24,Canaplanta[Data Plantio],Relatório!D120,Canaplanta[Tipo de Área],Relatório!$N$26)</f>
        <v>0</v>
      </c>
      <c r="O120" s="36">
        <f t="shared" si="5"/>
        <v>0</v>
      </c>
      <c r="P120" s="36"/>
    </row>
    <row r="121" spans="2:16" hidden="1" x14ac:dyDescent="0.25">
      <c r="B121" s="112" t="s">
        <v>10</v>
      </c>
      <c r="C121" s="112"/>
      <c r="D121" s="27">
        <v>43560</v>
      </c>
      <c r="E121" s="36">
        <f>SUMIFS(Canaplanta[Pluviometria],Canaplanta[Data Plantio],Relatório!D121)</f>
        <v>0</v>
      </c>
      <c r="F121" s="36">
        <f>SUMIFS(Canaplanta[Área Plantada(Ha)],Canaplanta[Tipo de Plantio],Relatório!$F$24,Canaplanta[Data Plantio],Relatório!D121,Canaplanta[Tipo de Área],Relatório!$F$26)</f>
        <v>0</v>
      </c>
      <c r="G121" s="36">
        <f>SUMIFS(Canaplanta[Área Plantada(Ha)],Canaplanta[Tipo de Plantio],Relatório!$F$24,Canaplanta[Data Plantio],Relatório!D121,Canaplanta[Tipo de Área],Relatório!$G$26)</f>
        <v>0</v>
      </c>
      <c r="H121" s="36">
        <f>SUMIFS(Canaplanta[Área Plantada(Ha)],Canaplanta[Tipo de Plantio],Relatório!$F$24,Canaplanta[Data Plantio],Relatório!D121,Canaplanta[Tipo de Área],Relatório!$H$26)</f>
        <v>0</v>
      </c>
      <c r="I121" s="36">
        <f>SUMIFS(Canaplanta[Área Plantada(Ha)],Canaplanta[Tipo de Plantio],Relatório!$I$24,Canaplanta[Data Plantio],Relatório!D121,Canaplanta[Tipo de Área],Relatório!$I$26)</f>
        <v>0</v>
      </c>
      <c r="J121" s="36">
        <f>SUMIFS(Canaplanta[Área Plantada(Ha)],Canaplanta[Tipo de Plantio],Relatório!$I$24,Canaplanta[Data Plantio],Relatório!D121,Canaplanta[Tipo de Área],Relatório!$J$26)</f>
        <v>0</v>
      </c>
      <c r="K121" s="36">
        <f>SUMIFS(Canaplanta[Área Plantada(Ha)],Canaplanta[Tipo de Plantio],Relatório!$I$24,Canaplanta[Data Plantio],Relatório!D121,Canaplanta[Tipo de Área],Relatório!$K$26)</f>
        <v>0</v>
      </c>
      <c r="L121" s="36">
        <f>SUMIFS(Canaplanta[Área Plantada(Ha)],Canaplanta[Data Plantio],Relatório!$L$24,Canaplanta[Data Plantio],Relatório!D121,Canaplanta[Tipo de Área],Relatório!$L$26)</f>
        <v>0</v>
      </c>
      <c r="M121" s="36">
        <f>SUMIFS(Canaplanta[Área Plantada(Ha)],Canaplanta[Tipo de Plantio],Relatório!$L$24,Canaplanta[Data Plantio],Relatório!D121,Canaplanta[Tipo de Área],Relatório!$M$26)</f>
        <v>0</v>
      </c>
      <c r="N121" s="36">
        <f>SUMIFS(Canaplanta[Área Plantada(Ha)],Canaplanta[Tipo de Plantio],Relatório!$L$24,Canaplanta[Data Plantio],Relatório!D121,Canaplanta[Tipo de Área],Relatório!$N$26)</f>
        <v>0</v>
      </c>
      <c r="O121" s="36">
        <f t="shared" si="5"/>
        <v>0</v>
      </c>
      <c r="P121" s="36"/>
    </row>
    <row r="122" spans="2:16" hidden="1" x14ac:dyDescent="0.25">
      <c r="B122" s="112" t="s">
        <v>10</v>
      </c>
      <c r="C122" s="112"/>
      <c r="D122" s="27">
        <v>43561</v>
      </c>
      <c r="E122" s="36">
        <f>SUMIFS(Canaplanta[Pluviometria],Canaplanta[Data Plantio],Relatório!D122)</f>
        <v>0</v>
      </c>
      <c r="F122" s="36">
        <f>SUMIFS(Canaplanta[Área Plantada(Ha)],Canaplanta[Tipo de Plantio],Relatório!$F$24,Canaplanta[Data Plantio],Relatório!D122,Canaplanta[Tipo de Área],Relatório!$F$26)</f>
        <v>0</v>
      </c>
      <c r="G122" s="36">
        <f>SUMIFS(Canaplanta[Área Plantada(Ha)],Canaplanta[Tipo de Plantio],Relatório!$F$24,Canaplanta[Data Plantio],Relatório!D122,Canaplanta[Tipo de Área],Relatório!$G$26)</f>
        <v>0</v>
      </c>
      <c r="H122" s="36">
        <f>SUMIFS(Canaplanta[Área Plantada(Ha)],Canaplanta[Tipo de Plantio],Relatório!$F$24,Canaplanta[Data Plantio],Relatório!D122,Canaplanta[Tipo de Área],Relatório!$H$26)</f>
        <v>0</v>
      </c>
      <c r="I122" s="36">
        <f>SUMIFS(Canaplanta[Área Plantada(Ha)],Canaplanta[Tipo de Plantio],Relatório!$I$24,Canaplanta[Data Plantio],Relatório!D122,Canaplanta[Tipo de Área],Relatório!$I$26)</f>
        <v>0</v>
      </c>
      <c r="J122" s="36">
        <f>SUMIFS(Canaplanta[Área Plantada(Ha)],Canaplanta[Tipo de Plantio],Relatório!$I$24,Canaplanta[Data Plantio],Relatório!D122,Canaplanta[Tipo de Área],Relatório!$J$26)</f>
        <v>0</v>
      </c>
      <c r="K122" s="36">
        <f>SUMIFS(Canaplanta[Área Plantada(Ha)],Canaplanta[Tipo de Plantio],Relatório!$I$24,Canaplanta[Data Plantio],Relatório!D122,Canaplanta[Tipo de Área],Relatório!$K$26)</f>
        <v>0</v>
      </c>
      <c r="L122" s="36">
        <f>SUMIFS(Canaplanta[Área Plantada(Ha)],Canaplanta[Data Plantio],Relatório!$L$24,Canaplanta[Data Plantio],Relatório!D122,Canaplanta[Tipo de Área],Relatório!$L$26)</f>
        <v>0</v>
      </c>
      <c r="M122" s="36">
        <f>SUMIFS(Canaplanta[Área Plantada(Ha)],Canaplanta[Tipo de Plantio],Relatório!$L$24,Canaplanta[Data Plantio],Relatório!D122,Canaplanta[Tipo de Área],Relatório!$M$26)</f>
        <v>0</v>
      </c>
      <c r="N122" s="36">
        <f>SUMIFS(Canaplanta[Área Plantada(Ha)],Canaplanta[Tipo de Plantio],Relatório!$L$24,Canaplanta[Data Plantio],Relatório!D122,Canaplanta[Tipo de Área],Relatório!$N$26)</f>
        <v>0</v>
      </c>
      <c r="O122" s="36">
        <f t="shared" si="5"/>
        <v>0</v>
      </c>
      <c r="P122" s="36"/>
    </row>
    <row r="123" spans="2:16" hidden="1" x14ac:dyDescent="0.25">
      <c r="B123" s="112" t="s">
        <v>10</v>
      </c>
      <c r="C123" s="112"/>
      <c r="D123" s="27">
        <v>43562</v>
      </c>
      <c r="E123" s="36">
        <f>SUMIFS(Canaplanta[Pluviometria],Canaplanta[Data Plantio],Relatório!D123)</f>
        <v>0</v>
      </c>
      <c r="F123" s="36">
        <f>SUMIFS(Canaplanta[Área Plantada(Ha)],Canaplanta[Tipo de Plantio],Relatório!$F$24,Canaplanta[Data Plantio],Relatório!D123,Canaplanta[Tipo de Área],Relatório!$F$26)</f>
        <v>0</v>
      </c>
      <c r="G123" s="36">
        <f>SUMIFS(Canaplanta[Área Plantada(Ha)],Canaplanta[Tipo de Plantio],Relatório!$F$24,Canaplanta[Data Plantio],Relatório!D123,Canaplanta[Tipo de Área],Relatório!$G$26)</f>
        <v>0</v>
      </c>
      <c r="H123" s="36">
        <f>SUMIFS(Canaplanta[Área Plantada(Ha)],Canaplanta[Tipo de Plantio],Relatório!$F$24,Canaplanta[Data Plantio],Relatório!D123,Canaplanta[Tipo de Área],Relatório!$H$26)</f>
        <v>0</v>
      </c>
      <c r="I123" s="36">
        <f>SUMIFS(Canaplanta[Área Plantada(Ha)],Canaplanta[Tipo de Plantio],Relatório!$I$24,Canaplanta[Data Plantio],Relatório!D123,Canaplanta[Tipo de Área],Relatório!$I$26)</f>
        <v>0</v>
      </c>
      <c r="J123" s="36">
        <f>SUMIFS(Canaplanta[Área Plantada(Ha)],Canaplanta[Tipo de Plantio],Relatório!$I$24,Canaplanta[Data Plantio],Relatório!D123,Canaplanta[Tipo de Área],Relatório!$J$26)</f>
        <v>0</v>
      </c>
      <c r="K123" s="36">
        <f>SUMIFS(Canaplanta[Área Plantada(Ha)],Canaplanta[Tipo de Plantio],Relatório!$I$24,Canaplanta[Data Plantio],Relatório!D123,Canaplanta[Tipo de Área],Relatório!$K$26)</f>
        <v>0</v>
      </c>
      <c r="L123" s="36">
        <f>SUMIFS(Canaplanta[Área Plantada(Ha)],Canaplanta[Data Plantio],Relatório!$L$24,Canaplanta[Data Plantio],Relatório!D123,Canaplanta[Tipo de Área],Relatório!$L$26)</f>
        <v>0</v>
      </c>
      <c r="M123" s="36">
        <f>SUMIFS(Canaplanta[Área Plantada(Ha)],Canaplanta[Tipo de Plantio],Relatório!$L$24,Canaplanta[Data Plantio],Relatório!D123,Canaplanta[Tipo de Área],Relatório!$M$26)</f>
        <v>0</v>
      </c>
      <c r="N123" s="36">
        <f>SUMIFS(Canaplanta[Área Plantada(Ha)],Canaplanta[Tipo de Plantio],Relatório!$L$24,Canaplanta[Data Plantio],Relatório!D123,Canaplanta[Tipo de Área],Relatório!$N$26)</f>
        <v>0</v>
      </c>
      <c r="O123" s="36">
        <f t="shared" si="5"/>
        <v>0</v>
      </c>
      <c r="P123" s="36"/>
    </row>
    <row r="124" spans="2:16" hidden="1" x14ac:dyDescent="0.25">
      <c r="B124" s="112" t="s">
        <v>10</v>
      </c>
      <c r="C124" s="112"/>
      <c r="D124" s="27">
        <v>43563</v>
      </c>
      <c r="E124" s="36">
        <f>SUMIFS(Canaplanta[Pluviometria],Canaplanta[Data Plantio],Relatório!D124)</f>
        <v>0</v>
      </c>
      <c r="F124" s="36">
        <f>SUMIFS(Canaplanta[Área Plantada(Ha)],Canaplanta[Tipo de Plantio],Relatório!$F$24,Canaplanta[Data Plantio],Relatório!D124,Canaplanta[Tipo de Área],Relatório!$F$26)</f>
        <v>0</v>
      </c>
      <c r="G124" s="36">
        <f>SUMIFS(Canaplanta[Área Plantada(Ha)],Canaplanta[Tipo de Plantio],Relatório!$F$24,Canaplanta[Data Plantio],Relatório!D124,Canaplanta[Tipo de Área],Relatório!$G$26)</f>
        <v>0</v>
      </c>
      <c r="H124" s="36">
        <f>SUMIFS(Canaplanta[Área Plantada(Ha)],Canaplanta[Tipo de Plantio],Relatório!$F$24,Canaplanta[Data Plantio],Relatório!D124,Canaplanta[Tipo de Área],Relatório!$H$26)</f>
        <v>0</v>
      </c>
      <c r="I124" s="36">
        <f>SUMIFS(Canaplanta[Área Plantada(Ha)],Canaplanta[Tipo de Plantio],Relatório!$I$24,Canaplanta[Data Plantio],Relatório!D124,Canaplanta[Tipo de Área],Relatório!$I$26)</f>
        <v>0</v>
      </c>
      <c r="J124" s="36">
        <f>SUMIFS(Canaplanta[Área Plantada(Ha)],Canaplanta[Tipo de Plantio],Relatório!$I$24,Canaplanta[Data Plantio],Relatório!D124,Canaplanta[Tipo de Área],Relatório!$J$26)</f>
        <v>0</v>
      </c>
      <c r="K124" s="36">
        <f>SUMIFS(Canaplanta[Área Plantada(Ha)],Canaplanta[Tipo de Plantio],Relatório!$I$24,Canaplanta[Data Plantio],Relatório!D124,Canaplanta[Tipo de Área],Relatório!$K$26)</f>
        <v>0</v>
      </c>
      <c r="L124" s="36">
        <f>SUMIFS(Canaplanta[Área Plantada(Ha)],Canaplanta[Data Plantio],Relatório!$L$24,Canaplanta[Data Plantio],Relatório!D124,Canaplanta[Tipo de Área],Relatório!$L$26)</f>
        <v>0</v>
      </c>
      <c r="M124" s="36">
        <f>SUMIFS(Canaplanta[Área Plantada(Ha)],Canaplanta[Tipo de Plantio],Relatório!$L$24,Canaplanta[Data Plantio],Relatório!D124,Canaplanta[Tipo de Área],Relatório!$M$26)</f>
        <v>0</v>
      </c>
      <c r="N124" s="36">
        <f>SUMIFS(Canaplanta[Área Plantada(Ha)],Canaplanta[Tipo de Plantio],Relatório!$L$24,Canaplanta[Data Plantio],Relatório!D124,Canaplanta[Tipo de Área],Relatório!$N$26)</f>
        <v>0</v>
      </c>
      <c r="O124" s="36">
        <f t="shared" si="5"/>
        <v>0</v>
      </c>
      <c r="P124" s="36"/>
    </row>
    <row r="125" spans="2:16" hidden="1" x14ac:dyDescent="0.25">
      <c r="B125" s="112" t="s">
        <v>10</v>
      </c>
      <c r="C125" s="112"/>
      <c r="D125" s="27">
        <v>43564</v>
      </c>
      <c r="E125" s="36">
        <f>SUMIFS(Canaplanta[Pluviometria],Canaplanta[Data Plantio],Relatório!D125)</f>
        <v>0</v>
      </c>
      <c r="F125" s="36">
        <f>SUMIFS(Canaplanta[Área Plantada(Ha)],Canaplanta[Tipo de Plantio],Relatório!$F$24,Canaplanta[Data Plantio],Relatório!D125,Canaplanta[Tipo de Área],Relatório!$F$26)</f>
        <v>0</v>
      </c>
      <c r="G125" s="36">
        <f>SUMIFS(Canaplanta[Área Plantada(Ha)],Canaplanta[Tipo de Plantio],Relatório!$F$24,Canaplanta[Data Plantio],Relatório!D125,Canaplanta[Tipo de Área],Relatório!$G$26)</f>
        <v>0</v>
      </c>
      <c r="H125" s="36">
        <f>SUMIFS(Canaplanta[Área Plantada(Ha)],Canaplanta[Tipo de Plantio],Relatório!$F$24,Canaplanta[Data Plantio],Relatório!D125,Canaplanta[Tipo de Área],Relatório!$H$26)</f>
        <v>0</v>
      </c>
      <c r="I125" s="36">
        <f>SUMIFS(Canaplanta[Área Plantada(Ha)],Canaplanta[Tipo de Plantio],Relatório!$I$24,Canaplanta[Data Plantio],Relatório!D125,Canaplanta[Tipo de Área],Relatório!$I$26)</f>
        <v>0</v>
      </c>
      <c r="J125" s="36">
        <f>SUMIFS(Canaplanta[Área Plantada(Ha)],Canaplanta[Tipo de Plantio],Relatório!$I$24,Canaplanta[Data Plantio],Relatório!D125,Canaplanta[Tipo de Área],Relatório!$J$26)</f>
        <v>0</v>
      </c>
      <c r="K125" s="36">
        <f>SUMIFS(Canaplanta[Área Plantada(Ha)],Canaplanta[Tipo de Plantio],Relatório!$I$24,Canaplanta[Data Plantio],Relatório!D125,Canaplanta[Tipo de Área],Relatório!$K$26)</f>
        <v>0</v>
      </c>
      <c r="L125" s="36">
        <f>SUMIFS(Canaplanta[Área Plantada(Ha)],Canaplanta[Data Plantio],Relatório!$L$24,Canaplanta[Data Plantio],Relatório!D125,Canaplanta[Tipo de Área],Relatório!$L$26)</f>
        <v>0</v>
      </c>
      <c r="M125" s="36">
        <f>SUMIFS(Canaplanta[Área Plantada(Ha)],Canaplanta[Tipo de Plantio],Relatório!$L$24,Canaplanta[Data Plantio],Relatório!D125,Canaplanta[Tipo de Área],Relatório!$M$26)</f>
        <v>0</v>
      </c>
      <c r="N125" s="36">
        <f>SUMIFS(Canaplanta[Área Plantada(Ha)],Canaplanta[Tipo de Plantio],Relatório!$L$24,Canaplanta[Data Plantio],Relatório!D125,Canaplanta[Tipo de Área],Relatório!$N$26)</f>
        <v>0</v>
      </c>
      <c r="O125" s="36">
        <f t="shared" si="5"/>
        <v>0</v>
      </c>
      <c r="P125" s="36"/>
    </row>
    <row r="126" spans="2:16" hidden="1" x14ac:dyDescent="0.25">
      <c r="B126" s="112" t="s">
        <v>10</v>
      </c>
      <c r="C126" s="112"/>
      <c r="D126" s="27">
        <v>43565</v>
      </c>
      <c r="E126" s="36">
        <f>SUMIFS(Canaplanta[Pluviometria],Canaplanta[Data Plantio],Relatório!D126)</f>
        <v>0</v>
      </c>
      <c r="F126" s="36">
        <f>SUMIFS(Canaplanta[Área Plantada(Ha)],Canaplanta[Tipo de Plantio],Relatório!$F$24,Canaplanta[Data Plantio],Relatório!D126,Canaplanta[Tipo de Área],Relatório!$F$26)</f>
        <v>0</v>
      </c>
      <c r="G126" s="36">
        <f>SUMIFS(Canaplanta[Área Plantada(Ha)],Canaplanta[Tipo de Plantio],Relatório!$F$24,Canaplanta[Data Plantio],Relatório!D126,Canaplanta[Tipo de Área],Relatório!$G$26)</f>
        <v>0</v>
      </c>
      <c r="H126" s="36">
        <f>SUMIFS(Canaplanta[Área Plantada(Ha)],Canaplanta[Tipo de Plantio],Relatório!$F$24,Canaplanta[Data Plantio],Relatório!D126,Canaplanta[Tipo de Área],Relatório!$H$26)</f>
        <v>0</v>
      </c>
      <c r="I126" s="36">
        <f>SUMIFS(Canaplanta[Área Plantada(Ha)],Canaplanta[Tipo de Plantio],Relatório!$I$24,Canaplanta[Data Plantio],Relatório!D126,Canaplanta[Tipo de Área],Relatório!$I$26)</f>
        <v>0</v>
      </c>
      <c r="J126" s="36">
        <f>SUMIFS(Canaplanta[Área Plantada(Ha)],Canaplanta[Tipo de Plantio],Relatório!$I$24,Canaplanta[Data Plantio],Relatório!D126,Canaplanta[Tipo de Área],Relatório!$J$26)</f>
        <v>0</v>
      </c>
      <c r="K126" s="36">
        <f>SUMIFS(Canaplanta[Área Plantada(Ha)],Canaplanta[Tipo de Plantio],Relatório!$I$24,Canaplanta[Data Plantio],Relatório!D126,Canaplanta[Tipo de Área],Relatório!$K$26)</f>
        <v>0</v>
      </c>
      <c r="L126" s="36">
        <f>SUMIFS(Canaplanta[Área Plantada(Ha)],Canaplanta[Data Plantio],Relatório!$L$24,Canaplanta[Data Plantio],Relatório!D126,Canaplanta[Tipo de Área],Relatório!$L$26)</f>
        <v>0</v>
      </c>
      <c r="M126" s="36">
        <f>SUMIFS(Canaplanta[Área Plantada(Ha)],Canaplanta[Tipo de Plantio],Relatório!$L$24,Canaplanta[Data Plantio],Relatório!D126,Canaplanta[Tipo de Área],Relatório!$M$26)</f>
        <v>0</v>
      </c>
      <c r="N126" s="36">
        <f>SUMIFS(Canaplanta[Área Plantada(Ha)],Canaplanta[Tipo de Plantio],Relatório!$L$24,Canaplanta[Data Plantio],Relatório!D126,Canaplanta[Tipo de Área],Relatório!$N$26)</f>
        <v>0</v>
      </c>
      <c r="O126" s="36">
        <f t="shared" si="5"/>
        <v>0</v>
      </c>
      <c r="P126" s="36"/>
    </row>
    <row r="127" spans="2:16" hidden="1" x14ac:dyDescent="0.25">
      <c r="B127" s="112" t="s">
        <v>10</v>
      </c>
      <c r="C127" s="112"/>
      <c r="D127" s="27">
        <v>43566</v>
      </c>
      <c r="E127" s="36">
        <f>SUMIFS(Canaplanta[Pluviometria],Canaplanta[Data Plantio],Relatório!D127)</f>
        <v>0</v>
      </c>
      <c r="F127" s="36">
        <f>SUMIFS(Canaplanta[Área Plantada(Ha)],Canaplanta[Tipo de Plantio],Relatório!$F$24,Canaplanta[Data Plantio],Relatório!D127,Canaplanta[Tipo de Área],Relatório!$F$26)</f>
        <v>0</v>
      </c>
      <c r="G127" s="36">
        <f>SUMIFS(Canaplanta[Área Plantada(Ha)],Canaplanta[Tipo de Plantio],Relatório!$F$24,Canaplanta[Data Plantio],Relatório!D127,Canaplanta[Tipo de Área],Relatório!$G$26)</f>
        <v>0</v>
      </c>
      <c r="H127" s="36">
        <f>SUMIFS(Canaplanta[Área Plantada(Ha)],Canaplanta[Tipo de Plantio],Relatório!$F$24,Canaplanta[Data Plantio],Relatório!D127,Canaplanta[Tipo de Área],Relatório!$H$26)</f>
        <v>0</v>
      </c>
      <c r="I127" s="36">
        <f>SUMIFS(Canaplanta[Área Plantada(Ha)],Canaplanta[Tipo de Plantio],Relatório!$I$24,Canaplanta[Data Plantio],Relatório!D127,Canaplanta[Tipo de Área],Relatório!$I$26)</f>
        <v>0</v>
      </c>
      <c r="J127" s="36">
        <f>SUMIFS(Canaplanta[Área Plantada(Ha)],Canaplanta[Tipo de Plantio],Relatório!$I$24,Canaplanta[Data Plantio],Relatório!D127,Canaplanta[Tipo de Área],Relatório!$J$26)</f>
        <v>0</v>
      </c>
      <c r="K127" s="36">
        <f>SUMIFS(Canaplanta[Área Plantada(Ha)],Canaplanta[Tipo de Plantio],Relatório!$I$24,Canaplanta[Data Plantio],Relatório!D127,Canaplanta[Tipo de Área],Relatório!$K$26)</f>
        <v>0</v>
      </c>
      <c r="L127" s="36">
        <f>SUMIFS(Canaplanta[Área Plantada(Ha)],Canaplanta[Data Plantio],Relatório!$L$24,Canaplanta[Data Plantio],Relatório!D127,Canaplanta[Tipo de Área],Relatório!$L$26)</f>
        <v>0</v>
      </c>
      <c r="M127" s="36">
        <f>SUMIFS(Canaplanta[Área Plantada(Ha)],Canaplanta[Tipo de Plantio],Relatório!$L$24,Canaplanta[Data Plantio],Relatório!D127,Canaplanta[Tipo de Área],Relatório!$M$26)</f>
        <v>0</v>
      </c>
      <c r="N127" s="36">
        <f>SUMIFS(Canaplanta[Área Plantada(Ha)],Canaplanta[Tipo de Plantio],Relatório!$L$24,Canaplanta[Data Plantio],Relatório!D127,Canaplanta[Tipo de Área],Relatório!$N$26)</f>
        <v>0</v>
      </c>
      <c r="O127" s="36">
        <f t="shared" si="5"/>
        <v>0</v>
      </c>
      <c r="P127" s="36"/>
    </row>
    <row r="128" spans="2:16" hidden="1" x14ac:dyDescent="0.25">
      <c r="B128" s="112" t="s">
        <v>10</v>
      </c>
      <c r="C128" s="112"/>
      <c r="D128" s="27">
        <v>43567</v>
      </c>
      <c r="E128" s="36">
        <f>SUMIFS(Canaplanta[Pluviometria],Canaplanta[Data Plantio],Relatório!D128)</f>
        <v>0</v>
      </c>
      <c r="F128" s="36">
        <f>SUMIFS(Canaplanta[Área Plantada(Ha)],Canaplanta[Tipo de Plantio],Relatório!$F$24,Canaplanta[Data Plantio],Relatório!D128,Canaplanta[Tipo de Área],Relatório!$F$26)</f>
        <v>0</v>
      </c>
      <c r="G128" s="36">
        <f>SUMIFS(Canaplanta[Área Plantada(Ha)],Canaplanta[Tipo de Plantio],Relatório!$F$24,Canaplanta[Data Plantio],Relatório!D128,Canaplanta[Tipo de Área],Relatório!$G$26)</f>
        <v>0</v>
      </c>
      <c r="H128" s="36">
        <f>SUMIFS(Canaplanta[Área Plantada(Ha)],Canaplanta[Tipo de Plantio],Relatório!$F$24,Canaplanta[Data Plantio],Relatório!D128,Canaplanta[Tipo de Área],Relatório!$H$26)</f>
        <v>0</v>
      </c>
      <c r="I128" s="36">
        <f>SUMIFS(Canaplanta[Área Plantada(Ha)],Canaplanta[Tipo de Plantio],Relatório!$I$24,Canaplanta[Data Plantio],Relatório!D128,Canaplanta[Tipo de Área],Relatório!$I$26)</f>
        <v>0</v>
      </c>
      <c r="J128" s="36">
        <f>SUMIFS(Canaplanta[Área Plantada(Ha)],Canaplanta[Tipo de Plantio],Relatório!$I$24,Canaplanta[Data Plantio],Relatório!D128,Canaplanta[Tipo de Área],Relatório!$J$26)</f>
        <v>0</v>
      </c>
      <c r="K128" s="36">
        <f>SUMIFS(Canaplanta[Área Plantada(Ha)],Canaplanta[Tipo de Plantio],Relatório!$I$24,Canaplanta[Data Plantio],Relatório!D128,Canaplanta[Tipo de Área],Relatório!$K$26)</f>
        <v>0</v>
      </c>
      <c r="L128" s="36">
        <f>SUMIFS(Canaplanta[Área Plantada(Ha)],Canaplanta[Data Plantio],Relatório!$L$24,Canaplanta[Data Plantio],Relatório!D128,Canaplanta[Tipo de Área],Relatório!$L$26)</f>
        <v>0</v>
      </c>
      <c r="M128" s="36">
        <f>SUMIFS(Canaplanta[Área Plantada(Ha)],Canaplanta[Tipo de Plantio],Relatório!$L$24,Canaplanta[Data Plantio],Relatório!D128,Canaplanta[Tipo de Área],Relatório!$M$26)</f>
        <v>0</v>
      </c>
      <c r="N128" s="36">
        <f>SUMIFS(Canaplanta[Área Plantada(Ha)],Canaplanta[Tipo de Plantio],Relatório!$L$24,Canaplanta[Data Plantio],Relatório!D128,Canaplanta[Tipo de Área],Relatório!$N$26)</f>
        <v>0</v>
      </c>
      <c r="O128" s="36">
        <f t="shared" si="5"/>
        <v>0</v>
      </c>
      <c r="P128" s="36"/>
    </row>
    <row r="129" spans="2:16" hidden="1" x14ac:dyDescent="0.25">
      <c r="B129" s="112" t="s">
        <v>10</v>
      </c>
      <c r="C129" s="112"/>
      <c r="D129" s="27">
        <v>43568</v>
      </c>
      <c r="E129" s="36">
        <f>SUMIFS(Canaplanta[Pluviometria],Canaplanta[Data Plantio],Relatório!D129)</f>
        <v>0</v>
      </c>
      <c r="F129" s="36">
        <f>SUMIFS(Canaplanta[Área Plantada(Ha)],Canaplanta[Tipo de Plantio],Relatório!$F$24,Canaplanta[Data Plantio],Relatório!D129,Canaplanta[Tipo de Área],Relatório!$F$26)</f>
        <v>0</v>
      </c>
      <c r="G129" s="36">
        <f>SUMIFS(Canaplanta[Área Plantada(Ha)],Canaplanta[Tipo de Plantio],Relatório!$F$24,Canaplanta[Data Plantio],Relatório!D129,Canaplanta[Tipo de Área],Relatório!$G$26)</f>
        <v>0</v>
      </c>
      <c r="H129" s="36">
        <f>SUMIFS(Canaplanta[Área Plantada(Ha)],Canaplanta[Tipo de Plantio],Relatório!$F$24,Canaplanta[Data Plantio],Relatório!D129,Canaplanta[Tipo de Área],Relatório!$H$26)</f>
        <v>0</v>
      </c>
      <c r="I129" s="36">
        <f>SUMIFS(Canaplanta[Área Plantada(Ha)],Canaplanta[Tipo de Plantio],Relatório!$I$24,Canaplanta[Data Plantio],Relatório!D129,Canaplanta[Tipo de Área],Relatório!$I$26)</f>
        <v>0</v>
      </c>
      <c r="J129" s="36">
        <f>SUMIFS(Canaplanta[Área Plantada(Ha)],Canaplanta[Tipo de Plantio],Relatório!$I$24,Canaplanta[Data Plantio],Relatório!D129,Canaplanta[Tipo de Área],Relatório!$J$26)</f>
        <v>0</v>
      </c>
      <c r="K129" s="36">
        <f>SUMIFS(Canaplanta[Área Plantada(Ha)],Canaplanta[Tipo de Plantio],Relatório!$I$24,Canaplanta[Data Plantio],Relatório!D129,Canaplanta[Tipo de Área],Relatório!$K$26)</f>
        <v>0</v>
      </c>
      <c r="L129" s="36">
        <f>SUMIFS(Canaplanta[Área Plantada(Ha)],Canaplanta[Data Plantio],Relatório!$L$24,Canaplanta[Data Plantio],Relatório!D129,Canaplanta[Tipo de Área],Relatório!$L$26)</f>
        <v>0</v>
      </c>
      <c r="M129" s="36">
        <f>SUMIFS(Canaplanta[Área Plantada(Ha)],Canaplanta[Tipo de Plantio],Relatório!$L$24,Canaplanta[Data Plantio],Relatório!D129,Canaplanta[Tipo de Área],Relatório!$M$26)</f>
        <v>0</v>
      </c>
      <c r="N129" s="36">
        <f>SUMIFS(Canaplanta[Área Plantada(Ha)],Canaplanta[Tipo de Plantio],Relatório!$L$24,Canaplanta[Data Plantio],Relatório!D129,Canaplanta[Tipo de Área],Relatório!$N$26)</f>
        <v>0</v>
      </c>
      <c r="O129" s="36">
        <f t="shared" si="5"/>
        <v>0</v>
      </c>
      <c r="P129" s="36"/>
    </row>
    <row r="130" spans="2:16" hidden="1" x14ac:dyDescent="0.25">
      <c r="B130" s="112" t="s">
        <v>10</v>
      </c>
      <c r="C130" s="112"/>
      <c r="D130" s="27">
        <v>43569</v>
      </c>
      <c r="E130" s="36">
        <f>SUMIFS(Canaplanta[Pluviometria],Canaplanta[Data Plantio],Relatório!D130)</f>
        <v>0</v>
      </c>
      <c r="F130" s="36">
        <f>SUMIFS(Canaplanta[Área Plantada(Ha)],Canaplanta[Tipo de Plantio],Relatório!$F$24,Canaplanta[Data Plantio],Relatório!D130,Canaplanta[Tipo de Área],Relatório!$F$26)</f>
        <v>0</v>
      </c>
      <c r="G130" s="36">
        <f>SUMIFS(Canaplanta[Área Plantada(Ha)],Canaplanta[Tipo de Plantio],Relatório!$F$24,Canaplanta[Data Plantio],Relatório!D130,Canaplanta[Tipo de Área],Relatório!$G$26)</f>
        <v>0</v>
      </c>
      <c r="H130" s="36">
        <f>SUMIFS(Canaplanta[Área Plantada(Ha)],Canaplanta[Tipo de Plantio],Relatório!$F$24,Canaplanta[Data Plantio],Relatório!D130,Canaplanta[Tipo de Área],Relatório!$H$26)</f>
        <v>0</v>
      </c>
      <c r="I130" s="36">
        <f>SUMIFS(Canaplanta[Área Plantada(Ha)],Canaplanta[Tipo de Plantio],Relatório!$I$24,Canaplanta[Data Plantio],Relatório!D130,Canaplanta[Tipo de Área],Relatório!$I$26)</f>
        <v>0</v>
      </c>
      <c r="J130" s="36">
        <f>SUMIFS(Canaplanta[Área Plantada(Ha)],Canaplanta[Tipo de Plantio],Relatório!$I$24,Canaplanta[Data Plantio],Relatório!D130,Canaplanta[Tipo de Área],Relatório!$J$26)</f>
        <v>0</v>
      </c>
      <c r="K130" s="36">
        <f>SUMIFS(Canaplanta[Área Plantada(Ha)],Canaplanta[Tipo de Plantio],Relatório!$I$24,Canaplanta[Data Plantio],Relatório!D130,Canaplanta[Tipo de Área],Relatório!$K$26)</f>
        <v>0</v>
      </c>
      <c r="L130" s="36">
        <f>SUMIFS(Canaplanta[Área Plantada(Ha)],Canaplanta[Data Plantio],Relatório!$L$24,Canaplanta[Data Plantio],Relatório!D130,Canaplanta[Tipo de Área],Relatório!$L$26)</f>
        <v>0</v>
      </c>
      <c r="M130" s="36">
        <f>SUMIFS(Canaplanta[Área Plantada(Ha)],Canaplanta[Tipo de Plantio],Relatório!$L$24,Canaplanta[Data Plantio],Relatório!D130,Canaplanta[Tipo de Área],Relatório!$M$26)</f>
        <v>0</v>
      </c>
      <c r="N130" s="36">
        <f>SUMIFS(Canaplanta[Área Plantada(Ha)],Canaplanta[Tipo de Plantio],Relatório!$L$24,Canaplanta[Data Plantio],Relatório!D130,Canaplanta[Tipo de Área],Relatório!$N$26)</f>
        <v>0</v>
      </c>
      <c r="O130" s="36">
        <f t="shared" si="5"/>
        <v>0</v>
      </c>
      <c r="P130" s="36"/>
    </row>
    <row r="131" spans="2:16" hidden="1" x14ac:dyDescent="0.25">
      <c r="B131" s="112" t="s">
        <v>10</v>
      </c>
      <c r="C131" s="112"/>
      <c r="D131" s="27">
        <v>43570</v>
      </c>
      <c r="E131" s="36">
        <f>SUMIFS(Canaplanta[Pluviometria],Canaplanta[Data Plantio],Relatório!D131)</f>
        <v>0</v>
      </c>
      <c r="F131" s="36">
        <f>SUMIFS(Canaplanta[Área Plantada(Ha)],Canaplanta[Tipo de Plantio],Relatório!$F$24,Canaplanta[Data Plantio],Relatório!D131,Canaplanta[Tipo de Área],Relatório!$F$26)</f>
        <v>0</v>
      </c>
      <c r="G131" s="36">
        <f>SUMIFS(Canaplanta[Área Plantada(Ha)],Canaplanta[Tipo de Plantio],Relatório!$F$24,Canaplanta[Data Plantio],Relatório!D131,Canaplanta[Tipo de Área],Relatório!$G$26)</f>
        <v>0</v>
      </c>
      <c r="H131" s="36">
        <f>SUMIFS(Canaplanta[Área Plantada(Ha)],Canaplanta[Tipo de Plantio],Relatório!$F$24,Canaplanta[Data Plantio],Relatório!D131,Canaplanta[Tipo de Área],Relatório!$H$26)</f>
        <v>0</v>
      </c>
      <c r="I131" s="36">
        <f>SUMIFS(Canaplanta[Área Plantada(Ha)],Canaplanta[Tipo de Plantio],Relatório!$I$24,Canaplanta[Data Plantio],Relatório!D131,Canaplanta[Tipo de Área],Relatório!$I$26)</f>
        <v>0</v>
      </c>
      <c r="J131" s="36">
        <f>SUMIFS(Canaplanta[Área Plantada(Ha)],Canaplanta[Tipo de Plantio],Relatório!$I$24,Canaplanta[Data Plantio],Relatório!D131,Canaplanta[Tipo de Área],Relatório!$J$26)</f>
        <v>0</v>
      </c>
      <c r="K131" s="36">
        <f>SUMIFS(Canaplanta[Área Plantada(Ha)],Canaplanta[Tipo de Plantio],Relatório!$I$24,Canaplanta[Data Plantio],Relatório!D131,Canaplanta[Tipo de Área],Relatório!$K$26)</f>
        <v>0</v>
      </c>
      <c r="L131" s="36">
        <f>SUMIFS(Canaplanta[Área Plantada(Ha)],Canaplanta[Data Plantio],Relatório!$L$24,Canaplanta[Data Plantio],Relatório!D131,Canaplanta[Tipo de Área],Relatório!$L$26)</f>
        <v>0</v>
      </c>
      <c r="M131" s="36">
        <f>SUMIFS(Canaplanta[Área Plantada(Ha)],Canaplanta[Tipo de Plantio],Relatório!$L$24,Canaplanta[Data Plantio],Relatório!D131,Canaplanta[Tipo de Área],Relatório!$M$26)</f>
        <v>0</v>
      </c>
      <c r="N131" s="36">
        <f>SUMIFS(Canaplanta[Área Plantada(Ha)],Canaplanta[Tipo de Plantio],Relatório!$L$24,Canaplanta[Data Plantio],Relatório!D131,Canaplanta[Tipo de Área],Relatório!$N$26)</f>
        <v>0</v>
      </c>
      <c r="O131" s="36">
        <f t="shared" si="5"/>
        <v>0</v>
      </c>
      <c r="P131" s="36"/>
    </row>
    <row r="132" spans="2:16" hidden="1" x14ac:dyDescent="0.25">
      <c r="B132" s="112" t="s">
        <v>10</v>
      </c>
      <c r="C132" s="112"/>
      <c r="D132" s="27">
        <v>43571</v>
      </c>
      <c r="E132" s="36">
        <f>SUMIFS(Canaplanta[Pluviometria],Canaplanta[Data Plantio],Relatório!D132)</f>
        <v>0</v>
      </c>
      <c r="F132" s="36">
        <f>SUMIFS(Canaplanta[Área Plantada(Ha)],Canaplanta[Tipo de Plantio],Relatório!$F$24,Canaplanta[Data Plantio],Relatório!D132,Canaplanta[Tipo de Área],Relatório!$F$26)</f>
        <v>0</v>
      </c>
      <c r="G132" s="36">
        <f>SUMIFS(Canaplanta[Área Plantada(Ha)],Canaplanta[Tipo de Plantio],Relatório!$F$24,Canaplanta[Data Plantio],Relatório!D132,Canaplanta[Tipo de Área],Relatório!$G$26)</f>
        <v>0</v>
      </c>
      <c r="H132" s="36">
        <f>SUMIFS(Canaplanta[Área Plantada(Ha)],Canaplanta[Tipo de Plantio],Relatório!$F$24,Canaplanta[Data Plantio],Relatório!D132,Canaplanta[Tipo de Área],Relatório!$H$26)</f>
        <v>0</v>
      </c>
      <c r="I132" s="36">
        <f>SUMIFS(Canaplanta[Área Plantada(Ha)],Canaplanta[Tipo de Plantio],Relatório!$I$24,Canaplanta[Data Plantio],Relatório!D132,Canaplanta[Tipo de Área],Relatório!$I$26)</f>
        <v>0</v>
      </c>
      <c r="J132" s="36">
        <f>SUMIFS(Canaplanta[Área Plantada(Ha)],Canaplanta[Tipo de Plantio],Relatório!$I$24,Canaplanta[Data Plantio],Relatório!D132,Canaplanta[Tipo de Área],Relatório!$J$26)</f>
        <v>0</v>
      </c>
      <c r="K132" s="36">
        <f>SUMIFS(Canaplanta[Área Plantada(Ha)],Canaplanta[Tipo de Plantio],Relatório!$I$24,Canaplanta[Data Plantio],Relatório!D132,Canaplanta[Tipo de Área],Relatório!$K$26)</f>
        <v>0</v>
      </c>
      <c r="L132" s="36">
        <f>SUMIFS(Canaplanta[Área Plantada(Ha)],Canaplanta[Data Plantio],Relatório!$L$24,Canaplanta[Data Plantio],Relatório!D132,Canaplanta[Tipo de Área],Relatório!$L$26)</f>
        <v>0</v>
      </c>
      <c r="M132" s="36">
        <f>SUMIFS(Canaplanta[Área Plantada(Ha)],Canaplanta[Tipo de Plantio],Relatório!$L$24,Canaplanta[Data Plantio],Relatório!D132,Canaplanta[Tipo de Área],Relatório!$M$26)</f>
        <v>0</v>
      </c>
      <c r="N132" s="36">
        <f>SUMIFS(Canaplanta[Área Plantada(Ha)],Canaplanta[Tipo de Plantio],Relatório!$L$24,Canaplanta[Data Plantio],Relatório!D132,Canaplanta[Tipo de Área],Relatório!$N$26)</f>
        <v>0</v>
      </c>
      <c r="O132" s="36">
        <f t="shared" si="5"/>
        <v>0</v>
      </c>
      <c r="P132" s="36"/>
    </row>
    <row r="133" spans="2:16" hidden="1" x14ac:dyDescent="0.25">
      <c r="B133" s="112" t="s">
        <v>10</v>
      </c>
      <c r="C133" s="112"/>
      <c r="D133" s="27">
        <v>43572</v>
      </c>
      <c r="E133" s="36">
        <f>SUMIFS(Canaplanta[Pluviometria],Canaplanta[Data Plantio],Relatório!D133)</f>
        <v>0</v>
      </c>
      <c r="F133" s="36">
        <f>SUMIFS(Canaplanta[Área Plantada(Ha)],Canaplanta[Tipo de Plantio],Relatório!$F$24,Canaplanta[Data Plantio],Relatório!D133,Canaplanta[Tipo de Área],Relatório!$F$26)</f>
        <v>0</v>
      </c>
      <c r="G133" s="36">
        <f>SUMIFS(Canaplanta[Área Plantada(Ha)],Canaplanta[Tipo de Plantio],Relatório!$F$24,Canaplanta[Data Plantio],Relatório!D133,Canaplanta[Tipo de Área],Relatório!$G$26)</f>
        <v>0</v>
      </c>
      <c r="H133" s="36">
        <f>SUMIFS(Canaplanta[Área Plantada(Ha)],Canaplanta[Tipo de Plantio],Relatório!$F$24,Canaplanta[Data Plantio],Relatório!D133,Canaplanta[Tipo de Área],Relatório!$H$26)</f>
        <v>0</v>
      </c>
      <c r="I133" s="36">
        <f>SUMIFS(Canaplanta[Área Plantada(Ha)],Canaplanta[Tipo de Plantio],Relatório!$I$24,Canaplanta[Data Plantio],Relatório!D133,Canaplanta[Tipo de Área],Relatório!$I$26)</f>
        <v>0</v>
      </c>
      <c r="J133" s="36">
        <f>SUMIFS(Canaplanta[Área Plantada(Ha)],Canaplanta[Tipo de Plantio],Relatório!$I$24,Canaplanta[Data Plantio],Relatório!D133,Canaplanta[Tipo de Área],Relatório!$J$26)</f>
        <v>0</v>
      </c>
      <c r="K133" s="36">
        <f>SUMIFS(Canaplanta[Área Plantada(Ha)],Canaplanta[Tipo de Plantio],Relatório!$I$24,Canaplanta[Data Plantio],Relatório!D133,Canaplanta[Tipo de Área],Relatório!$K$26)</f>
        <v>0</v>
      </c>
      <c r="L133" s="36">
        <f>SUMIFS(Canaplanta[Área Plantada(Ha)],Canaplanta[Data Plantio],Relatório!$L$24,Canaplanta[Data Plantio],Relatório!D133,Canaplanta[Tipo de Área],Relatório!$L$26)</f>
        <v>0</v>
      </c>
      <c r="M133" s="36">
        <f>SUMIFS(Canaplanta[Área Plantada(Ha)],Canaplanta[Tipo de Plantio],Relatório!$L$24,Canaplanta[Data Plantio],Relatório!D133,Canaplanta[Tipo de Área],Relatório!$M$26)</f>
        <v>0</v>
      </c>
      <c r="N133" s="36">
        <f>SUMIFS(Canaplanta[Área Plantada(Ha)],Canaplanta[Tipo de Plantio],Relatório!$L$24,Canaplanta[Data Plantio],Relatório!D133,Canaplanta[Tipo de Área],Relatório!$N$26)</f>
        <v>0</v>
      </c>
      <c r="O133" s="36">
        <f t="shared" si="5"/>
        <v>0</v>
      </c>
      <c r="P133" s="36"/>
    </row>
    <row r="134" spans="2:16" hidden="1" x14ac:dyDescent="0.25">
      <c r="B134" s="112" t="s">
        <v>10</v>
      </c>
      <c r="C134" s="112"/>
      <c r="D134" s="27">
        <v>43573</v>
      </c>
      <c r="E134" s="36">
        <f>SUMIFS(Canaplanta[Pluviometria],Canaplanta[Data Plantio],Relatório!D134)</f>
        <v>0</v>
      </c>
      <c r="F134" s="36">
        <f>SUMIFS(Canaplanta[Área Plantada(Ha)],Canaplanta[Tipo de Plantio],Relatório!$F$24,Canaplanta[Data Plantio],Relatório!D134,Canaplanta[Tipo de Área],Relatório!$F$26)</f>
        <v>0</v>
      </c>
      <c r="G134" s="36">
        <f>SUMIFS(Canaplanta[Área Plantada(Ha)],Canaplanta[Tipo de Plantio],Relatório!$F$24,Canaplanta[Data Plantio],Relatório!D134,Canaplanta[Tipo de Área],Relatório!$G$26)</f>
        <v>0</v>
      </c>
      <c r="H134" s="36">
        <f>SUMIFS(Canaplanta[Área Plantada(Ha)],Canaplanta[Tipo de Plantio],Relatório!$F$24,Canaplanta[Data Plantio],Relatório!D134,Canaplanta[Tipo de Área],Relatório!$H$26)</f>
        <v>0</v>
      </c>
      <c r="I134" s="36">
        <f>SUMIFS(Canaplanta[Área Plantada(Ha)],Canaplanta[Tipo de Plantio],Relatório!$I$24,Canaplanta[Data Plantio],Relatório!D134,Canaplanta[Tipo de Área],Relatório!$I$26)</f>
        <v>0</v>
      </c>
      <c r="J134" s="36">
        <f>SUMIFS(Canaplanta[Área Plantada(Ha)],Canaplanta[Tipo de Plantio],Relatório!$I$24,Canaplanta[Data Plantio],Relatório!D134,Canaplanta[Tipo de Área],Relatório!$J$26)</f>
        <v>0</v>
      </c>
      <c r="K134" s="36">
        <f>SUMIFS(Canaplanta[Área Plantada(Ha)],Canaplanta[Tipo de Plantio],Relatório!$I$24,Canaplanta[Data Plantio],Relatório!D134,Canaplanta[Tipo de Área],Relatório!$K$26)</f>
        <v>0</v>
      </c>
      <c r="L134" s="36">
        <f>SUMIFS(Canaplanta[Área Plantada(Ha)],Canaplanta[Data Plantio],Relatório!$L$24,Canaplanta[Data Plantio],Relatório!D134,Canaplanta[Tipo de Área],Relatório!$L$26)</f>
        <v>0</v>
      </c>
      <c r="M134" s="36">
        <f>SUMIFS(Canaplanta[Área Plantada(Ha)],Canaplanta[Tipo de Plantio],Relatório!$L$24,Canaplanta[Data Plantio],Relatório!D134,Canaplanta[Tipo de Área],Relatório!$M$26)</f>
        <v>0</v>
      </c>
      <c r="N134" s="36">
        <f>SUMIFS(Canaplanta[Área Plantada(Ha)],Canaplanta[Tipo de Plantio],Relatório!$L$24,Canaplanta[Data Plantio],Relatório!D134,Canaplanta[Tipo de Área],Relatório!$N$26)</f>
        <v>0</v>
      </c>
      <c r="O134" s="36">
        <f t="shared" si="5"/>
        <v>0</v>
      </c>
      <c r="P134" s="36"/>
    </row>
    <row r="135" spans="2:16" hidden="1" x14ac:dyDescent="0.25">
      <c r="B135" s="112" t="s">
        <v>10</v>
      </c>
      <c r="C135" s="112"/>
      <c r="D135" s="27">
        <v>43574</v>
      </c>
      <c r="E135" s="36">
        <f>SUMIFS(Canaplanta[Pluviometria],Canaplanta[Data Plantio],Relatório!D135)</f>
        <v>0</v>
      </c>
      <c r="F135" s="36">
        <f>SUMIFS(Canaplanta[Área Plantada(Ha)],Canaplanta[Tipo de Plantio],Relatório!$F$24,Canaplanta[Data Plantio],Relatório!D135,Canaplanta[Tipo de Área],Relatório!$F$26)</f>
        <v>0</v>
      </c>
      <c r="G135" s="36">
        <f>SUMIFS(Canaplanta[Área Plantada(Ha)],Canaplanta[Tipo de Plantio],Relatório!$F$24,Canaplanta[Data Plantio],Relatório!D135,Canaplanta[Tipo de Área],Relatório!$G$26)</f>
        <v>0</v>
      </c>
      <c r="H135" s="36">
        <f>SUMIFS(Canaplanta[Área Plantada(Ha)],Canaplanta[Tipo de Plantio],Relatório!$F$24,Canaplanta[Data Plantio],Relatório!D135,Canaplanta[Tipo de Área],Relatório!$H$26)</f>
        <v>0</v>
      </c>
      <c r="I135" s="36">
        <f>SUMIFS(Canaplanta[Área Plantada(Ha)],Canaplanta[Tipo de Plantio],Relatório!$I$24,Canaplanta[Data Plantio],Relatório!D135,Canaplanta[Tipo de Área],Relatório!$I$26)</f>
        <v>0</v>
      </c>
      <c r="J135" s="36">
        <f>SUMIFS(Canaplanta[Área Plantada(Ha)],Canaplanta[Tipo de Plantio],Relatório!$I$24,Canaplanta[Data Plantio],Relatório!D135,Canaplanta[Tipo de Área],Relatório!$J$26)</f>
        <v>0</v>
      </c>
      <c r="K135" s="36">
        <f>SUMIFS(Canaplanta[Área Plantada(Ha)],Canaplanta[Tipo de Plantio],Relatório!$I$24,Canaplanta[Data Plantio],Relatório!D135,Canaplanta[Tipo de Área],Relatório!$K$26)</f>
        <v>0</v>
      </c>
      <c r="L135" s="36">
        <f>SUMIFS(Canaplanta[Área Plantada(Ha)],Canaplanta[Data Plantio],Relatório!$L$24,Canaplanta[Data Plantio],Relatório!D135,Canaplanta[Tipo de Área],Relatório!$L$26)</f>
        <v>0</v>
      </c>
      <c r="M135" s="36">
        <f>SUMIFS(Canaplanta[Área Plantada(Ha)],Canaplanta[Tipo de Plantio],Relatório!$L$24,Canaplanta[Data Plantio],Relatório!D135,Canaplanta[Tipo de Área],Relatório!$M$26)</f>
        <v>0</v>
      </c>
      <c r="N135" s="36">
        <f>SUMIFS(Canaplanta[Área Plantada(Ha)],Canaplanta[Tipo de Plantio],Relatório!$L$24,Canaplanta[Data Plantio],Relatório!D135,Canaplanta[Tipo de Área],Relatório!$N$26)</f>
        <v>0</v>
      </c>
      <c r="O135" s="36">
        <f t="shared" si="5"/>
        <v>0</v>
      </c>
      <c r="P135" s="36"/>
    </row>
    <row r="136" spans="2:16" hidden="1" x14ac:dyDescent="0.25">
      <c r="B136" s="112" t="s">
        <v>10</v>
      </c>
      <c r="C136" s="112"/>
      <c r="D136" s="27">
        <v>43575</v>
      </c>
      <c r="E136" s="36">
        <f>SUMIFS(Canaplanta[Pluviometria],Canaplanta[Data Plantio],Relatório!D136)</f>
        <v>0</v>
      </c>
      <c r="F136" s="36">
        <f>SUMIFS(Canaplanta[Área Plantada(Ha)],Canaplanta[Tipo de Plantio],Relatório!$F$24,Canaplanta[Data Plantio],Relatório!D136,Canaplanta[Tipo de Área],Relatório!$F$26)</f>
        <v>0</v>
      </c>
      <c r="G136" s="36">
        <f>SUMIFS(Canaplanta[Área Plantada(Ha)],Canaplanta[Tipo de Plantio],Relatório!$F$24,Canaplanta[Data Plantio],Relatório!D136,Canaplanta[Tipo de Área],Relatório!$G$26)</f>
        <v>0</v>
      </c>
      <c r="H136" s="36">
        <f>SUMIFS(Canaplanta[Área Plantada(Ha)],Canaplanta[Tipo de Plantio],Relatório!$F$24,Canaplanta[Data Plantio],Relatório!D136,Canaplanta[Tipo de Área],Relatório!$H$26)</f>
        <v>0</v>
      </c>
      <c r="I136" s="36">
        <f>SUMIFS(Canaplanta[Área Plantada(Ha)],Canaplanta[Tipo de Plantio],Relatório!$I$24,Canaplanta[Data Plantio],Relatório!D136,Canaplanta[Tipo de Área],Relatório!$I$26)</f>
        <v>0</v>
      </c>
      <c r="J136" s="36">
        <f>SUMIFS(Canaplanta[Área Plantada(Ha)],Canaplanta[Tipo de Plantio],Relatório!$I$24,Canaplanta[Data Plantio],Relatório!D136,Canaplanta[Tipo de Área],Relatório!$J$26)</f>
        <v>0</v>
      </c>
      <c r="K136" s="36">
        <f>SUMIFS(Canaplanta[Área Plantada(Ha)],Canaplanta[Tipo de Plantio],Relatório!$I$24,Canaplanta[Data Plantio],Relatório!D136,Canaplanta[Tipo de Área],Relatório!$K$26)</f>
        <v>0</v>
      </c>
      <c r="L136" s="36">
        <f>SUMIFS(Canaplanta[Área Plantada(Ha)],Canaplanta[Data Plantio],Relatório!$L$24,Canaplanta[Data Plantio],Relatório!D136,Canaplanta[Tipo de Área],Relatório!$L$26)</f>
        <v>0</v>
      </c>
      <c r="M136" s="36">
        <f>SUMIFS(Canaplanta[Área Plantada(Ha)],Canaplanta[Tipo de Plantio],Relatório!$L$24,Canaplanta[Data Plantio],Relatório!D136,Canaplanta[Tipo de Área],Relatório!$M$26)</f>
        <v>0</v>
      </c>
      <c r="N136" s="36">
        <f>SUMIFS(Canaplanta[Área Plantada(Ha)],Canaplanta[Tipo de Plantio],Relatório!$L$24,Canaplanta[Data Plantio],Relatório!D136,Canaplanta[Tipo de Área],Relatório!$N$26)</f>
        <v>0</v>
      </c>
      <c r="O136" s="36">
        <f t="shared" si="5"/>
        <v>0</v>
      </c>
      <c r="P136" s="36"/>
    </row>
    <row r="137" spans="2:16" hidden="1" x14ac:dyDescent="0.25">
      <c r="B137" s="112" t="s">
        <v>10</v>
      </c>
      <c r="C137" s="112"/>
      <c r="D137" s="27">
        <v>43576</v>
      </c>
      <c r="E137" s="36">
        <f>SUMIFS(Canaplanta[Pluviometria],Canaplanta[Data Plantio],Relatório!D137)</f>
        <v>0</v>
      </c>
      <c r="F137" s="36">
        <f>SUMIFS(Canaplanta[Área Plantada(Ha)],Canaplanta[Tipo de Plantio],Relatório!$F$24,Canaplanta[Data Plantio],Relatório!D137,Canaplanta[Tipo de Área],Relatório!$F$26)</f>
        <v>0</v>
      </c>
      <c r="G137" s="36">
        <f>SUMIFS(Canaplanta[Área Plantada(Ha)],Canaplanta[Tipo de Plantio],Relatório!$F$24,Canaplanta[Data Plantio],Relatório!D137,Canaplanta[Tipo de Área],Relatório!$G$26)</f>
        <v>0</v>
      </c>
      <c r="H137" s="36">
        <f>SUMIFS(Canaplanta[Área Plantada(Ha)],Canaplanta[Tipo de Plantio],Relatório!$F$24,Canaplanta[Data Plantio],Relatório!D137,Canaplanta[Tipo de Área],Relatório!$H$26)</f>
        <v>0</v>
      </c>
      <c r="I137" s="36">
        <f>SUMIFS(Canaplanta[Área Plantada(Ha)],Canaplanta[Tipo de Plantio],Relatório!$I$24,Canaplanta[Data Plantio],Relatório!D137,Canaplanta[Tipo de Área],Relatório!$I$26)</f>
        <v>0</v>
      </c>
      <c r="J137" s="36">
        <f>SUMIFS(Canaplanta[Área Plantada(Ha)],Canaplanta[Tipo de Plantio],Relatório!$I$24,Canaplanta[Data Plantio],Relatório!D137,Canaplanta[Tipo de Área],Relatório!$J$26)</f>
        <v>0</v>
      </c>
      <c r="K137" s="36">
        <f>SUMIFS(Canaplanta[Área Plantada(Ha)],Canaplanta[Tipo de Plantio],Relatório!$I$24,Canaplanta[Data Plantio],Relatório!D137,Canaplanta[Tipo de Área],Relatório!$K$26)</f>
        <v>0</v>
      </c>
      <c r="L137" s="36">
        <f>SUMIFS(Canaplanta[Área Plantada(Ha)],Canaplanta[Data Plantio],Relatório!$L$24,Canaplanta[Data Plantio],Relatório!D137,Canaplanta[Tipo de Área],Relatório!$L$26)</f>
        <v>0</v>
      </c>
      <c r="M137" s="36">
        <f>SUMIFS(Canaplanta[Área Plantada(Ha)],Canaplanta[Tipo de Plantio],Relatório!$L$24,Canaplanta[Data Plantio],Relatório!D137,Canaplanta[Tipo de Área],Relatório!$M$26)</f>
        <v>0</v>
      </c>
      <c r="N137" s="36">
        <f>SUMIFS(Canaplanta[Área Plantada(Ha)],Canaplanta[Tipo de Plantio],Relatório!$L$24,Canaplanta[Data Plantio],Relatório!D137,Canaplanta[Tipo de Área],Relatório!$N$26)</f>
        <v>0</v>
      </c>
      <c r="O137" s="36">
        <f t="shared" si="5"/>
        <v>0</v>
      </c>
      <c r="P137" s="36"/>
    </row>
    <row r="138" spans="2:16" hidden="1" x14ac:dyDescent="0.25">
      <c r="B138" s="112" t="s">
        <v>10</v>
      </c>
      <c r="C138" s="112"/>
      <c r="D138" s="27">
        <v>43577</v>
      </c>
      <c r="E138" s="36">
        <f>SUMIFS(Canaplanta[Pluviometria],Canaplanta[Data Plantio],Relatório!D138)</f>
        <v>0</v>
      </c>
      <c r="F138" s="36">
        <f>SUMIFS(Canaplanta[Área Plantada(Ha)],Canaplanta[Tipo de Plantio],Relatório!$F$24,Canaplanta[Data Plantio],Relatório!D138,Canaplanta[Tipo de Área],Relatório!$F$26)</f>
        <v>0</v>
      </c>
      <c r="G138" s="36">
        <f>SUMIFS(Canaplanta[Área Plantada(Ha)],Canaplanta[Tipo de Plantio],Relatório!$F$24,Canaplanta[Data Plantio],Relatório!D138,Canaplanta[Tipo de Área],Relatório!$G$26)</f>
        <v>0</v>
      </c>
      <c r="H138" s="36">
        <f>SUMIFS(Canaplanta[Área Plantada(Ha)],Canaplanta[Tipo de Plantio],Relatório!$F$24,Canaplanta[Data Plantio],Relatório!D138,Canaplanta[Tipo de Área],Relatório!$H$26)</f>
        <v>0</v>
      </c>
      <c r="I138" s="36">
        <f>SUMIFS(Canaplanta[Área Plantada(Ha)],Canaplanta[Tipo de Plantio],Relatório!$I$24,Canaplanta[Data Plantio],Relatório!D138,Canaplanta[Tipo de Área],Relatório!$I$26)</f>
        <v>0</v>
      </c>
      <c r="J138" s="36">
        <f>SUMIFS(Canaplanta[Área Plantada(Ha)],Canaplanta[Tipo de Plantio],Relatório!$I$24,Canaplanta[Data Plantio],Relatório!D138,Canaplanta[Tipo de Área],Relatório!$J$26)</f>
        <v>0</v>
      </c>
      <c r="K138" s="36">
        <f>SUMIFS(Canaplanta[Área Plantada(Ha)],Canaplanta[Tipo de Plantio],Relatório!$I$24,Canaplanta[Data Plantio],Relatório!D138,Canaplanta[Tipo de Área],Relatório!$K$26)</f>
        <v>0</v>
      </c>
      <c r="L138" s="36">
        <f>SUMIFS(Canaplanta[Área Plantada(Ha)],Canaplanta[Data Plantio],Relatório!$L$24,Canaplanta[Data Plantio],Relatório!D138,Canaplanta[Tipo de Área],Relatório!$L$26)</f>
        <v>0</v>
      </c>
      <c r="M138" s="36">
        <f>SUMIFS(Canaplanta[Área Plantada(Ha)],Canaplanta[Tipo de Plantio],Relatório!$L$24,Canaplanta[Data Plantio],Relatório!D138,Canaplanta[Tipo de Área],Relatório!$M$26)</f>
        <v>0</v>
      </c>
      <c r="N138" s="36">
        <f>SUMIFS(Canaplanta[Área Plantada(Ha)],Canaplanta[Tipo de Plantio],Relatório!$L$24,Canaplanta[Data Plantio],Relatório!D138,Canaplanta[Tipo de Área],Relatório!$N$26)</f>
        <v>0</v>
      </c>
      <c r="O138" s="36">
        <f t="shared" si="5"/>
        <v>0</v>
      </c>
      <c r="P138" s="36"/>
    </row>
    <row r="139" spans="2:16" hidden="1" x14ac:dyDescent="0.25">
      <c r="B139" s="112" t="s">
        <v>10</v>
      </c>
      <c r="C139" s="112"/>
      <c r="D139" s="27">
        <v>43578</v>
      </c>
      <c r="E139" s="36">
        <f>SUMIFS(Canaplanta[Pluviometria],Canaplanta[Data Plantio],Relatório!D139)</f>
        <v>0</v>
      </c>
      <c r="F139" s="36">
        <f>SUMIFS(Canaplanta[Área Plantada(Ha)],Canaplanta[Tipo de Plantio],Relatório!$F$24,Canaplanta[Data Plantio],Relatório!D139,Canaplanta[Tipo de Área],Relatório!$F$26)</f>
        <v>0</v>
      </c>
      <c r="G139" s="36">
        <f>SUMIFS(Canaplanta[Área Plantada(Ha)],Canaplanta[Tipo de Plantio],Relatório!$F$24,Canaplanta[Data Plantio],Relatório!D139,Canaplanta[Tipo de Área],Relatório!$G$26)</f>
        <v>0</v>
      </c>
      <c r="H139" s="36">
        <f>SUMIFS(Canaplanta[Área Plantada(Ha)],Canaplanta[Tipo de Plantio],Relatório!$F$24,Canaplanta[Data Plantio],Relatório!D139,Canaplanta[Tipo de Área],Relatório!$H$26)</f>
        <v>0</v>
      </c>
      <c r="I139" s="36">
        <f>SUMIFS(Canaplanta[Área Plantada(Ha)],Canaplanta[Tipo de Plantio],Relatório!$I$24,Canaplanta[Data Plantio],Relatório!D139,Canaplanta[Tipo de Área],Relatório!$I$26)</f>
        <v>0</v>
      </c>
      <c r="J139" s="36">
        <f>SUMIFS(Canaplanta[Área Plantada(Ha)],Canaplanta[Tipo de Plantio],Relatório!$I$24,Canaplanta[Data Plantio],Relatório!D139,Canaplanta[Tipo de Área],Relatório!$J$26)</f>
        <v>0</v>
      </c>
      <c r="K139" s="36">
        <f>SUMIFS(Canaplanta[Área Plantada(Ha)],Canaplanta[Tipo de Plantio],Relatório!$I$24,Canaplanta[Data Plantio],Relatório!D139,Canaplanta[Tipo de Área],Relatório!$K$26)</f>
        <v>0</v>
      </c>
      <c r="L139" s="36">
        <f>SUMIFS(Canaplanta[Área Plantada(Ha)],Canaplanta[Data Plantio],Relatório!$L$24,Canaplanta[Data Plantio],Relatório!D139,Canaplanta[Tipo de Área],Relatório!$L$26)</f>
        <v>0</v>
      </c>
      <c r="M139" s="36">
        <f>SUMIFS(Canaplanta[Área Plantada(Ha)],Canaplanta[Tipo de Plantio],Relatório!$L$24,Canaplanta[Data Plantio],Relatório!D139,Canaplanta[Tipo de Área],Relatório!$M$26)</f>
        <v>0</v>
      </c>
      <c r="N139" s="36">
        <f>SUMIFS(Canaplanta[Área Plantada(Ha)],Canaplanta[Tipo de Plantio],Relatório!$L$24,Canaplanta[Data Plantio],Relatório!D139,Canaplanta[Tipo de Área],Relatório!$N$26)</f>
        <v>0</v>
      </c>
      <c r="O139" s="36">
        <f t="shared" si="5"/>
        <v>0</v>
      </c>
      <c r="P139" s="36"/>
    </row>
    <row r="140" spans="2:16" hidden="1" x14ac:dyDescent="0.25">
      <c r="B140" s="112" t="s">
        <v>10</v>
      </c>
      <c r="C140" s="112"/>
      <c r="D140" s="27">
        <v>43579</v>
      </c>
      <c r="E140" s="36">
        <f>SUMIFS(Canaplanta[Pluviometria],Canaplanta[Data Plantio],Relatório!D140)</f>
        <v>0</v>
      </c>
      <c r="F140" s="36">
        <f>SUMIFS(Canaplanta[Área Plantada(Ha)],Canaplanta[Tipo de Plantio],Relatório!$F$24,Canaplanta[Data Plantio],Relatório!D140,Canaplanta[Tipo de Área],Relatório!$F$26)</f>
        <v>0</v>
      </c>
      <c r="G140" s="36">
        <f>SUMIFS(Canaplanta[Área Plantada(Ha)],Canaplanta[Tipo de Plantio],Relatório!$F$24,Canaplanta[Data Plantio],Relatório!D140,Canaplanta[Tipo de Área],Relatório!$G$26)</f>
        <v>0</v>
      </c>
      <c r="H140" s="36">
        <f>SUMIFS(Canaplanta[Área Plantada(Ha)],Canaplanta[Tipo de Plantio],Relatório!$F$24,Canaplanta[Data Plantio],Relatório!D140,Canaplanta[Tipo de Área],Relatório!$H$26)</f>
        <v>0</v>
      </c>
      <c r="I140" s="36">
        <f>SUMIFS(Canaplanta[Área Plantada(Ha)],Canaplanta[Tipo de Plantio],Relatório!$I$24,Canaplanta[Data Plantio],Relatório!D140,Canaplanta[Tipo de Área],Relatório!$I$26)</f>
        <v>0</v>
      </c>
      <c r="J140" s="36">
        <f>SUMIFS(Canaplanta[Área Plantada(Ha)],Canaplanta[Tipo de Plantio],Relatório!$I$24,Canaplanta[Data Plantio],Relatório!D140,Canaplanta[Tipo de Área],Relatório!$J$26)</f>
        <v>0</v>
      </c>
      <c r="K140" s="36">
        <f>SUMIFS(Canaplanta[Área Plantada(Ha)],Canaplanta[Tipo de Plantio],Relatório!$I$24,Canaplanta[Data Plantio],Relatório!D140,Canaplanta[Tipo de Área],Relatório!$K$26)</f>
        <v>0</v>
      </c>
      <c r="L140" s="36">
        <f>SUMIFS(Canaplanta[Área Plantada(Ha)],Canaplanta[Data Plantio],Relatório!$L$24,Canaplanta[Data Plantio],Relatório!D140,Canaplanta[Tipo de Área],Relatório!$L$26)</f>
        <v>0</v>
      </c>
      <c r="M140" s="36">
        <f>SUMIFS(Canaplanta[Área Plantada(Ha)],Canaplanta[Tipo de Plantio],Relatório!$L$24,Canaplanta[Data Plantio],Relatório!D140,Canaplanta[Tipo de Área],Relatório!$M$26)</f>
        <v>0</v>
      </c>
      <c r="N140" s="36">
        <f>SUMIFS(Canaplanta[Área Plantada(Ha)],Canaplanta[Tipo de Plantio],Relatório!$L$24,Canaplanta[Data Plantio],Relatório!D140,Canaplanta[Tipo de Área],Relatório!$N$26)</f>
        <v>0</v>
      </c>
      <c r="O140" s="36">
        <f t="shared" si="5"/>
        <v>0</v>
      </c>
      <c r="P140" s="36"/>
    </row>
    <row r="141" spans="2:16" hidden="1" x14ac:dyDescent="0.25">
      <c r="B141" s="112" t="s">
        <v>10</v>
      </c>
      <c r="C141" s="112"/>
      <c r="D141" s="27">
        <v>43580</v>
      </c>
      <c r="E141" s="36">
        <f>SUMIFS(Canaplanta[Pluviometria],Canaplanta[Data Plantio],Relatório!D141)</f>
        <v>0</v>
      </c>
      <c r="F141" s="36">
        <f>SUMIFS(Canaplanta[Área Plantada(Ha)],Canaplanta[Tipo de Plantio],Relatório!$F$24,Canaplanta[Data Plantio],Relatório!D141,Canaplanta[Tipo de Área],Relatório!$F$26)</f>
        <v>0</v>
      </c>
      <c r="G141" s="36">
        <f>SUMIFS(Canaplanta[Área Plantada(Ha)],Canaplanta[Tipo de Plantio],Relatório!$F$24,Canaplanta[Data Plantio],Relatório!D141,Canaplanta[Tipo de Área],Relatório!$G$26)</f>
        <v>0</v>
      </c>
      <c r="H141" s="36">
        <f>SUMIFS(Canaplanta[Área Plantada(Ha)],Canaplanta[Tipo de Plantio],Relatório!$F$24,Canaplanta[Data Plantio],Relatório!D141,Canaplanta[Tipo de Área],Relatório!$H$26)</f>
        <v>0</v>
      </c>
      <c r="I141" s="36">
        <f>SUMIFS(Canaplanta[Área Plantada(Ha)],Canaplanta[Tipo de Plantio],Relatório!$I$24,Canaplanta[Data Plantio],Relatório!D141,Canaplanta[Tipo de Área],Relatório!$I$26)</f>
        <v>0</v>
      </c>
      <c r="J141" s="36">
        <f>SUMIFS(Canaplanta[Área Plantada(Ha)],Canaplanta[Tipo de Plantio],Relatório!$I$24,Canaplanta[Data Plantio],Relatório!D141,Canaplanta[Tipo de Área],Relatório!$J$26)</f>
        <v>0</v>
      </c>
      <c r="K141" s="36">
        <f>SUMIFS(Canaplanta[Área Plantada(Ha)],Canaplanta[Tipo de Plantio],Relatório!$I$24,Canaplanta[Data Plantio],Relatório!D141,Canaplanta[Tipo de Área],Relatório!$K$26)</f>
        <v>0</v>
      </c>
      <c r="L141" s="36">
        <f>SUMIFS(Canaplanta[Área Plantada(Ha)],Canaplanta[Data Plantio],Relatório!$L$24,Canaplanta[Data Plantio],Relatório!D141,Canaplanta[Tipo de Área],Relatório!$L$26)</f>
        <v>0</v>
      </c>
      <c r="M141" s="36">
        <f>SUMIFS(Canaplanta[Área Plantada(Ha)],Canaplanta[Tipo de Plantio],Relatório!$L$24,Canaplanta[Data Plantio],Relatório!D141,Canaplanta[Tipo de Área],Relatório!$M$26)</f>
        <v>0</v>
      </c>
      <c r="N141" s="36">
        <f>SUMIFS(Canaplanta[Área Plantada(Ha)],Canaplanta[Tipo de Plantio],Relatório!$L$24,Canaplanta[Data Plantio],Relatório!D141,Canaplanta[Tipo de Área],Relatório!$N$26)</f>
        <v>0</v>
      </c>
      <c r="O141" s="36">
        <f t="shared" si="5"/>
        <v>0</v>
      </c>
      <c r="P141" s="36"/>
    </row>
    <row r="142" spans="2:16" hidden="1" x14ac:dyDescent="0.25">
      <c r="B142" s="112" t="s">
        <v>10</v>
      </c>
      <c r="C142" s="112"/>
      <c r="D142" s="27">
        <v>43581</v>
      </c>
      <c r="E142" s="36">
        <f>SUMIFS(Canaplanta[Pluviometria],Canaplanta[Data Plantio],Relatório!D142)</f>
        <v>0</v>
      </c>
      <c r="F142" s="36">
        <f>SUMIFS(Canaplanta[Área Plantada(Ha)],Canaplanta[Tipo de Plantio],Relatório!$F$24,Canaplanta[Data Plantio],Relatório!D142,Canaplanta[Tipo de Área],Relatório!$F$26)</f>
        <v>0</v>
      </c>
      <c r="G142" s="36">
        <f>SUMIFS(Canaplanta[Área Plantada(Ha)],Canaplanta[Tipo de Plantio],Relatório!$F$24,Canaplanta[Data Plantio],Relatório!D142,Canaplanta[Tipo de Área],Relatório!$G$26)</f>
        <v>0</v>
      </c>
      <c r="H142" s="36">
        <f>SUMIFS(Canaplanta[Área Plantada(Ha)],Canaplanta[Tipo de Plantio],Relatório!$F$24,Canaplanta[Data Plantio],Relatório!D142,Canaplanta[Tipo de Área],Relatório!$H$26)</f>
        <v>0</v>
      </c>
      <c r="I142" s="36">
        <f>SUMIFS(Canaplanta[Área Plantada(Ha)],Canaplanta[Tipo de Plantio],Relatório!$I$24,Canaplanta[Data Plantio],Relatório!D142,Canaplanta[Tipo de Área],Relatório!$I$26)</f>
        <v>0</v>
      </c>
      <c r="J142" s="36">
        <f>SUMIFS(Canaplanta[Área Plantada(Ha)],Canaplanta[Tipo de Plantio],Relatório!$I$24,Canaplanta[Data Plantio],Relatório!D142,Canaplanta[Tipo de Área],Relatório!$J$26)</f>
        <v>0</v>
      </c>
      <c r="K142" s="36">
        <f>SUMIFS(Canaplanta[Área Plantada(Ha)],Canaplanta[Tipo de Plantio],Relatório!$I$24,Canaplanta[Data Plantio],Relatório!D142,Canaplanta[Tipo de Área],Relatório!$K$26)</f>
        <v>0</v>
      </c>
      <c r="L142" s="36">
        <f>SUMIFS(Canaplanta[Área Plantada(Ha)],Canaplanta[Data Plantio],Relatório!$L$24,Canaplanta[Data Plantio],Relatório!D142,Canaplanta[Tipo de Área],Relatório!$L$26)</f>
        <v>0</v>
      </c>
      <c r="M142" s="36">
        <f>SUMIFS(Canaplanta[Área Plantada(Ha)],Canaplanta[Tipo de Plantio],Relatório!$L$24,Canaplanta[Data Plantio],Relatório!D142,Canaplanta[Tipo de Área],Relatório!$M$26)</f>
        <v>0</v>
      </c>
      <c r="N142" s="36">
        <f>SUMIFS(Canaplanta[Área Plantada(Ha)],Canaplanta[Tipo de Plantio],Relatório!$L$24,Canaplanta[Data Plantio],Relatório!D142,Canaplanta[Tipo de Área],Relatório!$N$26)</f>
        <v>0</v>
      </c>
      <c r="O142" s="36">
        <f t="shared" si="5"/>
        <v>0</v>
      </c>
      <c r="P142" s="36"/>
    </row>
    <row r="143" spans="2:16" hidden="1" x14ac:dyDescent="0.25">
      <c r="B143" s="112" t="s">
        <v>10</v>
      </c>
      <c r="C143" s="112"/>
      <c r="D143" s="27">
        <v>43582</v>
      </c>
      <c r="E143" s="36">
        <f>SUMIFS(Canaplanta[Pluviometria],Canaplanta[Data Plantio],Relatório!D143)</f>
        <v>0</v>
      </c>
      <c r="F143" s="36">
        <f>SUMIFS(Canaplanta[Área Plantada(Ha)],Canaplanta[Tipo de Plantio],Relatório!$F$24,Canaplanta[Data Plantio],Relatório!D143,Canaplanta[Tipo de Área],Relatório!$F$26)</f>
        <v>0</v>
      </c>
      <c r="G143" s="36">
        <f>SUMIFS(Canaplanta[Área Plantada(Ha)],Canaplanta[Tipo de Plantio],Relatório!$F$24,Canaplanta[Data Plantio],Relatório!D143,Canaplanta[Tipo de Área],Relatório!$G$26)</f>
        <v>0</v>
      </c>
      <c r="H143" s="36">
        <f>SUMIFS(Canaplanta[Área Plantada(Ha)],Canaplanta[Tipo de Plantio],Relatório!$F$24,Canaplanta[Data Plantio],Relatório!D143,Canaplanta[Tipo de Área],Relatório!$H$26)</f>
        <v>0</v>
      </c>
      <c r="I143" s="36">
        <f>SUMIFS(Canaplanta[Área Plantada(Ha)],Canaplanta[Tipo de Plantio],Relatório!$I$24,Canaplanta[Data Plantio],Relatório!D143,Canaplanta[Tipo de Área],Relatório!$I$26)</f>
        <v>0</v>
      </c>
      <c r="J143" s="36">
        <f>SUMIFS(Canaplanta[Área Plantada(Ha)],Canaplanta[Tipo de Plantio],Relatório!$I$24,Canaplanta[Data Plantio],Relatório!D143,Canaplanta[Tipo de Área],Relatório!$J$26)</f>
        <v>0</v>
      </c>
      <c r="K143" s="36">
        <f>SUMIFS(Canaplanta[Área Plantada(Ha)],Canaplanta[Tipo de Plantio],Relatório!$I$24,Canaplanta[Data Plantio],Relatório!D143,Canaplanta[Tipo de Área],Relatório!$K$26)</f>
        <v>0</v>
      </c>
      <c r="L143" s="36">
        <f>SUMIFS(Canaplanta[Área Plantada(Ha)],Canaplanta[Data Plantio],Relatório!$L$24,Canaplanta[Data Plantio],Relatório!D143,Canaplanta[Tipo de Área],Relatório!$L$26)</f>
        <v>0</v>
      </c>
      <c r="M143" s="36">
        <f>SUMIFS(Canaplanta[Área Plantada(Ha)],Canaplanta[Tipo de Plantio],Relatório!$L$24,Canaplanta[Data Plantio],Relatório!D143,Canaplanta[Tipo de Área],Relatório!$M$26)</f>
        <v>0</v>
      </c>
      <c r="N143" s="36">
        <f>SUMIFS(Canaplanta[Área Plantada(Ha)],Canaplanta[Tipo de Plantio],Relatório!$L$24,Canaplanta[Data Plantio],Relatório!D143,Canaplanta[Tipo de Área],Relatório!$N$26)</f>
        <v>0</v>
      </c>
      <c r="O143" s="36">
        <f t="shared" si="5"/>
        <v>0</v>
      </c>
      <c r="P143" s="36"/>
    </row>
    <row r="144" spans="2:16" hidden="1" x14ac:dyDescent="0.25">
      <c r="B144" s="112" t="s">
        <v>10</v>
      </c>
      <c r="C144" s="112"/>
      <c r="D144" s="27">
        <v>43583</v>
      </c>
      <c r="E144" s="36">
        <f>SUMIFS(Canaplanta[Pluviometria],Canaplanta[Data Plantio],Relatório!D144)</f>
        <v>0</v>
      </c>
      <c r="F144" s="36">
        <f>SUMIFS(Canaplanta[Área Plantada(Ha)],Canaplanta[Tipo de Plantio],Relatório!$F$24,Canaplanta[Data Plantio],Relatório!D144,Canaplanta[Tipo de Área],Relatório!$F$26)</f>
        <v>0</v>
      </c>
      <c r="G144" s="36">
        <f>SUMIFS(Canaplanta[Área Plantada(Ha)],Canaplanta[Tipo de Plantio],Relatório!$F$24,Canaplanta[Data Plantio],Relatório!D144,Canaplanta[Tipo de Área],Relatório!$G$26)</f>
        <v>0</v>
      </c>
      <c r="H144" s="36">
        <f>SUMIFS(Canaplanta[Área Plantada(Ha)],Canaplanta[Tipo de Plantio],Relatório!$F$24,Canaplanta[Data Plantio],Relatório!D144,Canaplanta[Tipo de Área],Relatório!$H$26)</f>
        <v>0</v>
      </c>
      <c r="I144" s="36">
        <f>SUMIFS(Canaplanta[Área Plantada(Ha)],Canaplanta[Tipo de Plantio],Relatório!$I$24,Canaplanta[Data Plantio],Relatório!D144,Canaplanta[Tipo de Área],Relatório!$I$26)</f>
        <v>0</v>
      </c>
      <c r="J144" s="36">
        <f>SUMIFS(Canaplanta[Área Plantada(Ha)],Canaplanta[Tipo de Plantio],Relatório!$I$24,Canaplanta[Data Plantio],Relatório!D144,Canaplanta[Tipo de Área],Relatório!$J$26)</f>
        <v>0</v>
      </c>
      <c r="K144" s="36">
        <f>SUMIFS(Canaplanta[Área Plantada(Ha)],Canaplanta[Tipo de Plantio],Relatório!$I$24,Canaplanta[Data Plantio],Relatório!D144,Canaplanta[Tipo de Área],Relatório!$K$26)</f>
        <v>0</v>
      </c>
      <c r="L144" s="36">
        <f>SUMIFS(Canaplanta[Área Plantada(Ha)],Canaplanta[Data Plantio],Relatório!$L$24,Canaplanta[Data Plantio],Relatório!D144,Canaplanta[Tipo de Área],Relatório!$L$26)</f>
        <v>0</v>
      </c>
      <c r="M144" s="36">
        <f>SUMIFS(Canaplanta[Área Plantada(Ha)],Canaplanta[Tipo de Plantio],Relatório!$L$24,Canaplanta[Data Plantio],Relatório!D144,Canaplanta[Tipo de Área],Relatório!$M$26)</f>
        <v>0</v>
      </c>
      <c r="N144" s="36">
        <f>SUMIFS(Canaplanta[Área Plantada(Ha)],Canaplanta[Tipo de Plantio],Relatório!$L$24,Canaplanta[Data Plantio],Relatório!D144,Canaplanta[Tipo de Área],Relatório!$N$26)</f>
        <v>0</v>
      </c>
      <c r="O144" s="36">
        <f t="shared" si="5"/>
        <v>0</v>
      </c>
      <c r="P144" s="36"/>
    </row>
    <row r="145" spans="2:16" hidden="1" x14ac:dyDescent="0.25">
      <c r="B145" s="112" t="s">
        <v>10</v>
      </c>
      <c r="C145" s="112"/>
      <c r="D145" s="27">
        <v>43584</v>
      </c>
      <c r="E145" s="36">
        <f>SUMIFS(Canaplanta[Pluviometria],Canaplanta[Data Plantio],Relatório!D145)</f>
        <v>0</v>
      </c>
      <c r="F145" s="36">
        <f>SUMIFS(Canaplanta[Área Plantada(Ha)],Canaplanta[Tipo de Plantio],Relatório!$F$24,Canaplanta[Data Plantio],Relatório!D145,Canaplanta[Tipo de Área],Relatório!$F$26)</f>
        <v>0</v>
      </c>
      <c r="G145" s="36">
        <f>SUMIFS(Canaplanta[Área Plantada(Ha)],Canaplanta[Tipo de Plantio],Relatório!$F$24,Canaplanta[Data Plantio],Relatório!D145,Canaplanta[Tipo de Área],Relatório!$G$26)</f>
        <v>0</v>
      </c>
      <c r="H145" s="36">
        <f>SUMIFS(Canaplanta[Área Plantada(Ha)],Canaplanta[Tipo de Plantio],Relatório!$F$24,Canaplanta[Data Plantio],Relatório!D145,Canaplanta[Tipo de Área],Relatório!$H$26)</f>
        <v>0</v>
      </c>
      <c r="I145" s="36">
        <f>SUMIFS(Canaplanta[Área Plantada(Ha)],Canaplanta[Tipo de Plantio],Relatório!$I$24,Canaplanta[Data Plantio],Relatório!D145,Canaplanta[Tipo de Área],Relatório!$I$26)</f>
        <v>0</v>
      </c>
      <c r="J145" s="36">
        <f>SUMIFS(Canaplanta[Área Plantada(Ha)],Canaplanta[Tipo de Plantio],Relatório!$I$24,Canaplanta[Data Plantio],Relatório!D145,Canaplanta[Tipo de Área],Relatório!$J$26)</f>
        <v>0</v>
      </c>
      <c r="K145" s="36">
        <f>SUMIFS(Canaplanta[Área Plantada(Ha)],Canaplanta[Tipo de Plantio],Relatório!$I$24,Canaplanta[Data Plantio],Relatório!D145,Canaplanta[Tipo de Área],Relatório!$K$26)</f>
        <v>0</v>
      </c>
      <c r="L145" s="36">
        <f>SUMIFS(Canaplanta[Área Plantada(Ha)],Canaplanta[Data Plantio],Relatório!$L$24,Canaplanta[Data Plantio],Relatório!D145,Canaplanta[Tipo de Área],Relatório!$L$26)</f>
        <v>0</v>
      </c>
      <c r="M145" s="36">
        <f>SUMIFS(Canaplanta[Área Plantada(Ha)],Canaplanta[Tipo de Plantio],Relatório!$L$24,Canaplanta[Data Plantio],Relatório!D145,Canaplanta[Tipo de Área],Relatório!$M$26)</f>
        <v>0</v>
      </c>
      <c r="N145" s="36">
        <f>SUMIFS(Canaplanta[Área Plantada(Ha)],Canaplanta[Tipo de Plantio],Relatório!$L$24,Canaplanta[Data Plantio],Relatório!D145,Canaplanta[Tipo de Área],Relatório!$N$26)</f>
        <v>0</v>
      </c>
      <c r="O145" s="36">
        <f t="shared" si="5"/>
        <v>0</v>
      </c>
      <c r="P145" s="36"/>
    </row>
    <row r="146" spans="2:16" hidden="1" x14ac:dyDescent="0.25">
      <c r="B146" s="112" t="s">
        <v>10</v>
      </c>
      <c r="C146" s="112"/>
      <c r="D146" s="27">
        <v>43585</v>
      </c>
      <c r="E146" s="36">
        <f>SUMIFS(Canaplanta[Pluviometria],Canaplanta[Data Plantio],Relatório!D146)</f>
        <v>0</v>
      </c>
      <c r="F146" s="36">
        <f>SUMIFS(Canaplanta[Área Plantada(Ha)],Canaplanta[Tipo de Plantio],Relatório!$F$24,Canaplanta[Data Plantio],Relatório!D146,Canaplanta[Tipo de Área],Relatório!$F$26)</f>
        <v>0</v>
      </c>
      <c r="G146" s="36">
        <f>SUMIFS(Canaplanta[Área Plantada(Ha)],Canaplanta[Tipo de Plantio],Relatório!$F$24,Canaplanta[Data Plantio],Relatório!D146,Canaplanta[Tipo de Área],Relatório!$G$26)</f>
        <v>0</v>
      </c>
      <c r="H146" s="36">
        <f>SUMIFS(Canaplanta[Área Plantada(Ha)],Canaplanta[Tipo de Plantio],Relatório!$F$24,Canaplanta[Data Plantio],Relatório!D146,Canaplanta[Tipo de Área],Relatório!$H$26)</f>
        <v>0</v>
      </c>
      <c r="I146" s="36">
        <f>SUMIFS(Canaplanta[Área Plantada(Ha)],Canaplanta[Tipo de Plantio],Relatório!$I$24,Canaplanta[Data Plantio],Relatório!D146,Canaplanta[Tipo de Área],Relatório!$I$26)</f>
        <v>0</v>
      </c>
      <c r="J146" s="36">
        <f>SUMIFS(Canaplanta[Área Plantada(Ha)],Canaplanta[Tipo de Plantio],Relatório!$I$24,Canaplanta[Data Plantio],Relatório!D146,Canaplanta[Tipo de Área],Relatório!$J$26)</f>
        <v>0</v>
      </c>
      <c r="K146" s="36">
        <f>SUMIFS(Canaplanta[Área Plantada(Ha)],Canaplanta[Tipo de Plantio],Relatório!$I$24,Canaplanta[Data Plantio],Relatório!D146,Canaplanta[Tipo de Área],Relatório!$K$26)</f>
        <v>0</v>
      </c>
      <c r="L146" s="36">
        <f>SUMIFS(Canaplanta[Área Plantada(Ha)],Canaplanta[Data Plantio],Relatório!$L$24,Canaplanta[Data Plantio],Relatório!D146,Canaplanta[Tipo de Área],Relatório!$L$26)</f>
        <v>0</v>
      </c>
      <c r="M146" s="36">
        <f>SUMIFS(Canaplanta[Área Plantada(Ha)],Canaplanta[Tipo de Plantio],Relatório!$L$24,Canaplanta[Data Plantio],Relatório!D146,Canaplanta[Tipo de Área],Relatório!$M$26)</f>
        <v>0</v>
      </c>
      <c r="N146" s="36">
        <f>SUMIFS(Canaplanta[Área Plantada(Ha)],Canaplanta[Tipo de Plantio],Relatório!$L$24,Canaplanta[Data Plantio],Relatório!D146,Canaplanta[Tipo de Área],Relatório!$N$26)</f>
        <v>0</v>
      </c>
      <c r="O146" s="36">
        <f t="shared" si="5"/>
        <v>0</v>
      </c>
      <c r="P146" s="36"/>
    </row>
    <row r="147" spans="2:16" hidden="1" x14ac:dyDescent="0.25">
      <c r="B147" s="112" t="s">
        <v>14</v>
      </c>
      <c r="C147" s="112"/>
      <c r="D147" s="27">
        <v>43586</v>
      </c>
      <c r="E147" s="36">
        <f>SUMIFS(Canaplanta[Pluviometria],Canaplanta[Data Plantio],Relatório!D147)</f>
        <v>0</v>
      </c>
      <c r="F147" s="36">
        <f>SUMIFS(Canaplanta[Área Plantada(Ha)],Canaplanta[Tipo de Plantio],Relatório!$F$24,Canaplanta[Data Plantio],Relatório!D147,Canaplanta[Tipo de Área],Relatório!$F$26)</f>
        <v>0</v>
      </c>
      <c r="G147" s="36">
        <f>SUMIFS(Canaplanta[Área Plantada(Ha)],Canaplanta[Tipo de Plantio],Relatório!$F$24,Canaplanta[Data Plantio],Relatório!D147,Canaplanta[Tipo de Área],Relatório!$G$26)</f>
        <v>0</v>
      </c>
      <c r="H147" s="36">
        <f>SUMIFS(Canaplanta[Área Plantada(Ha)],Canaplanta[Tipo de Plantio],Relatório!$F$24,Canaplanta[Data Plantio],Relatório!D147,Canaplanta[Tipo de Área],Relatório!$H$26)</f>
        <v>0</v>
      </c>
      <c r="I147" s="36">
        <f>SUMIFS(Canaplanta[Área Plantada(Ha)],Canaplanta[Tipo de Plantio],Relatório!$I$24,Canaplanta[Data Plantio],Relatório!D147,Canaplanta[Tipo de Área],Relatório!$I$26)</f>
        <v>0</v>
      </c>
      <c r="J147" s="36">
        <f>SUMIFS(Canaplanta[Área Plantada(Ha)],Canaplanta[Tipo de Plantio],Relatório!$I$24,Canaplanta[Data Plantio],Relatório!D147,Canaplanta[Tipo de Área],Relatório!$J$26)</f>
        <v>0</v>
      </c>
      <c r="K147" s="36">
        <f>SUMIFS(Canaplanta[Área Plantada(Ha)],Canaplanta[Tipo de Plantio],Relatório!$I$24,Canaplanta[Data Plantio],Relatório!D147,Canaplanta[Tipo de Área],Relatório!$K$26)</f>
        <v>0</v>
      </c>
      <c r="L147" s="36">
        <f>SUMIFS(Canaplanta[Área Plantada(Ha)],Canaplanta[Data Plantio],Relatório!$L$24,Canaplanta[Data Plantio],Relatório!D147,Canaplanta[Tipo de Área],Relatório!$L$26)</f>
        <v>0</v>
      </c>
      <c r="M147" s="36">
        <f>SUMIFS(Canaplanta[Área Plantada(Ha)],Canaplanta[Tipo de Plantio],Relatório!$L$24,Canaplanta[Data Plantio],Relatório!D147,Canaplanta[Tipo de Área],Relatório!$M$26)</f>
        <v>0</v>
      </c>
      <c r="N147" s="36">
        <f>SUMIFS(Canaplanta[Área Plantada(Ha)],Canaplanta[Tipo de Plantio],Relatório!$L$24,Canaplanta[Data Plantio],Relatório!D147,Canaplanta[Tipo de Área],Relatório!$N$26)</f>
        <v>0</v>
      </c>
      <c r="O147" s="36">
        <f t="shared" si="5"/>
        <v>0</v>
      </c>
      <c r="P147" s="36"/>
    </row>
    <row r="148" spans="2:16" hidden="1" x14ac:dyDescent="0.25">
      <c r="B148" s="112" t="s">
        <v>14</v>
      </c>
      <c r="C148" s="112"/>
      <c r="D148" s="27">
        <v>43587</v>
      </c>
      <c r="E148" s="36">
        <f>SUMIFS(Canaplanta[Pluviometria],Canaplanta[Data Plantio],Relatório!D148)</f>
        <v>0</v>
      </c>
      <c r="F148" s="36">
        <f>SUMIFS(Canaplanta[Área Plantada(Ha)],Canaplanta[Tipo de Plantio],Relatório!$F$24,Canaplanta[Data Plantio],Relatório!D148,Canaplanta[Tipo de Área],Relatório!$F$26)</f>
        <v>0</v>
      </c>
      <c r="G148" s="36">
        <f>SUMIFS(Canaplanta[Área Plantada(Ha)],Canaplanta[Tipo de Plantio],Relatório!$F$24,Canaplanta[Data Plantio],Relatório!D148,Canaplanta[Tipo de Área],Relatório!$G$26)</f>
        <v>0</v>
      </c>
      <c r="H148" s="36">
        <f>SUMIFS(Canaplanta[Área Plantada(Ha)],Canaplanta[Tipo de Plantio],Relatório!$F$24,Canaplanta[Data Plantio],Relatório!D148,Canaplanta[Tipo de Área],Relatório!$H$26)</f>
        <v>0</v>
      </c>
      <c r="I148" s="36">
        <f>SUMIFS(Canaplanta[Área Plantada(Ha)],Canaplanta[Tipo de Plantio],Relatório!$I$24,Canaplanta[Data Plantio],Relatório!D148,Canaplanta[Tipo de Área],Relatório!$I$26)</f>
        <v>0</v>
      </c>
      <c r="J148" s="36">
        <f>SUMIFS(Canaplanta[Área Plantada(Ha)],Canaplanta[Tipo de Plantio],Relatório!$I$24,Canaplanta[Data Plantio],Relatório!D148,Canaplanta[Tipo de Área],Relatório!$J$26)</f>
        <v>0</v>
      </c>
      <c r="K148" s="36">
        <f>SUMIFS(Canaplanta[Área Plantada(Ha)],Canaplanta[Tipo de Plantio],Relatório!$I$24,Canaplanta[Data Plantio],Relatório!D148,Canaplanta[Tipo de Área],Relatório!$K$26)</f>
        <v>0</v>
      </c>
      <c r="L148" s="36">
        <f>SUMIFS(Canaplanta[Área Plantada(Ha)],Canaplanta[Data Plantio],Relatório!$L$24,Canaplanta[Data Plantio],Relatório!D148,Canaplanta[Tipo de Área],Relatório!$L$26)</f>
        <v>0</v>
      </c>
      <c r="M148" s="36">
        <f>SUMIFS(Canaplanta[Área Plantada(Ha)],Canaplanta[Tipo de Plantio],Relatório!$L$24,Canaplanta[Data Plantio],Relatório!D148,Canaplanta[Tipo de Área],Relatório!$M$26)</f>
        <v>0</v>
      </c>
      <c r="N148" s="36">
        <f>SUMIFS(Canaplanta[Área Plantada(Ha)],Canaplanta[Tipo de Plantio],Relatório!$L$24,Canaplanta[Data Plantio],Relatório!D148,Canaplanta[Tipo de Área],Relatório!$N$26)</f>
        <v>0</v>
      </c>
      <c r="O148" s="36">
        <f t="shared" si="5"/>
        <v>0</v>
      </c>
      <c r="P148" s="36"/>
    </row>
    <row r="149" spans="2:16" hidden="1" x14ac:dyDescent="0.25">
      <c r="B149" s="112" t="s">
        <v>14</v>
      </c>
      <c r="C149" s="112"/>
      <c r="D149" s="27">
        <v>43588</v>
      </c>
      <c r="E149" s="36">
        <f>SUMIFS(Canaplanta[Pluviometria],Canaplanta[Data Plantio],Relatório!D149)</f>
        <v>0</v>
      </c>
      <c r="F149" s="36">
        <f>SUMIFS(Canaplanta[Área Plantada(Ha)],Canaplanta[Tipo de Plantio],Relatório!$F$24,Canaplanta[Data Plantio],Relatório!D149,Canaplanta[Tipo de Área],Relatório!$F$26)</f>
        <v>0</v>
      </c>
      <c r="G149" s="36">
        <f>SUMIFS(Canaplanta[Área Plantada(Ha)],Canaplanta[Tipo de Plantio],Relatório!$F$24,Canaplanta[Data Plantio],Relatório!D149,Canaplanta[Tipo de Área],Relatório!$G$26)</f>
        <v>0</v>
      </c>
      <c r="H149" s="36">
        <f>SUMIFS(Canaplanta[Área Plantada(Ha)],Canaplanta[Tipo de Plantio],Relatório!$F$24,Canaplanta[Data Plantio],Relatório!D149,Canaplanta[Tipo de Área],Relatório!$H$26)</f>
        <v>0</v>
      </c>
      <c r="I149" s="36">
        <f>SUMIFS(Canaplanta[Área Plantada(Ha)],Canaplanta[Tipo de Plantio],Relatório!$I$24,Canaplanta[Data Plantio],Relatório!D149,Canaplanta[Tipo de Área],Relatório!$I$26)</f>
        <v>0</v>
      </c>
      <c r="J149" s="36">
        <f>SUMIFS(Canaplanta[Área Plantada(Ha)],Canaplanta[Tipo de Plantio],Relatório!$I$24,Canaplanta[Data Plantio],Relatório!D149,Canaplanta[Tipo de Área],Relatório!$J$26)</f>
        <v>0</v>
      </c>
      <c r="K149" s="36">
        <f>SUMIFS(Canaplanta[Área Plantada(Ha)],Canaplanta[Tipo de Plantio],Relatório!$I$24,Canaplanta[Data Plantio],Relatório!D149,Canaplanta[Tipo de Área],Relatório!$K$26)</f>
        <v>0</v>
      </c>
      <c r="L149" s="36">
        <f>SUMIFS(Canaplanta[Área Plantada(Ha)],Canaplanta[Data Plantio],Relatório!$L$24,Canaplanta[Data Plantio],Relatório!D149,Canaplanta[Tipo de Área],Relatório!$L$26)</f>
        <v>0</v>
      </c>
      <c r="M149" s="36">
        <f>SUMIFS(Canaplanta[Área Plantada(Ha)],Canaplanta[Tipo de Plantio],Relatório!$L$24,Canaplanta[Data Plantio],Relatório!D149,Canaplanta[Tipo de Área],Relatório!$M$26)</f>
        <v>0</v>
      </c>
      <c r="N149" s="36">
        <f>SUMIFS(Canaplanta[Área Plantada(Ha)],Canaplanta[Tipo de Plantio],Relatório!$L$24,Canaplanta[Data Plantio],Relatório!D149,Canaplanta[Tipo de Área],Relatório!$N$26)</f>
        <v>0</v>
      </c>
      <c r="O149" s="36">
        <f t="shared" si="5"/>
        <v>0</v>
      </c>
      <c r="P149" s="36"/>
    </row>
    <row r="150" spans="2:16" hidden="1" x14ac:dyDescent="0.25">
      <c r="B150" s="112" t="s">
        <v>14</v>
      </c>
      <c r="C150" s="112"/>
      <c r="D150" s="27">
        <v>43589</v>
      </c>
      <c r="E150" s="36">
        <f>SUMIFS(Canaplanta[Pluviometria],Canaplanta[Data Plantio],Relatório!D150)</f>
        <v>0</v>
      </c>
      <c r="F150" s="36">
        <f>SUMIFS(Canaplanta[Área Plantada(Ha)],Canaplanta[Tipo de Plantio],Relatório!$F$24,Canaplanta[Data Plantio],Relatório!D150,Canaplanta[Tipo de Área],Relatório!$F$26)</f>
        <v>0</v>
      </c>
      <c r="G150" s="36">
        <f>SUMIFS(Canaplanta[Área Plantada(Ha)],Canaplanta[Tipo de Plantio],Relatório!$F$24,Canaplanta[Data Plantio],Relatório!D150,Canaplanta[Tipo de Área],Relatório!$G$26)</f>
        <v>0</v>
      </c>
      <c r="H150" s="36">
        <f>SUMIFS(Canaplanta[Área Plantada(Ha)],Canaplanta[Tipo de Plantio],Relatório!$F$24,Canaplanta[Data Plantio],Relatório!D150,Canaplanta[Tipo de Área],Relatório!$H$26)</f>
        <v>0</v>
      </c>
      <c r="I150" s="36">
        <f>SUMIFS(Canaplanta[Área Plantada(Ha)],Canaplanta[Tipo de Plantio],Relatório!$I$24,Canaplanta[Data Plantio],Relatório!D150,Canaplanta[Tipo de Área],Relatório!$I$26)</f>
        <v>0</v>
      </c>
      <c r="J150" s="36">
        <f>SUMIFS(Canaplanta[Área Plantada(Ha)],Canaplanta[Tipo de Plantio],Relatório!$I$24,Canaplanta[Data Plantio],Relatório!D150,Canaplanta[Tipo de Área],Relatório!$J$26)</f>
        <v>0</v>
      </c>
      <c r="K150" s="36">
        <f>SUMIFS(Canaplanta[Área Plantada(Ha)],Canaplanta[Tipo de Plantio],Relatório!$I$24,Canaplanta[Data Plantio],Relatório!D150,Canaplanta[Tipo de Área],Relatório!$K$26)</f>
        <v>0</v>
      </c>
      <c r="L150" s="36">
        <f>SUMIFS(Canaplanta[Área Plantada(Ha)],Canaplanta[Data Plantio],Relatório!$L$24,Canaplanta[Data Plantio],Relatório!D150,Canaplanta[Tipo de Área],Relatório!$L$26)</f>
        <v>0</v>
      </c>
      <c r="M150" s="36">
        <f>SUMIFS(Canaplanta[Área Plantada(Ha)],Canaplanta[Tipo de Plantio],Relatório!$L$24,Canaplanta[Data Plantio],Relatório!D150,Canaplanta[Tipo de Área],Relatório!$M$26)</f>
        <v>0</v>
      </c>
      <c r="N150" s="36">
        <f>SUMIFS(Canaplanta[Área Plantada(Ha)],Canaplanta[Tipo de Plantio],Relatório!$L$24,Canaplanta[Data Plantio],Relatório!D150,Canaplanta[Tipo de Área],Relatório!$N$26)</f>
        <v>0</v>
      </c>
      <c r="O150" s="36">
        <f t="shared" si="5"/>
        <v>0</v>
      </c>
      <c r="P150" s="36"/>
    </row>
    <row r="151" spans="2:16" hidden="1" x14ac:dyDescent="0.25">
      <c r="B151" s="112" t="s">
        <v>14</v>
      </c>
      <c r="C151" s="112"/>
      <c r="D151" s="27">
        <v>43590</v>
      </c>
      <c r="E151" s="36">
        <f>SUMIFS(Canaplanta[Pluviometria],Canaplanta[Data Plantio],Relatório!D151)</f>
        <v>0</v>
      </c>
      <c r="F151" s="36">
        <f>SUMIFS(Canaplanta[Área Plantada(Ha)],Canaplanta[Tipo de Plantio],Relatório!$F$24,Canaplanta[Data Plantio],Relatório!D151,Canaplanta[Tipo de Área],Relatório!$F$26)</f>
        <v>0</v>
      </c>
      <c r="G151" s="36">
        <f>SUMIFS(Canaplanta[Área Plantada(Ha)],Canaplanta[Tipo de Plantio],Relatório!$F$24,Canaplanta[Data Plantio],Relatório!D151,Canaplanta[Tipo de Área],Relatório!$G$26)</f>
        <v>0</v>
      </c>
      <c r="H151" s="36">
        <f>SUMIFS(Canaplanta[Área Plantada(Ha)],Canaplanta[Tipo de Plantio],Relatório!$F$24,Canaplanta[Data Plantio],Relatório!D151,Canaplanta[Tipo de Área],Relatório!$H$26)</f>
        <v>0</v>
      </c>
      <c r="I151" s="36">
        <f>SUMIFS(Canaplanta[Área Plantada(Ha)],Canaplanta[Tipo de Plantio],Relatório!$I$24,Canaplanta[Data Plantio],Relatório!D151,Canaplanta[Tipo de Área],Relatório!$I$26)</f>
        <v>0</v>
      </c>
      <c r="J151" s="36">
        <f>SUMIFS(Canaplanta[Área Plantada(Ha)],Canaplanta[Tipo de Plantio],Relatório!$I$24,Canaplanta[Data Plantio],Relatório!D151,Canaplanta[Tipo de Área],Relatório!$J$26)</f>
        <v>0</v>
      </c>
      <c r="K151" s="36">
        <f>SUMIFS(Canaplanta[Área Plantada(Ha)],Canaplanta[Tipo de Plantio],Relatório!$I$24,Canaplanta[Data Plantio],Relatório!D151,Canaplanta[Tipo de Área],Relatório!$K$26)</f>
        <v>0</v>
      </c>
      <c r="L151" s="36">
        <f>SUMIFS(Canaplanta[Área Plantada(Ha)],Canaplanta[Data Plantio],Relatório!$L$24,Canaplanta[Data Plantio],Relatório!D151,Canaplanta[Tipo de Área],Relatório!$L$26)</f>
        <v>0</v>
      </c>
      <c r="M151" s="36">
        <f>SUMIFS(Canaplanta[Área Plantada(Ha)],Canaplanta[Tipo de Plantio],Relatório!$L$24,Canaplanta[Data Plantio],Relatório!D151,Canaplanta[Tipo de Área],Relatório!$M$26)</f>
        <v>0</v>
      </c>
      <c r="N151" s="36">
        <f>SUMIFS(Canaplanta[Área Plantada(Ha)],Canaplanta[Tipo de Plantio],Relatório!$L$24,Canaplanta[Data Plantio],Relatório!D151,Canaplanta[Tipo de Área],Relatório!$N$26)</f>
        <v>0</v>
      </c>
      <c r="O151" s="36">
        <f t="shared" si="5"/>
        <v>0</v>
      </c>
      <c r="P151" s="36"/>
    </row>
    <row r="152" spans="2:16" hidden="1" x14ac:dyDescent="0.25">
      <c r="B152" s="112" t="s">
        <v>14</v>
      </c>
      <c r="C152" s="112"/>
      <c r="D152" s="27">
        <v>43591</v>
      </c>
      <c r="E152" s="36">
        <f>SUMIFS(Canaplanta[Pluviometria],Canaplanta[Data Plantio],Relatório!D152)</f>
        <v>0</v>
      </c>
      <c r="F152" s="36">
        <f>SUMIFS(Canaplanta[Área Plantada(Ha)],Canaplanta[Tipo de Plantio],Relatório!$F$24,Canaplanta[Data Plantio],Relatório!D152,Canaplanta[Tipo de Área],Relatório!$F$26)</f>
        <v>0</v>
      </c>
      <c r="G152" s="36">
        <f>SUMIFS(Canaplanta[Área Plantada(Ha)],Canaplanta[Tipo de Plantio],Relatório!$F$24,Canaplanta[Data Plantio],Relatório!D152,Canaplanta[Tipo de Área],Relatório!$G$26)</f>
        <v>0</v>
      </c>
      <c r="H152" s="36">
        <f>SUMIFS(Canaplanta[Área Plantada(Ha)],Canaplanta[Tipo de Plantio],Relatório!$F$24,Canaplanta[Data Plantio],Relatório!D152,Canaplanta[Tipo de Área],Relatório!$H$26)</f>
        <v>0</v>
      </c>
      <c r="I152" s="36">
        <f>SUMIFS(Canaplanta[Área Plantada(Ha)],Canaplanta[Tipo de Plantio],Relatório!$I$24,Canaplanta[Data Plantio],Relatório!D152,Canaplanta[Tipo de Área],Relatório!$I$26)</f>
        <v>0</v>
      </c>
      <c r="J152" s="36">
        <f>SUMIFS(Canaplanta[Área Plantada(Ha)],Canaplanta[Tipo de Plantio],Relatório!$I$24,Canaplanta[Data Plantio],Relatório!D152,Canaplanta[Tipo de Área],Relatório!$J$26)</f>
        <v>0</v>
      </c>
      <c r="K152" s="36">
        <f>SUMIFS(Canaplanta[Área Plantada(Ha)],Canaplanta[Tipo de Plantio],Relatório!$I$24,Canaplanta[Data Plantio],Relatório!D152,Canaplanta[Tipo de Área],Relatório!$K$26)</f>
        <v>0</v>
      </c>
      <c r="L152" s="36">
        <f>SUMIFS(Canaplanta[Área Plantada(Ha)],Canaplanta[Data Plantio],Relatório!$L$24,Canaplanta[Data Plantio],Relatório!D152,Canaplanta[Tipo de Área],Relatório!$L$26)</f>
        <v>0</v>
      </c>
      <c r="M152" s="36">
        <f>SUMIFS(Canaplanta[Área Plantada(Ha)],Canaplanta[Tipo de Plantio],Relatório!$L$24,Canaplanta[Data Plantio],Relatório!D152,Canaplanta[Tipo de Área],Relatório!$M$26)</f>
        <v>0</v>
      </c>
      <c r="N152" s="36">
        <f>SUMIFS(Canaplanta[Área Plantada(Ha)],Canaplanta[Tipo de Plantio],Relatório!$L$24,Canaplanta[Data Plantio],Relatório!D152,Canaplanta[Tipo de Área],Relatório!$N$26)</f>
        <v>0</v>
      </c>
      <c r="O152" s="36">
        <f t="shared" si="5"/>
        <v>0</v>
      </c>
      <c r="P152" s="36"/>
    </row>
    <row r="153" spans="2:16" hidden="1" x14ac:dyDescent="0.25">
      <c r="B153" s="112" t="s">
        <v>14</v>
      </c>
      <c r="C153" s="112"/>
      <c r="D153" s="27">
        <v>43592</v>
      </c>
      <c r="E153" s="36">
        <f>SUMIFS(Canaplanta[Pluviometria],Canaplanta[Data Plantio],Relatório!D153)</f>
        <v>0</v>
      </c>
      <c r="F153" s="36">
        <f>SUMIFS(Canaplanta[Área Plantada(Ha)],Canaplanta[Tipo de Plantio],Relatório!$F$24,Canaplanta[Data Plantio],Relatório!D153,Canaplanta[Tipo de Área],Relatório!$F$26)</f>
        <v>0</v>
      </c>
      <c r="G153" s="36">
        <f>SUMIFS(Canaplanta[Área Plantada(Ha)],Canaplanta[Tipo de Plantio],Relatório!$F$24,Canaplanta[Data Plantio],Relatório!D153,Canaplanta[Tipo de Área],Relatório!$G$26)</f>
        <v>0</v>
      </c>
      <c r="H153" s="36">
        <f>SUMIFS(Canaplanta[Área Plantada(Ha)],Canaplanta[Tipo de Plantio],Relatório!$F$24,Canaplanta[Data Plantio],Relatório!D153,Canaplanta[Tipo de Área],Relatório!$H$26)</f>
        <v>0</v>
      </c>
      <c r="I153" s="36">
        <f>SUMIFS(Canaplanta[Área Plantada(Ha)],Canaplanta[Tipo de Plantio],Relatório!$I$24,Canaplanta[Data Plantio],Relatório!D153,Canaplanta[Tipo de Área],Relatório!$I$26)</f>
        <v>0</v>
      </c>
      <c r="J153" s="36">
        <f>SUMIFS(Canaplanta[Área Plantada(Ha)],Canaplanta[Tipo de Plantio],Relatório!$I$24,Canaplanta[Data Plantio],Relatório!D153,Canaplanta[Tipo de Área],Relatório!$J$26)</f>
        <v>0</v>
      </c>
      <c r="K153" s="36">
        <f>SUMIFS(Canaplanta[Área Plantada(Ha)],Canaplanta[Tipo de Plantio],Relatório!$I$24,Canaplanta[Data Plantio],Relatório!D153,Canaplanta[Tipo de Área],Relatório!$K$26)</f>
        <v>0</v>
      </c>
      <c r="L153" s="36">
        <f>SUMIFS(Canaplanta[Área Plantada(Ha)],Canaplanta[Data Plantio],Relatório!$L$24,Canaplanta[Data Plantio],Relatório!D153,Canaplanta[Tipo de Área],Relatório!$L$26)</f>
        <v>0</v>
      </c>
      <c r="M153" s="36">
        <f>SUMIFS(Canaplanta[Área Plantada(Ha)],Canaplanta[Tipo de Plantio],Relatório!$L$24,Canaplanta[Data Plantio],Relatório!D153,Canaplanta[Tipo de Área],Relatório!$M$26)</f>
        <v>0</v>
      </c>
      <c r="N153" s="36">
        <f>SUMIFS(Canaplanta[Área Plantada(Ha)],Canaplanta[Tipo de Plantio],Relatório!$L$24,Canaplanta[Data Plantio],Relatório!D153,Canaplanta[Tipo de Área],Relatório!$N$26)</f>
        <v>0</v>
      </c>
      <c r="O153" s="36">
        <f t="shared" si="5"/>
        <v>0</v>
      </c>
      <c r="P153" s="36"/>
    </row>
    <row r="154" spans="2:16" hidden="1" x14ac:dyDescent="0.25">
      <c r="B154" s="112" t="s">
        <v>14</v>
      </c>
      <c r="C154" s="112"/>
      <c r="D154" s="27">
        <v>43593</v>
      </c>
      <c r="E154" s="36">
        <f>SUMIFS(Canaplanta[Pluviometria],Canaplanta[Data Plantio],Relatório!D154)</f>
        <v>0</v>
      </c>
      <c r="F154" s="36">
        <f>SUMIFS(Canaplanta[Área Plantada(Ha)],Canaplanta[Tipo de Plantio],Relatório!$F$24,Canaplanta[Data Plantio],Relatório!D154,Canaplanta[Tipo de Área],Relatório!$F$26)</f>
        <v>0</v>
      </c>
      <c r="G154" s="36">
        <f>SUMIFS(Canaplanta[Área Plantada(Ha)],Canaplanta[Tipo de Plantio],Relatório!$F$24,Canaplanta[Data Plantio],Relatório!D154,Canaplanta[Tipo de Área],Relatório!$G$26)</f>
        <v>0</v>
      </c>
      <c r="H154" s="36">
        <f>SUMIFS(Canaplanta[Área Plantada(Ha)],Canaplanta[Tipo de Plantio],Relatório!$F$24,Canaplanta[Data Plantio],Relatório!D154,Canaplanta[Tipo de Área],Relatório!$H$26)</f>
        <v>0</v>
      </c>
      <c r="I154" s="36">
        <f>SUMIFS(Canaplanta[Área Plantada(Ha)],Canaplanta[Tipo de Plantio],Relatório!$I$24,Canaplanta[Data Plantio],Relatório!D154,Canaplanta[Tipo de Área],Relatório!$I$26)</f>
        <v>0</v>
      </c>
      <c r="J154" s="36">
        <f>SUMIFS(Canaplanta[Área Plantada(Ha)],Canaplanta[Tipo de Plantio],Relatório!$I$24,Canaplanta[Data Plantio],Relatório!D154,Canaplanta[Tipo de Área],Relatório!$J$26)</f>
        <v>0</v>
      </c>
      <c r="K154" s="36">
        <f>SUMIFS(Canaplanta[Área Plantada(Ha)],Canaplanta[Tipo de Plantio],Relatório!$I$24,Canaplanta[Data Plantio],Relatório!D154,Canaplanta[Tipo de Área],Relatório!$K$26)</f>
        <v>0</v>
      </c>
      <c r="L154" s="36">
        <f>SUMIFS(Canaplanta[Área Plantada(Ha)],Canaplanta[Data Plantio],Relatório!$L$24,Canaplanta[Data Plantio],Relatório!D154,Canaplanta[Tipo de Área],Relatório!$L$26)</f>
        <v>0</v>
      </c>
      <c r="M154" s="36">
        <f>SUMIFS(Canaplanta[Área Plantada(Ha)],Canaplanta[Tipo de Plantio],Relatório!$L$24,Canaplanta[Data Plantio],Relatório!D154,Canaplanta[Tipo de Área],Relatório!$M$26)</f>
        <v>0</v>
      </c>
      <c r="N154" s="36">
        <f>SUMIFS(Canaplanta[Área Plantada(Ha)],Canaplanta[Tipo de Plantio],Relatório!$L$24,Canaplanta[Data Plantio],Relatório!D154,Canaplanta[Tipo de Área],Relatório!$N$26)</f>
        <v>0</v>
      </c>
      <c r="O154" s="36">
        <f t="shared" si="5"/>
        <v>0</v>
      </c>
      <c r="P154" s="36"/>
    </row>
    <row r="155" spans="2:16" hidden="1" x14ac:dyDescent="0.25">
      <c r="B155" s="112" t="s">
        <v>14</v>
      </c>
      <c r="C155" s="112"/>
      <c r="D155" s="27">
        <v>43594</v>
      </c>
      <c r="E155" s="36">
        <f>SUMIFS(Canaplanta[Pluviometria],Canaplanta[Data Plantio],Relatório!D155)</f>
        <v>0</v>
      </c>
      <c r="F155" s="36">
        <f>SUMIFS(Canaplanta[Área Plantada(Ha)],Canaplanta[Tipo de Plantio],Relatório!$F$24,Canaplanta[Data Plantio],Relatório!D155,Canaplanta[Tipo de Área],Relatório!$F$26)</f>
        <v>0</v>
      </c>
      <c r="G155" s="36">
        <f>SUMIFS(Canaplanta[Área Plantada(Ha)],Canaplanta[Tipo de Plantio],Relatório!$F$24,Canaplanta[Data Plantio],Relatório!D155,Canaplanta[Tipo de Área],Relatório!$G$26)</f>
        <v>0</v>
      </c>
      <c r="H155" s="36">
        <f>SUMIFS(Canaplanta[Área Plantada(Ha)],Canaplanta[Tipo de Plantio],Relatório!$F$24,Canaplanta[Data Plantio],Relatório!D155,Canaplanta[Tipo de Área],Relatório!$H$26)</f>
        <v>0</v>
      </c>
      <c r="I155" s="36">
        <f>SUMIFS(Canaplanta[Área Plantada(Ha)],Canaplanta[Tipo de Plantio],Relatório!$I$24,Canaplanta[Data Plantio],Relatório!D155,Canaplanta[Tipo de Área],Relatório!$I$26)</f>
        <v>0</v>
      </c>
      <c r="J155" s="36">
        <f>SUMIFS(Canaplanta[Área Plantada(Ha)],Canaplanta[Tipo de Plantio],Relatório!$I$24,Canaplanta[Data Plantio],Relatório!D155,Canaplanta[Tipo de Área],Relatório!$J$26)</f>
        <v>0</v>
      </c>
      <c r="K155" s="36">
        <f>SUMIFS(Canaplanta[Área Plantada(Ha)],Canaplanta[Tipo de Plantio],Relatório!$I$24,Canaplanta[Data Plantio],Relatório!D155,Canaplanta[Tipo de Área],Relatório!$K$26)</f>
        <v>0</v>
      </c>
      <c r="L155" s="36">
        <f>SUMIFS(Canaplanta[Área Plantada(Ha)],Canaplanta[Data Plantio],Relatório!$L$24,Canaplanta[Data Plantio],Relatório!D155,Canaplanta[Tipo de Área],Relatório!$L$26)</f>
        <v>0</v>
      </c>
      <c r="M155" s="36">
        <f>SUMIFS(Canaplanta[Área Plantada(Ha)],Canaplanta[Tipo de Plantio],Relatório!$L$24,Canaplanta[Data Plantio],Relatório!D155,Canaplanta[Tipo de Área],Relatório!$M$26)</f>
        <v>0</v>
      </c>
      <c r="N155" s="36">
        <f>SUMIFS(Canaplanta[Área Plantada(Ha)],Canaplanta[Tipo de Plantio],Relatório!$L$24,Canaplanta[Data Plantio],Relatório!D155,Canaplanta[Tipo de Área],Relatório!$N$26)</f>
        <v>0</v>
      </c>
      <c r="O155" s="36">
        <f t="shared" si="5"/>
        <v>0</v>
      </c>
      <c r="P155" s="36"/>
    </row>
    <row r="156" spans="2:16" hidden="1" x14ac:dyDescent="0.25">
      <c r="B156" s="112" t="s">
        <v>14</v>
      </c>
      <c r="C156" s="112"/>
      <c r="D156" s="27">
        <v>43595</v>
      </c>
      <c r="E156" s="36">
        <f>SUMIFS(Canaplanta[Pluviometria],Canaplanta[Data Plantio],Relatório!D156)</f>
        <v>0</v>
      </c>
      <c r="F156" s="36">
        <f>SUMIFS(Canaplanta[Área Plantada(Ha)],Canaplanta[Tipo de Plantio],Relatório!$F$24,Canaplanta[Data Plantio],Relatório!D156,Canaplanta[Tipo de Área],Relatório!$F$26)</f>
        <v>0</v>
      </c>
      <c r="G156" s="36">
        <f>SUMIFS(Canaplanta[Área Plantada(Ha)],Canaplanta[Tipo de Plantio],Relatório!$F$24,Canaplanta[Data Plantio],Relatório!D156,Canaplanta[Tipo de Área],Relatório!$G$26)</f>
        <v>0</v>
      </c>
      <c r="H156" s="36">
        <f>SUMIFS(Canaplanta[Área Plantada(Ha)],Canaplanta[Tipo de Plantio],Relatório!$F$24,Canaplanta[Data Plantio],Relatório!D156,Canaplanta[Tipo de Área],Relatório!$H$26)</f>
        <v>0</v>
      </c>
      <c r="I156" s="36">
        <f>SUMIFS(Canaplanta[Área Plantada(Ha)],Canaplanta[Tipo de Plantio],Relatório!$I$24,Canaplanta[Data Plantio],Relatório!D156,Canaplanta[Tipo de Área],Relatório!$I$26)</f>
        <v>0</v>
      </c>
      <c r="J156" s="36">
        <f>SUMIFS(Canaplanta[Área Plantada(Ha)],Canaplanta[Tipo de Plantio],Relatório!$I$24,Canaplanta[Data Plantio],Relatório!D156,Canaplanta[Tipo de Área],Relatório!$J$26)</f>
        <v>0</v>
      </c>
      <c r="K156" s="36">
        <f>SUMIFS(Canaplanta[Área Plantada(Ha)],Canaplanta[Tipo de Plantio],Relatório!$I$24,Canaplanta[Data Plantio],Relatório!D156,Canaplanta[Tipo de Área],Relatório!$K$26)</f>
        <v>0</v>
      </c>
      <c r="L156" s="36">
        <f>SUMIFS(Canaplanta[Área Plantada(Ha)],Canaplanta[Data Plantio],Relatório!$L$24,Canaplanta[Data Plantio],Relatório!D156,Canaplanta[Tipo de Área],Relatório!$L$26)</f>
        <v>0</v>
      </c>
      <c r="M156" s="36">
        <f>SUMIFS(Canaplanta[Área Plantada(Ha)],Canaplanta[Tipo de Plantio],Relatório!$L$24,Canaplanta[Data Plantio],Relatório!D156,Canaplanta[Tipo de Área],Relatório!$M$26)</f>
        <v>0</v>
      </c>
      <c r="N156" s="36">
        <f>SUMIFS(Canaplanta[Área Plantada(Ha)],Canaplanta[Tipo de Plantio],Relatório!$L$24,Canaplanta[Data Plantio],Relatório!D156,Canaplanta[Tipo de Área],Relatório!$N$26)</f>
        <v>0</v>
      </c>
      <c r="O156" s="36">
        <f t="shared" ref="O156:O219" si="6">SUM(F156:N156)</f>
        <v>0</v>
      </c>
      <c r="P156" s="36"/>
    </row>
    <row r="157" spans="2:16" hidden="1" x14ac:dyDescent="0.25">
      <c r="B157" s="112" t="s">
        <v>14</v>
      </c>
      <c r="C157" s="112"/>
      <c r="D157" s="27">
        <v>43596</v>
      </c>
      <c r="E157" s="36">
        <f>SUMIFS(Canaplanta[Pluviometria],Canaplanta[Data Plantio],Relatório!D157)</f>
        <v>0</v>
      </c>
      <c r="F157" s="36">
        <f>SUMIFS(Canaplanta[Área Plantada(Ha)],Canaplanta[Tipo de Plantio],Relatório!$F$24,Canaplanta[Data Plantio],Relatório!D157,Canaplanta[Tipo de Área],Relatório!$F$26)</f>
        <v>0</v>
      </c>
      <c r="G157" s="36">
        <f>SUMIFS(Canaplanta[Área Plantada(Ha)],Canaplanta[Tipo de Plantio],Relatório!$F$24,Canaplanta[Data Plantio],Relatório!D157,Canaplanta[Tipo de Área],Relatório!$G$26)</f>
        <v>0</v>
      </c>
      <c r="H157" s="36">
        <f>SUMIFS(Canaplanta[Área Plantada(Ha)],Canaplanta[Tipo de Plantio],Relatório!$F$24,Canaplanta[Data Plantio],Relatório!D157,Canaplanta[Tipo de Área],Relatório!$H$26)</f>
        <v>0</v>
      </c>
      <c r="I157" s="36">
        <f>SUMIFS(Canaplanta[Área Plantada(Ha)],Canaplanta[Tipo de Plantio],Relatório!$I$24,Canaplanta[Data Plantio],Relatório!D157,Canaplanta[Tipo de Área],Relatório!$I$26)</f>
        <v>0</v>
      </c>
      <c r="J157" s="36">
        <f>SUMIFS(Canaplanta[Área Plantada(Ha)],Canaplanta[Tipo de Plantio],Relatório!$I$24,Canaplanta[Data Plantio],Relatório!D157,Canaplanta[Tipo de Área],Relatório!$J$26)</f>
        <v>0</v>
      </c>
      <c r="K157" s="36">
        <f>SUMIFS(Canaplanta[Área Plantada(Ha)],Canaplanta[Tipo de Plantio],Relatório!$I$24,Canaplanta[Data Plantio],Relatório!D157,Canaplanta[Tipo de Área],Relatório!$K$26)</f>
        <v>0</v>
      </c>
      <c r="L157" s="36">
        <f>SUMIFS(Canaplanta[Área Plantada(Ha)],Canaplanta[Data Plantio],Relatório!$L$24,Canaplanta[Data Plantio],Relatório!D157,Canaplanta[Tipo de Área],Relatório!$L$26)</f>
        <v>0</v>
      </c>
      <c r="M157" s="36">
        <f>SUMIFS(Canaplanta[Área Plantada(Ha)],Canaplanta[Tipo de Plantio],Relatório!$L$24,Canaplanta[Data Plantio],Relatório!D157,Canaplanta[Tipo de Área],Relatório!$M$26)</f>
        <v>0</v>
      </c>
      <c r="N157" s="36">
        <f>SUMIFS(Canaplanta[Área Plantada(Ha)],Canaplanta[Tipo de Plantio],Relatório!$L$24,Canaplanta[Data Plantio],Relatório!D157,Canaplanta[Tipo de Área],Relatório!$N$26)</f>
        <v>0</v>
      </c>
      <c r="O157" s="36">
        <f t="shared" si="6"/>
        <v>0</v>
      </c>
      <c r="P157" s="36"/>
    </row>
    <row r="158" spans="2:16" hidden="1" x14ac:dyDescent="0.25">
      <c r="B158" s="112" t="s">
        <v>14</v>
      </c>
      <c r="C158" s="112"/>
      <c r="D158" s="27">
        <v>43597</v>
      </c>
      <c r="E158" s="36">
        <f>SUMIFS(Canaplanta[Pluviometria],Canaplanta[Data Plantio],Relatório!D158)</f>
        <v>0</v>
      </c>
      <c r="F158" s="36">
        <f>SUMIFS(Canaplanta[Área Plantada(Ha)],Canaplanta[Tipo de Plantio],Relatório!$F$24,Canaplanta[Data Plantio],Relatório!D158,Canaplanta[Tipo de Área],Relatório!$F$26)</f>
        <v>0</v>
      </c>
      <c r="G158" s="36">
        <f>SUMIFS(Canaplanta[Área Plantada(Ha)],Canaplanta[Tipo de Plantio],Relatório!$F$24,Canaplanta[Data Plantio],Relatório!D158,Canaplanta[Tipo de Área],Relatório!$G$26)</f>
        <v>0</v>
      </c>
      <c r="H158" s="36">
        <f>SUMIFS(Canaplanta[Área Plantada(Ha)],Canaplanta[Tipo de Plantio],Relatório!$F$24,Canaplanta[Data Plantio],Relatório!D158,Canaplanta[Tipo de Área],Relatório!$H$26)</f>
        <v>0</v>
      </c>
      <c r="I158" s="36">
        <f>SUMIFS(Canaplanta[Área Plantada(Ha)],Canaplanta[Tipo de Plantio],Relatório!$I$24,Canaplanta[Data Plantio],Relatório!D158,Canaplanta[Tipo de Área],Relatório!$I$26)</f>
        <v>0</v>
      </c>
      <c r="J158" s="36">
        <f>SUMIFS(Canaplanta[Área Plantada(Ha)],Canaplanta[Tipo de Plantio],Relatório!$I$24,Canaplanta[Data Plantio],Relatório!D158,Canaplanta[Tipo de Área],Relatório!$J$26)</f>
        <v>0</v>
      </c>
      <c r="K158" s="36">
        <f>SUMIFS(Canaplanta[Área Plantada(Ha)],Canaplanta[Tipo de Plantio],Relatório!$I$24,Canaplanta[Data Plantio],Relatório!D158,Canaplanta[Tipo de Área],Relatório!$K$26)</f>
        <v>0</v>
      </c>
      <c r="L158" s="36">
        <f>SUMIFS(Canaplanta[Área Plantada(Ha)],Canaplanta[Data Plantio],Relatório!$L$24,Canaplanta[Data Plantio],Relatório!D158,Canaplanta[Tipo de Área],Relatório!$L$26)</f>
        <v>0</v>
      </c>
      <c r="M158" s="36">
        <f>SUMIFS(Canaplanta[Área Plantada(Ha)],Canaplanta[Tipo de Plantio],Relatório!$L$24,Canaplanta[Data Plantio],Relatório!D158,Canaplanta[Tipo de Área],Relatório!$M$26)</f>
        <v>0</v>
      </c>
      <c r="N158" s="36">
        <f>SUMIFS(Canaplanta[Área Plantada(Ha)],Canaplanta[Tipo de Plantio],Relatório!$L$24,Canaplanta[Data Plantio],Relatório!D158,Canaplanta[Tipo de Área],Relatório!$N$26)</f>
        <v>0</v>
      </c>
      <c r="O158" s="36">
        <f t="shared" si="6"/>
        <v>0</v>
      </c>
      <c r="P158" s="36"/>
    </row>
    <row r="159" spans="2:16" hidden="1" x14ac:dyDescent="0.25">
      <c r="B159" s="112" t="s">
        <v>14</v>
      </c>
      <c r="C159" s="112"/>
      <c r="D159" s="27">
        <v>43598</v>
      </c>
      <c r="E159" s="36">
        <f>SUMIFS(Canaplanta[Pluviometria],Canaplanta[Data Plantio],Relatório!D159)</f>
        <v>0</v>
      </c>
      <c r="F159" s="36">
        <f>SUMIFS(Canaplanta[Área Plantada(Ha)],Canaplanta[Tipo de Plantio],Relatório!$F$24,Canaplanta[Data Plantio],Relatório!D159,Canaplanta[Tipo de Área],Relatório!$F$26)</f>
        <v>0</v>
      </c>
      <c r="G159" s="36">
        <f>SUMIFS(Canaplanta[Área Plantada(Ha)],Canaplanta[Tipo de Plantio],Relatório!$F$24,Canaplanta[Data Plantio],Relatório!D159,Canaplanta[Tipo de Área],Relatório!$G$26)</f>
        <v>0</v>
      </c>
      <c r="H159" s="36">
        <f>SUMIFS(Canaplanta[Área Plantada(Ha)],Canaplanta[Tipo de Plantio],Relatório!$F$24,Canaplanta[Data Plantio],Relatório!D159,Canaplanta[Tipo de Área],Relatório!$H$26)</f>
        <v>0</v>
      </c>
      <c r="I159" s="36">
        <f>SUMIFS(Canaplanta[Área Plantada(Ha)],Canaplanta[Tipo de Plantio],Relatório!$I$24,Canaplanta[Data Plantio],Relatório!D159,Canaplanta[Tipo de Área],Relatório!$I$26)</f>
        <v>0</v>
      </c>
      <c r="J159" s="36">
        <f>SUMIFS(Canaplanta[Área Plantada(Ha)],Canaplanta[Tipo de Plantio],Relatório!$I$24,Canaplanta[Data Plantio],Relatório!D159,Canaplanta[Tipo de Área],Relatório!$J$26)</f>
        <v>0</v>
      </c>
      <c r="K159" s="36">
        <f>SUMIFS(Canaplanta[Área Plantada(Ha)],Canaplanta[Tipo de Plantio],Relatório!$I$24,Canaplanta[Data Plantio],Relatório!D159,Canaplanta[Tipo de Área],Relatório!$K$26)</f>
        <v>0</v>
      </c>
      <c r="L159" s="36">
        <f>SUMIFS(Canaplanta[Área Plantada(Ha)],Canaplanta[Data Plantio],Relatório!$L$24,Canaplanta[Data Plantio],Relatório!D159,Canaplanta[Tipo de Área],Relatório!$L$26)</f>
        <v>0</v>
      </c>
      <c r="M159" s="36">
        <f>SUMIFS(Canaplanta[Área Plantada(Ha)],Canaplanta[Tipo de Plantio],Relatório!$L$24,Canaplanta[Data Plantio],Relatório!D159,Canaplanta[Tipo de Área],Relatório!$M$26)</f>
        <v>0</v>
      </c>
      <c r="N159" s="36">
        <f>SUMIFS(Canaplanta[Área Plantada(Ha)],Canaplanta[Tipo de Plantio],Relatório!$L$24,Canaplanta[Data Plantio],Relatório!D159,Canaplanta[Tipo de Área],Relatório!$N$26)</f>
        <v>0</v>
      </c>
      <c r="O159" s="36">
        <f t="shared" si="6"/>
        <v>0</v>
      </c>
      <c r="P159" s="36"/>
    </row>
    <row r="160" spans="2:16" hidden="1" x14ac:dyDescent="0.25">
      <c r="B160" s="112" t="s">
        <v>14</v>
      </c>
      <c r="C160" s="112"/>
      <c r="D160" s="27">
        <v>43599</v>
      </c>
      <c r="E160" s="36">
        <f>SUMIFS(Canaplanta[Pluviometria],Canaplanta[Data Plantio],Relatório!D160)</f>
        <v>0</v>
      </c>
      <c r="F160" s="36">
        <f>SUMIFS(Canaplanta[Área Plantada(Ha)],Canaplanta[Tipo de Plantio],Relatório!$F$24,Canaplanta[Data Plantio],Relatório!D160,Canaplanta[Tipo de Área],Relatório!$F$26)</f>
        <v>0</v>
      </c>
      <c r="G160" s="36">
        <f>SUMIFS(Canaplanta[Área Plantada(Ha)],Canaplanta[Tipo de Plantio],Relatório!$F$24,Canaplanta[Data Plantio],Relatório!D160,Canaplanta[Tipo de Área],Relatório!$G$26)</f>
        <v>0</v>
      </c>
      <c r="H160" s="36">
        <f>SUMIFS(Canaplanta[Área Plantada(Ha)],Canaplanta[Tipo de Plantio],Relatório!$F$24,Canaplanta[Data Plantio],Relatório!D160,Canaplanta[Tipo de Área],Relatório!$H$26)</f>
        <v>0</v>
      </c>
      <c r="I160" s="36">
        <f>SUMIFS(Canaplanta[Área Plantada(Ha)],Canaplanta[Tipo de Plantio],Relatório!$I$24,Canaplanta[Data Plantio],Relatório!D160,Canaplanta[Tipo de Área],Relatório!$I$26)</f>
        <v>0</v>
      </c>
      <c r="J160" s="36">
        <f>SUMIFS(Canaplanta[Área Plantada(Ha)],Canaplanta[Tipo de Plantio],Relatório!$I$24,Canaplanta[Data Plantio],Relatório!D160,Canaplanta[Tipo de Área],Relatório!$J$26)</f>
        <v>0</v>
      </c>
      <c r="K160" s="36">
        <f>SUMIFS(Canaplanta[Área Plantada(Ha)],Canaplanta[Tipo de Plantio],Relatório!$I$24,Canaplanta[Data Plantio],Relatório!D160,Canaplanta[Tipo de Área],Relatório!$K$26)</f>
        <v>0</v>
      </c>
      <c r="L160" s="36">
        <f>SUMIFS(Canaplanta[Área Plantada(Ha)],Canaplanta[Data Plantio],Relatório!$L$24,Canaplanta[Data Plantio],Relatório!D160,Canaplanta[Tipo de Área],Relatório!$L$26)</f>
        <v>0</v>
      </c>
      <c r="M160" s="36">
        <f>SUMIFS(Canaplanta[Área Plantada(Ha)],Canaplanta[Tipo de Plantio],Relatório!$L$24,Canaplanta[Data Plantio],Relatório!D160,Canaplanta[Tipo de Área],Relatório!$M$26)</f>
        <v>0</v>
      </c>
      <c r="N160" s="36">
        <f>SUMIFS(Canaplanta[Área Plantada(Ha)],Canaplanta[Tipo de Plantio],Relatório!$L$24,Canaplanta[Data Plantio],Relatório!D160,Canaplanta[Tipo de Área],Relatório!$N$26)</f>
        <v>0</v>
      </c>
      <c r="O160" s="36">
        <f t="shared" si="6"/>
        <v>0</v>
      </c>
      <c r="P160" s="36"/>
    </row>
    <row r="161" spans="2:16" hidden="1" x14ac:dyDescent="0.25">
      <c r="B161" s="112" t="s">
        <v>14</v>
      </c>
      <c r="C161" s="112"/>
      <c r="D161" s="27">
        <v>43600</v>
      </c>
      <c r="E161" s="36">
        <f>SUMIFS(Canaplanta[Pluviometria],Canaplanta[Data Plantio],Relatório!D161)</f>
        <v>0</v>
      </c>
      <c r="F161" s="36">
        <f>SUMIFS(Canaplanta[Área Plantada(Ha)],Canaplanta[Tipo de Plantio],Relatório!$F$24,Canaplanta[Data Plantio],Relatório!D161,Canaplanta[Tipo de Área],Relatório!$F$26)</f>
        <v>0</v>
      </c>
      <c r="G161" s="36">
        <f>SUMIFS(Canaplanta[Área Plantada(Ha)],Canaplanta[Tipo de Plantio],Relatório!$F$24,Canaplanta[Data Plantio],Relatório!D161,Canaplanta[Tipo de Área],Relatório!$G$26)</f>
        <v>0</v>
      </c>
      <c r="H161" s="36">
        <f>SUMIFS(Canaplanta[Área Plantada(Ha)],Canaplanta[Tipo de Plantio],Relatório!$F$24,Canaplanta[Data Plantio],Relatório!D161,Canaplanta[Tipo de Área],Relatório!$H$26)</f>
        <v>0</v>
      </c>
      <c r="I161" s="36">
        <f>SUMIFS(Canaplanta[Área Plantada(Ha)],Canaplanta[Tipo de Plantio],Relatório!$I$24,Canaplanta[Data Plantio],Relatório!D161,Canaplanta[Tipo de Área],Relatório!$I$26)</f>
        <v>0</v>
      </c>
      <c r="J161" s="36">
        <f>SUMIFS(Canaplanta[Área Plantada(Ha)],Canaplanta[Tipo de Plantio],Relatório!$I$24,Canaplanta[Data Plantio],Relatório!D161,Canaplanta[Tipo de Área],Relatório!$J$26)</f>
        <v>0</v>
      </c>
      <c r="K161" s="36">
        <f>SUMIFS(Canaplanta[Área Plantada(Ha)],Canaplanta[Tipo de Plantio],Relatório!$I$24,Canaplanta[Data Plantio],Relatório!D161,Canaplanta[Tipo de Área],Relatório!$K$26)</f>
        <v>0</v>
      </c>
      <c r="L161" s="36">
        <f>SUMIFS(Canaplanta[Área Plantada(Ha)],Canaplanta[Data Plantio],Relatório!$L$24,Canaplanta[Data Plantio],Relatório!D161,Canaplanta[Tipo de Área],Relatório!$L$26)</f>
        <v>0</v>
      </c>
      <c r="M161" s="36">
        <f>SUMIFS(Canaplanta[Área Plantada(Ha)],Canaplanta[Tipo de Plantio],Relatório!$L$24,Canaplanta[Data Plantio],Relatório!D161,Canaplanta[Tipo de Área],Relatório!$M$26)</f>
        <v>0</v>
      </c>
      <c r="N161" s="36">
        <f>SUMIFS(Canaplanta[Área Plantada(Ha)],Canaplanta[Tipo de Plantio],Relatório!$L$24,Canaplanta[Data Plantio],Relatório!D161,Canaplanta[Tipo de Área],Relatório!$N$26)</f>
        <v>0</v>
      </c>
      <c r="O161" s="36">
        <f t="shared" si="6"/>
        <v>0</v>
      </c>
      <c r="P161" s="36"/>
    </row>
    <row r="162" spans="2:16" hidden="1" x14ac:dyDescent="0.25">
      <c r="B162" s="112" t="s">
        <v>14</v>
      </c>
      <c r="C162" s="112"/>
      <c r="D162" s="27">
        <v>43601</v>
      </c>
      <c r="E162" s="36">
        <f>SUMIFS(Canaplanta[Pluviometria],Canaplanta[Data Plantio],Relatório!D162)</f>
        <v>0</v>
      </c>
      <c r="F162" s="36">
        <f>SUMIFS(Canaplanta[Área Plantada(Ha)],Canaplanta[Tipo de Plantio],Relatório!$F$24,Canaplanta[Data Plantio],Relatório!D162,Canaplanta[Tipo de Área],Relatório!$F$26)</f>
        <v>0</v>
      </c>
      <c r="G162" s="36">
        <f>SUMIFS(Canaplanta[Área Plantada(Ha)],Canaplanta[Tipo de Plantio],Relatório!$F$24,Canaplanta[Data Plantio],Relatório!D162,Canaplanta[Tipo de Área],Relatório!$G$26)</f>
        <v>0</v>
      </c>
      <c r="H162" s="36">
        <f>SUMIFS(Canaplanta[Área Plantada(Ha)],Canaplanta[Tipo de Plantio],Relatório!$F$24,Canaplanta[Data Plantio],Relatório!D162,Canaplanta[Tipo de Área],Relatório!$H$26)</f>
        <v>0</v>
      </c>
      <c r="I162" s="36">
        <f>SUMIFS(Canaplanta[Área Plantada(Ha)],Canaplanta[Tipo de Plantio],Relatório!$I$24,Canaplanta[Data Plantio],Relatório!D162,Canaplanta[Tipo de Área],Relatório!$I$26)</f>
        <v>0</v>
      </c>
      <c r="J162" s="36">
        <f>SUMIFS(Canaplanta[Área Plantada(Ha)],Canaplanta[Tipo de Plantio],Relatório!$I$24,Canaplanta[Data Plantio],Relatório!D162,Canaplanta[Tipo de Área],Relatório!$J$26)</f>
        <v>0</v>
      </c>
      <c r="K162" s="36">
        <f>SUMIFS(Canaplanta[Área Plantada(Ha)],Canaplanta[Tipo de Plantio],Relatório!$I$24,Canaplanta[Data Plantio],Relatório!D162,Canaplanta[Tipo de Área],Relatório!$K$26)</f>
        <v>0</v>
      </c>
      <c r="L162" s="36">
        <f>SUMIFS(Canaplanta[Área Plantada(Ha)],Canaplanta[Data Plantio],Relatório!$L$24,Canaplanta[Data Plantio],Relatório!D162,Canaplanta[Tipo de Área],Relatório!$L$26)</f>
        <v>0</v>
      </c>
      <c r="M162" s="36">
        <f>SUMIFS(Canaplanta[Área Plantada(Ha)],Canaplanta[Tipo de Plantio],Relatório!$L$24,Canaplanta[Data Plantio],Relatório!D162,Canaplanta[Tipo de Área],Relatório!$M$26)</f>
        <v>0</v>
      </c>
      <c r="N162" s="36">
        <f>SUMIFS(Canaplanta[Área Plantada(Ha)],Canaplanta[Tipo de Plantio],Relatório!$L$24,Canaplanta[Data Plantio],Relatório!D162,Canaplanta[Tipo de Área],Relatório!$N$26)</f>
        <v>0</v>
      </c>
      <c r="O162" s="36">
        <f t="shared" si="6"/>
        <v>0</v>
      </c>
      <c r="P162" s="36"/>
    </row>
    <row r="163" spans="2:16" hidden="1" x14ac:dyDescent="0.25">
      <c r="B163" s="112" t="s">
        <v>14</v>
      </c>
      <c r="C163" s="112"/>
      <c r="D163" s="27">
        <v>43602</v>
      </c>
      <c r="E163" s="36">
        <f>SUMIFS(Canaplanta[Pluviometria],Canaplanta[Data Plantio],Relatório!D163)</f>
        <v>0</v>
      </c>
      <c r="F163" s="36">
        <f>SUMIFS(Canaplanta[Área Plantada(Ha)],Canaplanta[Tipo de Plantio],Relatório!$F$24,Canaplanta[Data Plantio],Relatório!D163,Canaplanta[Tipo de Área],Relatório!$F$26)</f>
        <v>0</v>
      </c>
      <c r="G163" s="36">
        <f>SUMIFS(Canaplanta[Área Plantada(Ha)],Canaplanta[Tipo de Plantio],Relatório!$F$24,Canaplanta[Data Plantio],Relatório!D163,Canaplanta[Tipo de Área],Relatório!$G$26)</f>
        <v>0</v>
      </c>
      <c r="H163" s="36">
        <f>SUMIFS(Canaplanta[Área Plantada(Ha)],Canaplanta[Tipo de Plantio],Relatório!$F$24,Canaplanta[Data Plantio],Relatório!D163,Canaplanta[Tipo de Área],Relatório!$H$26)</f>
        <v>0</v>
      </c>
      <c r="I163" s="36">
        <f>SUMIFS(Canaplanta[Área Plantada(Ha)],Canaplanta[Tipo de Plantio],Relatório!$I$24,Canaplanta[Data Plantio],Relatório!D163,Canaplanta[Tipo de Área],Relatório!$I$26)</f>
        <v>0</v>
      </c>
      <c r="J163" s="36">
        <f>SUMIFS(Canaplanta[Área Plantada(Ha)],Canaplanta[Tipo de Plantio],Relatório!$I$24,Canaplanta[Data Plantio],Relatório!D163,Canaplanta[Tipo de Área],Relatório!$J$26)</f>
        <v>0</v>
      </c>
      <c r="K163" s="36">
        <f>SUMIFS(Canaplanta[Área Plantada(Ha)],Canaplanta[Tipo de Plantio],Relatório!$I$24,Canaplanta[Data Plantio],Relatório!D163,Canaplanta[Tipo de Área],Relatório!$K$26)</f>
        <v>0</v>
      </c>
      <c r="L163" s="36">
        <f>SUMIFS(Canaplanta[Área Plantada(Ha)],Canaplanta[Data Plantio],Relatório!$L$24,Canaplanta[Data Plantio],Relatório!D163,Canaplanta[Tipo de Área],Relatório!$L$26)</f>
        <v>0</v>
      </c>
      <c r="M163" s="36">
        <f>SUMIFS(Canaplanta[Área Plantada(Ha)],Canaplanta[Tipo de Plantio],Relatório!$L$24,Canaplanta[Data Plantio],Relatório!D163,Canaplanta[Tipo de Área],Relatório!$M$26)</f>
        <v>0</v>
      </c>
      <c r="N163" s="36">
        <f>SUMIFS(Canaplanta[Área Plantada(Ha)],Canaplanta[Tipo de Plantio],Relatório!$L$24,Canaplanta[Data Plantio],Relatório!D163,Canaplanta[Tipo de Área],Relatório!$N$26)</f>
        <v>0</v>
      </c>
      <c r="O163" s="36">
        <f t="shared" si="6"/>
        <v>0</v>
      </c>
      <c r="P163" s="36"/>
    </row>
    <row r="164" spans="2:16" hidden="1" x14ac:dyDescent="0.25">
      <c r="B164" s="112" t="s">
        <v>14</v>
      </c>
      <c r="C164" s="112"/>
      <c r="D164" s="27">
        <v>43603</v>
      </c>
      <c r="E164" s="36">
        <f>SUMIFS(Canaplanta[Pluviometria],Canaplanta[Data Plantio],Relatório!D164)</f>
        <v>0</v>
      </c>
      <c r="F164" s="36">
        <f>SUMIFS(Canaplanta[Área Plantada(Ha)],Canaplanta[Tipo de Plantio],Relatório!$F$24,Canaplanta[Data Plantio],Relatório!D164,Canaplanta[Tipo de Área],Relatório!$F$26)</f>
        <v>0</v>
      </c>
      <c r="G164" s="36">
        <f>SUMIFS(Canaplanta[Área Plantada(Ha)],Canaplanta[Tipo de Plantio],Relatório!$F$24,Canaplanta[Data Plantio],Relatório!D164,Canaplanta[Tipo de Área],Relatório!$G$26)</f>
        <v>0</v>
      </c>
      <c r="H164" s="36">
        <f>SUMIFS(Canaplanta[Área Plantada(Ha)],Canaplanta[Tipo de Plantio],Relatório!$F$24,Canaplanta[Data Plantio],Relatório!D164,Canaplanta[Tipo de Área],Relatório!$H$26)</f>
        <v>0</v>
      </c>
      <c r="I164" s="36">
        <f>SUMIFS(Canaplanta[Área Plantada(Ha)],Canaplanta[Tipo de Plantio],Relatório!$I$24,Canaplanta[Data Plantio],Relatório!D164,Canaplanta[Tipo de Área],Relatório!$I$26)</f>
        <v>0</v>
      </c>
      <c r="J164" s="36">
        <f>SUMIFS(Canaplanta[Área Plantada(Ha)],Canaplanta[Tipo de Plantio],Relatório!$I$24,Canaplanta[Data Plantio],Relatório!D164,Canaplanta[Tipo de Área],Relatório!$J$26)</f>
        <v>0</v>
      </c>
      <c r="K164" s="36">
        <f>SUMIFS(Canaplanta[Área Plantada(Ha)],Canaplanta[Tipo de Plantio],Relatório!$I$24,Canaplanta[Data Plantio],Relatório!D164,Canaplanta[Tipo de Área],Relatório!$K$26)</f>
        <v>0</v>
      </c>
      <c r="L164" s="36">
        <f>SUMIFS(Canaplanta[Área Plantada(Ha)],Canaplanta[Data Plantio],Relatório!$L$24,Canaplanta[Data Plantio],Relatório!D164,Canaplanta[Tipo de Área],Relatório!$L$26)</f>
        <v>0</v>
      </c>
      <c r="M164" s="36">
        <f>SUMIFS(Canaplanta[Área Plantada(Ha)],Canaplanta[Tipo de Plantio],Relatório!$L$24,Canaplanta[Data Plantio],Relatório!D164,Canaplanta[Tipo de Área],Relatório!$M$26)</f>
        <v>0</v>
      </c>
      <c r="N164" s="36">
        <f>SUMIFS(Canaplanta[Área Plantada(Ha)],Canaplanta[Tipo de Plantio],Relatório!$L$24,Canaplanta[Data Plantio],Relatório!D164,Canaplanta[Tipo de Área],Relatório!$N$26)</f>
        <v>0</v>
      </c>
      <c r="O164" s="36">
        <f t="shared" si="6"/>
        <v>0</v>
      </c>
      <c r="P164" s="36"/>
    </row>
    <row r="165" spans="2:16" hidden="1" x14ac:dyDescent="0.25">
      <c r="B165" s="112" t="s">
        <v>14</v>
      </c>
      <c r="C165" s="112"/>
      <c r="D165" s="27">
        <v>43604</v>
      </c>
      <c r="E165" s="36">
        <f>SUMIFS(Canaplanta[Pluviometria],Canaplanta[Data Plantio],Relatório!D165)</f>
        <v>0</v>
      </c>
      <c r="F165" s="36">
        <f>SUMIFS(Canaplanta[Área Plantada(Ha)],Canaplanta[Tipo de Plantio],Relatório!$F$24,Canaplanta[Data Plantio],Relatório!D165,Canaplanta[Tipo de Área],Relatório!$F$26)</f>
        <v>0</v>
      </c>
      <c r="G165" s="36">
        <f>SUMIFS(Canaplanta[Área Plantada(Ha)],Canaplanta[Tipo de Plantio],Relatório!$F$24,Canaplanta[Data Plantio],Relatório!D165,Canaplanta[Tipo de Área],Relatório!$G$26)</f>
        <v>0</v>
      </c>
      <c r="H165" s="36">
        <f>SUMIFS(Canaplanta[Área Plantada(Ha)],Canaplanta[Tipo de Plantio],Relatório!$F$24,Canaplanta[Data Plantio],Relatório!D165,Canaplanta[Tipo de Área],Relatório!$H$26)</f>
        <v>0</v>
      </c>
      <c r="I165" s="36">
        <f>SUMIFS(Canaplanta[Área Plantada(Ha)],Canaplanta[Tipo de Plantio],Relatório!$I$24,Canaplanta[Data Plantio],Relatório!D165,Canaplanta[Tipo de Área],Relatório!$I$26)</f>
        <v>0</v>
      </c>
      <c r="J165" s="36">
        <f>SUMIFS(Canaplanta[Área Plantada(Ha)],Canaplanta[Tipo de Plantio],Relatório!$I$24,Canaplanta[Data Plantio],Relatório!D165,Canaplanta[Tipo de Área],Relatório!$J$26)</f>
        <v>0</v>
      </c>
      <c r="K165" s="36">
        <f>SUMIFS(Canaplanta[Área Plantada(Ha)],Canaplanta[Tipo de Plantio],Relatório!$I$24,Canaplanta[Data Plantio],Relatório!D165,Canaplanta[Tipo de Área],Relatório!$K$26)</f>
        <v>0</v>
      </c>
      <c r="L165" s="36">
        <f>SUMIFS(Canaplanta[Área Plantada(Ha)],Canaplanta[Data Plantio],Relatório!$L$24,Canaplanta[Data Plantio],Relatório!D165,Canaplanta[Tipo de Área],Relatório!$L$26)</f>
        <v>0</v>
      </c>
      <c r="M165" s="36">
        <f>SUMIFS(Canaplanta[Área Plantada(Ha)],Canaplanta[Tipo de Plantio],Relatório!$L$24,Canaplanta[Data Plantio],Relatório!D165,Canaplanta[Tipo de Área],Relatório!$M$26)</f>
        <v>0</v>
      </c>
      <c r="N165" s="36">
        <f>SUMIFS(Canaplanta[Área Plantada(Ha)],Canaplanta[Tipo de Plantio],Relatório!$L$24,Canaplanta[Data Plantio],Relatório!D165,Canaplanta[Tipo de Área],Relatório!$N$26)</f>
        <v>0</v>
      </c>
      <c r="O165" s="36">
        <f t="shared" si="6"/>
        <v>0</v>
      </c>
      <c r="P165" s="36"/>
    </row>
    <row r="166" spans="2:16" hidden="1" x14ac:dyDescent="0.25">
      <c r="B166" s="112" t="s">
        <v>14</v>
      </c>
      <c r="C166" s="112"/>
      <c r="D166" s="27">
        <v>43605</v>
      </c>
      <c r="E166" s="36">
        <f>SUMIFS(Canaplanta[Pluviometria],Canaplanta[Data Plantio],Relatório!D166)</f>
        <v>0</v>
      </c>
      <c r="F166" s="36">
        <f>SUMIFS(Canaplanta[Área Plantada(Ha)],Canaplanta[Tipo de Plantio],Relatório!$F$24,Canaplanta[Data Plantio],Relatório!D166,Canaplanta[Tipo de Área],Relatório!$F$26)</f>
        <v>0</v>
      </c>
      <c r="G166" s="36">
        <f>SUMIFS(Canaplanta[Área Plantada(Ha)],Canaplanta[Tipo de Plantio],Relatório!$F$24,Canaplanta[Data Plantio],Relatório!D166,Canaplanta[Tipo de Área],Relatório!$G$26)</f>
        <v>0</v>
      </c>
      <c r="H166" s="36">
        <f>SUMIFS(Canaplanta[Área Plantada(Ha)],Canaplanta[Tipo de Plantio],Relatório!$F$24,Canaplanta[Data Plantio],Relatório!D166,Canaplanta[Tipo de Área],Relatório!$H$26)</f>
        <v>0</v>
      </c>
      <c r="I166" s="36">
        <f>SUMIFS(Canaplanta[Área Plantada(Ha)],Canaplanta[Tipo de Plantio],Relatório!$I$24,Canaplanta[Data Plantio],Relatório!D166,Canaplanta[Tipo de Área],Relatório!$I$26)</f>
        <v>0</v>
      </c>
      <c r="J166" s="36">
        <f>SUMIFS(Canaplanta[Área Plantada(Ha)],Canaplanta[Tipo de Plantio],Relatório!$I$24,Canaplanta[Data Plantio],Relatório!D166,Canaplanta[Tipo de Área],Relatório!$J$26)</f>
        <v>0</v>
      </c>
      <c r="K166" s="36">
        <f>SUMIFS(Canaplanta[Área Plantada(Ha)],Canaplanta[Tipo de Plantio],Relatório!$I$24,Canaplanta[Data Plantio],Relatório!D166,Canaplanta[Tipo de Área],Relatório!$K$26)</f>
        <v>0</v>
      </c>
      <c r="L166" s="36">
        <f>SUMIFS(Canaplanta[Área Plantada(Ha)],Canaplanta[Data Plantio],Relatório!$L$24,Canaplanta[Data Plantio],Relatório!D166,Canaplanta[Tipo de Área],Relatório!$L$26)</f>
        <v>0</v>
      </c>
      <c r="M166" s="36">
        <f>SUMIFS(Canaplanta[Área Plantada(Ha)],Canaplanta[Tipo de Plantio],Relatório!$L$24,Canaplanta[Data Plantio],Relatório!D166,Canaplanta[Tipo de Área],Relatório!$M$26)</f>
        <v>0</v>
      </c>
      <c r="N166" s="36">
        <f>SUMIFS(Canaplanta[Área Plantada(Ha)],Canaplanta[Tipo de Plantio],Relatório!$L$24,Canaplanta[Data Plantio],Relatório!D166,Canaplanta[Tipo de Área],Relatório!$N$26)</f>
        <v>0</v>
      </c>
      <c r="O166" s="36">
        <f t="shared" si="6"/>
        <v>0</v>
      </c>
      <c r="P166" s="36"/>
    </row>
    <row r="167" spans="2:16" hidden="1" x14ac:dyDescent="0.25">
      <c r="B167" s="112" t="s">
        <v>14</v>
      </c>
      <c r="C167" s="112"/>
      <c r="D167" s="27">
        <v>43606</v>
      </c>
      <c r="E167" s="36">
        <f>SUMIFS(Canaplanta[Pluviometria],Canaplanta[Data Plantio],Relatório!D167)</f>
        <v>0</v>
      </c>
      <c r="F167" s="36">
        <f>SUMIFS(Canaplanta[Área Plantada(Ha)],Canaplanta[Tipo de Plantio],Relatório!$F$24,Canaplanta[Data Plantio],Relatório!D167,Canaplanta[Tipo de Área],Relatório!$F$26)</f>
        <v>0</v>
      </c>
      <c r="G167" s="36">
        <f>SUMIFS(Canaplanta[Área Plantada(Ha)],Canaplanta[Tipo de Plantio],Relatório!$F$24,Canaplanta[Data Plantio],Relatório!D167,Canaplanta[Tipo de Área],Relatório!$G$26)</f>
        <v>0</v>
      </c>
      <c r="H167" s="36">
        <f>SUMIFS(Canaplanta[Área Plantada(Ha)],Canaplanta[Tipo de Plantio],Relatório!$F$24,Canaplanta[Data Plantio],Relatório!D167,Canaplanta[Tipo de Área],Relatório!$H$26)</f>
        <v>0</v>
      </c>
      <c r="I167" s="36">
        <f>SUMIFS(Canaplanta[Área Plantada(Ha)],Canaplanta[Tipo de Plantio],Relatório!$I$24,Canaplanta[Data Plantio],Relatório!D167,Canaplanta[Tipo de Área],Relatório!$I$26)</f>
        <v>0</v>
      </c>
      <c r="J167" s="36">
        <f>SUMIFS(Canaplanta[Área Plantada(Ha)],Canaplanta[Tipo de Plantio],Relatório!$I$24,Canaplanta[Data Plantio],Relatório!D167,Canaplanta[Tipo de Área],Relatório!$J$26)</f>
        <v>0</v>
      </c>
      <c r="K167" s="36">
        <f>SUMIFS(Canaplanta[Área Plantada(Ha)],Canaplanta[Tipo de Plantio],Relatório!$I$24,Canaplanta[Data Plantio],Relatório!D167,Canaplanta[Tipo de Área],Relatório!$K$26)</f>
        <v>0</v>
      </c>
      <c r="L167" s="36">
        <f>SUMIFS(Canaplanta[Área Plantada(Ha)],Canaplanta[Data Plantio],Relatório!$L$24,Canaplanta[Data Plantio],Relatório!D167,Canaplanta[Tipo de Área],Relatório!$L$26)</f>
        <v>0</v>
      </c>
      <c r="M167" s="36">
        <f>SUMIFS(Canaplanta[Área Plantada(Ha)],Canaplanta[Tipo de Plantio],Relatório!$L$24,Canaplanta[Data Plantio],Relatório!D167,Canaplanta[Tipo de Área],Relatório!$M$26)</f>
        <v>0</v>
      </c>
      <c r="N167" s="36">
        <f>SUMIFS(Canaplanta[Área Plantada(Ha)],Canaplanta[Tipo de Plantio],Relatório!$L$24,Canaplanta[Data Plantio],Relatório!D167,Canaplanta[Tipo de Área],Relatório!$N$26)</f>
        <v>0</v>
      </c>
      <c r="O167" s="36">
        <f t="shared" si="6"/>
        <v>0</v>
      </c>
      <c r="P167" s="36"/>
    </row>
    <row r="168" spans="2:16" hidden="1" x14ac:dyDescent="0.25">
      <c r="B168" s="112" t="s">
        <v>14</v>
      </c>
      <c r="C168" s="112"/>
      <c r="D168" s="27">
        <v>43607</v>
      </c>
      <c r="E168" s="36">
        <f>SUMIFS(Canaplanta[Pluviometria],Canaplanta[Data Plantio],Relatório!D168)</f>
        <v>0</v>
      </c>
      <c r="F168" s="36">
        <f>SUMIFS(Canaplanta[Área Plantada(Ha)],Canaplanta[Tipo de Plantio],Relatório!$F$24,Canaplanta[Data Plantio],Relatório!D168,Canaplanta[Tipo de Área],Relatório!$F$26)</f>
        <v>0</v>
      </c>
      <c r="G168" s="36">
        <f>SUMIFS(Canaplanta[Área Plantada(Ha)],Canaplanta[Tipo de Plantio],Relatório!$F$24,Canaplanta[Data Plantio],Relatório!D168,Canaplanta[Tipo de Área],Relatório!$G$26)</f>
        <v>0</v>
      </c>
      <c r="H168" s="36">
        <f>SUMIFS(Canaplanta[Área Plantada(Ha)],Canaplanta[Tipo de Plantio],Relatório!$F$24,Canaplanta[Data Plantio],Relatório!D168,Canaplanta[Tipo de Área],Relatório!$H$26)</f>
        <v>0</v>
      </c>
      <c r="I168" s="36">
        <f>SUMIFS(Canaplanta[Área Plantada(Ha)],Canaplanta[Tipo de Plantio],Relatório!$I$24,Canaplanta[Data Plantio],Relatório!D168,Canaplanta[Tipo de Área],Relatório!$I$26)</f>
        <v>0</v>
      </c>
      <c r="J168" s="36">
        <f>SUMIFS(Canaplanta[Área Plantada(Ha)],Canaplanta[Tipo de Plantio],Relatório!$I$24,Canaplanta[Data Plantio],Relatório!D168,Canaplanta[Tipo de Área],Relatório!$J$26)</f>
        <v>0</v>
      </c>
      <c r="K168" s="36">
        <f>SUMIFS(Canaplanta[Área Plantada(Ha)],Canaplanta[Tipo de Plantio],Relatório!$I$24,Canaplanta[Data Plantio],Relatório!D168,Canaplanta[Tipo de Área],Relatório!$K$26)</f>
        <v>0</v>
      </c>
      <c r="L168" s="36">
        <f>SUMIFS(Canaplanta[Área Plantada(Ha)],Canaplanta[Data Plantio],Relatório!$L$24,Canaplanta[Data Plantio],Relatório!D168,Canaplanta[Tipo de Área],Relatório!$L$26)</f>
        <v>0</v>
      </c>
      <c r="M168" s="36">
        <f>SUMIFS(Canaplanta[Área Plantada(Ha)],Canaplanta[Tipo de Plantio],Relatório!$L$24,Canaplanta[Data Plantio],Relatório!D168,Canaplanta[Tipo de Área],Relatório!$M$26)</f>
        <v>0</v>
      </c>
      <c r="N168" s="36">
        <f>SUMIFS(Canaplanta[Área Plantada(Ha)],Canaplanta[Tipo de Plantio],Relatório!$L$24,Canaplanta[Data Plantio],Relatório!D168,Canaplanta[Tipo de Área],Relatório!$N$26)</f>
        <v>0</v>
      </c>
      <c r="O168" s="36">
        <f t="shared" si="6"/>
        <v>0</v>
      </c>
      <c r="P168" s="36"/>
    </row>
    <row r="169" spans="2:16" hidden="1" x14ac:dyDescent="0.25">
      <c r="B169" s="112" t="s">
        <v>14</v>
      </c>
      <c r="C169" s="112"/>
      <c r="D169" s="27">
        <v>43608</v>
      </c>
      <c r="E169" s="36">
        <f>SUMIFS(Canaplanta[Pluviometria],Canaplanta[Data Plantio],Relatório!D169)</f>
        <v>0</v>
      </c>
      <c r="F169" s="36">
        <f>SUMIFS(Canaplanta[Área Plantada(Ha)],Canaplanta[Tipo de Plantio],Relatório!$F$24,Canaplanta[Data Plantio],Relatório!D169,Canaplanta[Tipo de Área],Relatório!$F$26)</f>
        <v>0</v>
      </c>
      <c r="G169" s="36">
        <f>SUMIFS(Canaplanta[Área Plantada(Ha)],Canaplanta[Tipo de Plantio],Relatório!$F$24,Canaplanta[Data Plantio],Relatório!D169,Canaplanta[Tipo de Área],Relatório!$G$26)</f>
        <v>0</v>
      </c>
      <c r="H169" s="36">
        <f>SUMIFS(Canaplanta[Área Plantada(Ha)],Canaplanta[Tipo de Plantio],Relatório!$F$24,Canaplanta[Data Plantio],Relatório!D169,Canaplanta[Tipo de Área],Relatório!$H$26)</f>
        <v>0</v>
      </c>
      <c r="I169" s="36">
        <f>SUMIFS(Canaplanta[Área Plantada(Ha)],Canaplanta[Tipo de Plantio],Relatório!$I$24,Canaplanta[Data Plantio],Relatório!D169,Canaplanta[Tipo de Área],Relatório!$I$26)</f>
        <v>0</v>
      </c>
      <c r="J169" s="36">
        <f>SUMIFS(Canaplanta[Área Plantada(Ha)],Canaplanta[Tipo de Plantio],Relatório!$I$24,Canaplanta[Data Plantio],Relatório!D169,Canaplanta[Tipo de Área],Relatório!$J$26)</f>
        <v>0</v>
      </c>
      <c r="K169" s="36">
        <f>SUMIFS(Canaplanta[Área Plantada(Ha)],Canaplanta[Tipo de Plantio],Relatório!$I$24,Canaplanta[Data Plantio],Relatório!D169,Canaplanta[Tipo de Área],Relatório!$K$26)</f>
        <v>0</v>
      </c>
      <c r="L169" s="36">
        <f>SUMIFS(Canaplanta[Área Plantada(Ha)],Canaplanta[Data Plantio],Relatório!$L$24,Canaplanta[Data Plantio],Relatório!D169,Canaplanta[Tipo de Área],Relatório!$L$26)</f>
        <v>0</v>
      </c>
      <c r="M169" s="36">
        <f>SUMIFS(Canaplanta[Área Plantada(Ha)],Canaplanta[Tipo de Plantio],Relatório!$L$24,Canaplanta[Data Plantio],Relatório!D169,Canaplanta[Tipo de Área],Relatório!$M$26)</f>
        <v>0</v>
      </c>
      <c r="N169" s="36">
        <f>SUMIFS(Canaplanta[Área Plantada(Ha)],Canaplanta[Tipo de Plantio],Relatório!$L$24,Canaplanta[Data Plantio],Relatório!D169,Canaplanta[Tipo de Área],Relatório!$N$26)</f>
        <v>0</v>
      </c>
      <c r="O169" s="36">
        <f t="shared" si="6"/>
        <v>0</v>
      </c>
      <c r="P169" s="36"/>
    </row>
    <row r="170" spans="2:16" hidden="1" x14ac:dyDescent="0.25">
      <c r="B170" s="112" t="s">
        <v>14</v>
      </c>
      <c r="C170" s="112"/>
      <c r="D170" s="27">
        <v>43609</v>
      </c>
      <c r="E170" s="36">
        <f>SUMIFS(Canaplanta[Pluviometria],Canaplanta[Data Plantio],Relatório!D170)</f>
        <v>0</v>
      </c>
      <c r="F170" s="36">
        <f>SUMIFS(Canaplanta[Área Plantada(Ha)],Canaplanta[Tipo de Plantio],Relatório!$F$24,Canaplanta[Data Plantio],Relatório!D170,Canaplanta[Tipo de Área],Relatório!$F$26)</f>
        <v>0</v>
      </c>
      <c r="G170" s="36">
        <f>SUMIFS(Canaplanta[Área Plantada(Ha)],Canaplanta[Tipo de Plantio],Relatório!$F$24,Canaplanta[Data Plantio],Relatório!D170,Canaplanta[Tipo de Área],Relatório!$G$26)</f>
        <v>0</v>
      </c>
      <c r="H170" s="36">
        <f>SUMIFS(Canaplanta[Área Plantada(Ha)],Canaplanta[Tipo de Plantio],Relatório!$F$24,Canaplanta[Data Plantio],Relatório!D170,Canaplanta[Tipo de Área],Relatório!$H$26)</f>
        <v>0</v>
      </c>
      <c r="I170" s="36">
        <f>SUMIFS(Canaplanta[Área Plantada(Ha)],Canaplanta[Tipo de Plantio],Relatório!$I$24,Canaplanta[Data Plantio],Relatório!D170,Canaplanta[Tipo de Área],Relatório!$I$26)</f>
        <v>0</v>
      </c>
      <c r="J170" s="36">
        <f>SUMIFS(Canaplanta[Área Plantada(Ha)],Canaplanta[Tipo de Plantio],Relatório!$I$24,Canaplanta[Data Plantio],Relatório!D170,Canaplanta[Tipo de Área],Relatório!$J$26)</f>
        <v>0</v>
      </c>
      <c r="K170" s="36">
        <f>SUMIFS(Canaplanta[Área Plantada(Ha)],Canaplanta[Tipo de Plantio],Relatório!$I$24,Canaplanta[Data Plantio],Relatório!D170,Canaplanta[Tipo de Área],Relatório!$K$26)</f>
        <v>0</v>
      </c>
      <c r="L170" s="36">
        <f>SUMIFS(Canaplanta[Área Plantada(Ha)],Canaplanta[Data Plantio],Relatório!$L$24,Canaplanta[Data Plantio],Relatório!D170,Canaplanta[Tipo de Área],Relatório!$L$26)</f>
        <v>0</v>
      </c>
      <c r="M170" s="36">
        <f>SUMIFS(Canaplanta[Área Plantada(Ha)],Canaplanta[Tipo de Plantio],Relatório!$L$24,Canaplanta[Data Plantio],Relatório!D170,Canaplanta[Tipo de Área],Relatório!$M$26)</f>
        <v>0</v>
      </c>
      <c r="N170" s="36">
        <f>SUMIFS(Canaplanta[Área Plantada(Ha)],Canaplanta[Tipo de Plantio],Relatório!$L$24,Canaplanta[Data Plantio],Relatório!D170,Canaplanta[Tipo de Área],Relatório!$N$26)</f>
        <v>0</v>
      </c>
      <c r="O170" s="36">
        <f t="shared" si="6"/>
        <v>0</v>
      </c>
      <c r="P170" s="36"/>
    </row>
    <row r="171" spans="2:16" hidden="1" x14ac:dyDescent="0.25">
      <c r="B171" s="112" t="s">
        <v>14</v>
      </c>
      <c r="C171" s="112"/>
      <c r="D171" s="27">
        <v>43610</v>
      </c>
      <c r="E171" s="36">
        <f>SUMIFS(Canaplanta[Pluviometria],Canaplanta[Data Plantio],Relatório!D171)</f>
        <v>0</v>
      </c>
      <c r="F171" s="36">
        <f>SUMIFS(Canaplanta[Área Plantada(Ha)],Canaplanta[Tipo de Plantio],Relatório!$F$24,Canaplanta[Data Plantio],Relatório!D171,Canaplanta[Tipo de Área],Relatório!$F$26)</f>
        <v>0</v>
      </c>
      <c r="G171" s="36">
        <f>SUMIFS(Canaplanta[Área Plantada(Ha)],Canaplanta[Tipo de Plantio],Relatório!$F$24,Canaplanta[Data Plantio],Relatório!D171,Canaplanta[Tipo de Área],Relatório!$G$26)</f>
        <v>0</v>
      </c>
      <c r="H171" s="36">
        <f>SUMIFS(Canaplanta[Área Plantada(Ha)],Canaplanta[Tipo de Plantio],Relatório!$F$24,Canaplanta[Data Plantio],Relatório!D171,Canaplanta[Tipo de Área],Relatório!$H$26)</f>
        <v>0</v>
      </c>
      <c r="I171" s="36">
        <f>SUMIFS(Canaplanta[Área Plantada(Ha)],Canaplanta[Tipo de Plantio],Relatório!$I$24,Canaplanta[Data Plantio],Relatório!D171,Canaplanta[Tipo de Área],Relatório!$I$26)</f>
        <v>0</v>
      </c>
      <c r="J171" s="36">
        <f>SUMIFS(Canaplanta[Área Plantada(Ha)],Canaplanta[Tipo de Plantio],Relatório!$I$24,Canaplanta[Data Plantio],Relatório!D171,Canaplanta[Tipo de Área],Relatório!$J$26)</f>
        <v>0</v>
      </c>
      <c r="K171" s="36">
        <f>SUMIFS(Canaplanta[Área Plantada(Ha)],Canaplanta[Tipo de Plantio],Relatório!$I$24,Canaplanta[Data Plantio],Relatório!D171,Canaplanta[Tipo de Área],Relatório!$K$26)</f>
        <v>0</v>
      </c>
      <c r="L171" s="36">
        <f>SUMIFS(Canaplanta[Área Plantada(Ha)],Canaplanta[Data Plantio],Relatório!$L$24,Canaplanta[Data Plantio],Relatório!D171,Canaplanta[Tipo de Área],Relatório!$L$26)</f>
        <v>0</v>
      </c>
      <c r="M171" s="36">
        <f>SUMIFS(Canaplanta[Área Plantada(Ha)],Canaplanta[Tipo de Plantio],Relatório!$L$24,Canaplanta[Data Plantio],Relatório!D171,Canaplanta[Tipo de Área],Relatório!$M$26)</f>
        <v>0</v>
      </c>
      <c r="N171" s="36">
        <f>SUMIFS(Canaplanta[Área Plantada(Ha)],Canaplanta[Tipo de Plantio],Relatório!$L$24,Canaplanta[Data Plantio],Relatório!D171,Canaplanta[Tipo de Área],Relatório!$N$26)</f>
        <v>0</v>
      </c>
      <c r="O171" s="36">
        <f t="shared" si="6"/>
        <v>0</v>
      </c>
      <c r="P171" s="36"/>
    </row>
    <row r="172" spans="2:16" hidden="1" x14ac:dyDescent="0.25">
      <c r="B172" s="112" t="s">
        <v>14</v>
      </c>
      <c r="C172" s="112"/>
      <c r="D172" s="27">
        <v>43611</v>
      </c>
      <c r="E172" s="36">
        <f>SUMIFS(Canaplanta[Pluviometria],Canaplanta[Data Plantio],Relatório!D172)</f>
        <v>0</v>
      </c>
      <c r="F172" s="36">
        <f>SUMIFS(Canaplanta[Área Plantada(Ha)],Canaplanta[Tipo de Plantio],Relatório!$F$24,Canaplanta[Data Plantio],Relatório!D172,Canaplanta[Tipo de Área],Relatório!$F$26)</f>
        <v>0</v>
      </c>
      <c r="G172" s="36">
        <f>SUMIFS(Canaplanta[Área Plantada(Ha)],Canaplanta[Tipo de Plantio],Relatório!$F$24,Canaplanta[Data Plantio],Relatório!D172,Canaplanta[Tipo de Área],Relatório!$G$26)</f>
        <v>0</v>
      </c>
      <c r="H172" s="36">
        <f>SUMIFS(Canaplanta[Área Plantada(Ha)],Canaplanta[Tipo de Plantio],Relatório!$F$24,Canaplanta[Data Plantio],Relatório!D172,Canaplanta[Tipo de Área],Relatório!$H$26)</f>
        <v>0</v>
      </c>
      <c r="I172" s="36">
        <f>SUMIFS(Canaplanta[Área Plantada(Ha)],Canaplanta[Tipo de Plantio],Relatório!$I$24,Canaplanta[Data Plantio],Relatório!D172,Canaplanta[Tipo de Área],Relatório!$I$26)</f>
        <v>0</v>
      </c>
      <c r="J172" s="36">
        <f>SUMIFS(Canaplanta[Área Plantada(Ha)],Canaplanta[Tipo de Plantio],Relatório!$I$24,Canaplanta[Data Plantio],Relatório!D172,Canaplanta[Tipo de Área],Relatório!$J$26)</f>
        <v>0</v>
      </c>
      <c r="K172" s="36">
        <f>SUMIFS(Canaplanta[Área Plantada(Ha)],Canaplanta[Tipo de Plantio],Relatório!$I$24,Canaplanta[Data Plantio],Relatório!D172,Canaplanta[Tipo de Área],Relatório!$K$26)</f>
        <v>0</v>
      </c>
      <c r="L172" s="36">
        <f>SUMIFS(Canaplanta[Área Plantada(Ha)],Canaplanta[Data Plantio],Relatório!$L$24,Canaplanta[Data Plantio],Relatório!D172,Canaplanta[Tipo de Área],Relatório!$L$26)</f>
        <v>0</v>
      </c>
      <c r="M172" s="36">
        <f>SUMIFS(Canaplanta[Área Plantada(Ha)],Canaplanta[Tipo de Plantio],Relatório!$L$24,Canaplanta[Data Plantio],Relatório!D172,Canaplanta[Tipo de Área],Relatório!$M$26)</f>
        <v>0</v>
      </c>
      <c r="N172" s="36">
        <f>SUMIFS(Canaplanta[Área Plantada(Ha)],Canaplanta[Tipo de Plantio],Relatório!$L$24,Canaplanta[Data Plantio],Relatório!D172,Canaplanta[Tipo de Área],Relatório!$N$26)</f>
        <v>0</v>
      </c>
      <c r="O172" s="36">
        <f t="shared" si="6"/>
        <v>0</v>
      </c>
      <c r="P172" s="36"/>
    </row>
    <row r="173" spans="2:16" hidden="1" x14ac:dyDescent="0.25">
      <c r="B173" s="112" t="s">
        <v>14</v>
      </c>
      <c r="C173" s="112"/>
      <c r="D173" s="27">
        <v>43612</v>
      </c>
      <c r="E173" s="36">
        <f>SUMIFS(Canaplanta[Pluviometria],Canaplanta[Data Plantio],Relatório!D173)</f>
        <v>0</v>
      </c>
      <c r="F173" s="36">
        <f>SUMIFS(Canaplanta[Área Plantada(Ha)],Canaplanta[Tipo de Plantio],Relatório!$F$24,Canaplanta[Data Plantio],Relatório!D173,Canaplanta[Tipo de Área],Relatório!$F$26)</f>
        <v>0</v>
      </c>
      <c r="G173" s="36">
        <f>SUMIFS(Canaplanta[Área Plantada(Ha)],Canaplanta[Tipo de Plantio],Relatório!$F$24,Canaplanta[Data Plantio],Relatório!D173,Canaplanta[Tipo de Área],Relatório!$G$26)</f>
        <v>0</v>
      </c>
      <c r="H173" s="36">
        <f>SUMIFS(Canaplanta[Área Plantada(Ha)],Canaplanta[Tipo de Plantio],Relatório!$F$24,Canaplanta[Data Plantio],Relatório!D173,Canaplanta[Tipo de Área],Relatório!$H$26)</f>
        <v>0</v>
      </c>
      <c r="I173" s="36">
        <f>SUMIFS(Canaplanta[Área Plantada(Ha)],Canaplanta[Tipo de Plantio],Relatório!$I$24,Canaplanta[Data Plantio],Relatório!D173,Canaplanta[Tipo de Área],Relatório!$I$26)</f>
        <v>0</v>
      </c>
      <c r="J173" s="36">
        <f>SUMIFS(Canaplanta[Área Plantada(Ha)],Canaplanta[Tipo de Plantio],Relatório!$I$24,Canaplanta[Data Plantio],Relatório!D173,Canaplanta[Tipo de Área],Relatório!$J$26)</f>
        <v>0</v>
      </c>
      <c r="K173" s="36">
        <f>SUMIFS(Canaplanta[Área Plantada(Ha)],Canaplanta[Tipo de Plantio],Relatório!$I$24,Canaplanta[Data Plantio],Relatório!D173,Canaplanta[Tipo de Área],Relatório!$K$26)</f>
        <v>0</v>
      </c>
      <c r="L173" s="36">
        <f>SUMIFS(Canaplanta[Área Plantada(Ha)],Canaplanta[Data Plantio],Relatório!$L$24,Canaplanta[Data Plantio],Relatório!D173,Canaplanta[Tipo de Área],Relatório!$L$26)</f>
        <v>0</v>
      </c>
      <c r="M173" s="36">
        <f>SUMIFS(Canaplanta[Área Plantada(Ha)],Canaplanta[Tipo de Plantio],Relatório!$L$24,Canaplanta[Data Plantio],Relatório!D173,Canaplanta[Tipo de Área],Relatório!$M$26)</f>
        <v>0</v>
      </c>
      <c r="N173" s="36">
        <f>SUMIFS(Canaplanta[Área Plantada(Ha)],Canaplanta[Tipo de Plantio],Relatório!$L$24,Canaplanta[Data Plantio],Relatório!D173,Canaplanta[Tipo de Área],Relatório!$N$26)</f>
        <v>0</v>
      </c>
      <c r="O173" s="36">
        <f t="shared" si="6"/>
        <v>0</v>
      </c>
      <c r="P173" s="36"/>
    </row>
    <row r="174" spans="2:16" hidden="1" x14ac:dyDescent="0.25">
      <c r="B174" s="112" t="s">
        <v>14</v>
      </c>
      <c r="C174" s="112"/>
      <c r="D174" s="27">
        <v>43613</v>
      </c>
      <c r="E174" s="36">
        <f>SUMIFS(Canaplanta[Pluviometria],Canaplanta[Data Plantio],Relatório!D174)</f>
        <v>0</v>
      </c>
      <c r="F174" s="36">
        <f>SUMIFS(Canaplanta[Área Plantada(Ha)],Canaplanta[Tipo de Plantio],Relatório!$F$24,Canaplanta[Data Plantio],Relatório!D174,Canaplanta[Tipo de Área],Relatório!$F$26)</f>
        <v>0</v>
      </c>
      <c r="G174" s="36">
        <f>SUMIFS(Canaplanta[Área Plantada(Ha)],Canaplanta[Tipo de Plantio],Relatório!$F$24,Canaplanta[Data Plantio],Relatório!D174,Canaplanta[Tipo de Área],Relatório!$G$26)</f>
        <v>0</v>
      </c>
      <c r="H174" s="36">
        <f>SUMIFS(Canaplanta[Área Plantada(Ha)],Canaplanta[Tipo de Plantio],Relatório!$F$24,Canaplanta[Data Plantio],Relatório!D174,Canaplanta[Tipo de Área],Relatório!$H$26)</f>
        <v>0</v>
      </c>
      <c r="I174" s="36">
        <f>SUMIFS(Canaplanta[Área Plantada(Ha)],Canaplanta[Tipo de Plantio],Relatório!$I$24,Canaplanta[Data Plantio],Relatório!D174,Canaplanta[Tipo de Área],Relatório!$I$26)</f>
        <v>0</v>
      </c>
      <c r="J174" s="36">
        <f>SUMIFS(Canaplanta[Área Plantada(Ha)],Canaplanta[Tipo de Plantio],Relatório!$I$24,Canaplanta[Data Plantio],Relatório!D174,Canaplanta[Tipo de Área],Relatório!$J$26)</f>
        <v>0</v>
      </c>
      <c r="K174" s="36">
        <f>SUMIFS(Canaplanta[Área Plantada(Ha)],Canaplanta[Tipo de Plantio],Relatório!$I$24,Canaplanta[Data Plantio],Relatório!D174,Canaplanta[Tipo de Área],Relatório!$K$26)</f>
        <v>0</v>
      </c>
      <c r="L174" s="36">
        <f>SUMIFS(Canaplanta[Área Plantada(Ha)],Canaplanta[Data Plantio],Relatório!$L$24,Canaplanta[Data Plantio],Relatório!D174,Canaplanta[Tipo de Área],Relatório!$L$26)</f>
        <v>0</v>
      </c>
      <c r="M174" s="36">
        <f>SUMIFS(Canaplanta[Área Plantada(Ha)],Canaplanta[Tipo de Plantio],Relatório!$L$24,Canaplanta[Data Plantio],Relatório!D174,Canaplanta[Tipo de Área],Relatório!$M$26)</f>
        <v>0</v>
      </c>
      <c r="N174" s="36">
        <f>SUMIFS(Canaplanta[Área Plantada(Ha)],Canaplanta[Tipo de Plantio],Relatório!$L$24,Canaplanta[Data Plantio],Relatório!D174,Canaplanta[Tipo de Área],Relatório!$N$26)</f>
        <v>0</v>
      </c>
      <c r="O174" s="36">
        <f t="shared" si="6"/>
        <v>0</v>
      </c>
      <c r="P174" s="36"/>
    </row>
    <row r="175" spans="2:16" hidden="1" x14ac:dyDescent="0.25">
      <c r="B175" s="112" t="s">
        <v>14</v>
      </c>
      <c r="C175" s="112"/>
      <c r="D175" s="27">
        <v>43614</v>
      </c>
      <c r="E175" s="36">
        <f>SUMIFS(Canaplanta[Pluviometria],Canaplanta[Data Plantio],Relatório!D175)</f>
        <v>0</v>
      </c>
      <c r="F175" s="36">
        <f>SUMIFS(Canaplanta[Área Plantada(Ha)],Canaplanta[Tipo de Plantio],Relatório!$F$24,Canaplanta[Data Plantio],Relatório!D175,Canaplanta[Tipo de Área],Relatório!$F$26)</f>
        <v>0</v>
      </c>
      <c r="G175" s="36">
        <f>SUMIFS(Canaplanta[Área Plantada(Ha)],Canaplanta[Tipo de Plantio],Relatório!$F$24,Canaplanta[Data Plantio],Relatório!D175,Canaplanta[Tipo de Área],Relatório!$G$26)</f>
        <v>0</v>
      </c>
      <c r="H175" s="36">
        <f>SUMIFS(Canaplanta[Área Plantada(Ha)],Canaplanta[Tipo de Plantio],Relatório!$F$24,Canaplanta[Data Plantio],Relatório!D175,Canaplanta[Tipo de Área],Relatório!$H$26)</f>
        <v>0</v>
      </c>
      <c r="I175" s="36">
        <f>SUMIFS(Canaplanta[Área Plantada(Ha)],Canaplanta[Tipo de Plantio],Relatório!$I$24,Canaplanta[Data Plantio],Relatório!D175,Canaplanta[Tipo de Área],Relatório!$I$26)</f>
        <v>0</v>
      </c>
      <c r="J175" s="36">
        <f>SUMIFS(Canaplanta[Área Plantada(Ha)],Canaplanta[Tipo de Plantio],Relatório!$I$24,Canaplanta[Data Plantio],Relatório!D175,Canaplanta[Tipo de Área],Relatório!$J$26)</f>
        <v>0</v>
      </c>
      <c r="K175" s="36">
        <f>SUMIFS(Canaplanta[Área Plantada(Ha)],Canaplanta[Tipo de Plantio],Relatório!$I$24,Canaplanta[Data Plantio],Relatório!D175,Canaplanta[Tipo de Área],Relatório!$K$26)</f>
        <v>0</v>
      </c>
      <c r="L175" s="36">
        <f>SUMIFS(Canaplanta[Área Plantada(Ha)],Canaplanta[Data Plantio],Relatório!$L$24,Canaplanta[Data Plantio],Relatório!D175,Canaplanta[Tipo de Área],Relatório!$L$26)</f>
        <v>0</v>
      </c>
      <c r="M175" s="36">
        <f>SUMIFS(Canaplanta[Área Plantada(Ha)],Canaplanta[Tipo de Plantio],Relatório!$L$24,Canaplanta[Data Plantio],Relatório!D175,Canaplanta[Tipo de Área],Relatório!$M$26)</f>
        <v>0</v>
      </c>
      <c r="N175" s="36">
        <f>SUMIFS(Canaplanta[Área Plantada(Ha)],Canaplanta[Tipo de Plantio],Relatório!$L$24,Canaplanta[Data Plantio],Relatório!D175,Canaplanta[Tipo de Área],Relatório!$N$26)</f>
        <v>0</v>
      </c>
      <c r="O175" s="36">
        <f t="shared" si="6"/>
        <v>0</v>
      </c>
      <c r="P175" s="36"/>
    </row>
    <row r="176" spans="2:16" hidden="1" x14ac:dyDescent="0.25">
      <c r="B176" s="112" t="s">
        <v>14</v>
      </c>
      <c r="C176" s="112"/>
      <c r="D176" s="27">
        <v>43615</v>
      </c>
      <c r="E176" s="36">
        <f>SUMIFS(Canaplanta[Pluviometria],Canaplanta[Data Plantio],Relatório!D176)</f>
        <v>0</v>
      </c>
      <c r="F176" s="36">
        <f>SUMIFS(Canaplanta[Área Plantada(Ha)],Canaplanta[Tipo de Plantio],Relatório!$F$24,Canaplanta[Data Plantio],Relatório!D176,Canaplanta[Tipo de Área],Relatório!$F$26)</f>
        <v>0</v>
      </c>
      <c r="G176" s="36">
        <f>SUMIFS(Canaplanta[Área Plantada(Ha)],Canaplanta[Tipo de Plantio],Relatório!$F$24,Canaplanta[Data Plantio],Relatório!D176,Canaplanta[Tipo de Área],Relatório!$G$26)</f>
        <v>0</v>
      </c>
      <c r="H176" s="36">
        <f>SUMIFS(Canaplanta[Área Plantada(Ha)],Canaplanta[Tipo de Plantio],Relatório!$F$24,Canaplanta[Data Plantio],Relatório!D176,Canaplanta[Tipo de Área],Relatório!$H$26)</f>
        <v>0</v>
      </c>
      <c r="I176" s="36">
        <f>SUMIFS(Canaplanta[Área Plantada(Ha)],Canaplanta[Tipo de Plantio],Relatório!$I$24,Canaplanta[Data Plantio],Relatório!D176,Canaplanta[Tipo de Área],Relatório!$I$26)</f>
        <v>0</v>
      </c>
      <c r="J176" s="36">
        <f>SUMIFS(Canaplanta[Área Plantada(Ha)],Canaplanta[Tipo de Plantio],Relatório!$I$24,Canaplanta[Data Plantio],Relatório!D176,Canaplanta[Tipo de Área],Relatório!$J$26)</f>
        <v>0</v>
      </c>
      <c r="K176" s="36">
        <f>SUMIFS(Canaplanta[Área Plantada(Ha)],Canaplanta[Tipo de Plantio],Relatório!$I$24,Canaplanta[Data Plantio],Relatório!D176,Canaplanta[Tipo de Área],Relatório!$K$26)</f>
        <v>0</v>
      </c>
      <c r="L176" s="36">
        <f>SUMIFS(Canaplanta[Área Plantada(Ha)],Canaplanta[Data Plantio],Relatório!$L$24,Canaplanta[Data Plantio],Relatório!D176,Canaplanta[Tipo de Área],Relatório!$L$26)</f>
        <v>0</v>
      </c>
      <c r="M176" s="36">
        <f>SUMIFS(Canaplanta[Área Plantada(Ha)],Canaplanta[Tipo de Plantio],Relatório!$L$24,Canaplanta[Data Plantio],Relatório!D176,Canaplanta[Tipo de Área],Relatório!$M$26)</f>
        <v>0</v>
      </c>
      <c r="N176" s="36">
        <f>SUMIFS(Canaplanta[Área Plantada(Ha)],Canaplanta[Tipo de Plantio],Relatório!$L$24,Canaplanta[Data Plantio],Relatório!D176,Canaplanta[Tipo de Área],Relatório!$N$26)</f>
        <v>0</v>
      </c>
      <c r="O176" s="36">
        <f t="shared" si="6"/>
        <v>0</v>
      </c>
      <c r="P176" s="36"/>
    </row>
    <row r="177" spans="2:16" hidden="1" x14ac:dyDescent="0.25">
      <c r="B177" s="112" t="s">
        <v>14</v>
      </c>
      <c r="C177" s="112"/>
      <c r="D177" s="27">
        <v>43616</v>
      </c>
      <c r="E177" s="36">
        <f>SUMIFS(Canaplanta[Pluviometria],Canaplanta[Data Plantio],Relatório!D177)</f>
        <v>0</v>
      </c>
      <c r="F177" s="36">
        <f>SUMIFS(Canaplanta[Área Plantada(Ha)],Canaplanta[Tipo de Plantio],Relatório!$F$24,Canaplanta[Data Plantio],Relatório!D177,Canaplanta[Tipo de Área],Relatório!$F$26)</f>
        <v>0</v>
      </c>
      <c r="G177" s="36">
        <f>SUMIFS(Canaplanta[Área Plantada(Ha)],Canaplanta[Tipo de Plantio],Relatório!$F$24,Canaplanta[Data Plantio],Relatório!D177,Canaplanta[Tipo de Área],Relatório!$G$26)</f>
        <v>0</v>
      </c>
      <c r="H177" s="36">
        <f>SUMIFS(Canaplanta[Área Plantada(Ha)],Canaplanta[Tipo de Plantio],Relatório!$F$24,Canaplanta[Data Plantio],Relatório!D177,Canaplanta[Tipo de Área],Relatório!$H$26)</f>
        <v>0</v>
      </c>
      <c r="I177" s="36">
        <f>SUMIFS(Canaplanta[Área Plantada(Ha)],Canaplanta[Tipo de Plantio],Relatório!$I$24,Canaplanta[Data Plantio],Relatório!D177,Canaplanta[Tipo de Área],Relatório!$I$26)</f>
        <v>0</v>
      </c>
      <c r="J177" s="36">
        <f>SUMIFS(Canaplanta[Área Plantada(Ha)],Canaplanta[Tipo de Plantio],Relatório!$I$24,Canaplanta[Data Plantio],Relatório!D177,Canaplanta[Tipo de Área],Relatório!$J$26)</f>
        <v>0</v>
      </c>
      <c r="K177" s="36">
        <f>SUMIFS(Canaplanta[Área Plantada(Ha)],Canaplanta[Tipo de Plantio],Relatório!$I$24,Canaplanta[Data Plantio],Relatório!D177,Canaplanta[Tipo de Área],Relatório!$K$26)</f>
        <v>0</v>
      </c>
      <c r="L177" s="36">
        <f>SUMIFS(Canaplanta[Área Plantada(Ha)],Canaplanta[Data Plantio],Relatório!$L$24,Canaplanta[Data Plantio],Relatório!D177,Canaplanta[Tipo de Área],Relatório!$L$26)</f>
        <v>0</v>
      </c>
      <c r="M177" s="36">
        <f>SUMIFS(Canaplanta[Área Plantada(Ha)],Canaplanta[Tipo de Plantio],Relatório!$L$24,Canaplanta[Data Plantio],Relatório!D177,Canaplanta[Tipo de Área],Relatório!$M$26)</f>
        <v>0</v>
      </c>
      <c r="N177" s="36">
        <f>SUMIFS(Canaplanta[Área Plantada(Ha)],Canaplanta[Tipo de Plantio],Relatório!$L$24,Canaplanta[Data Plantio],Relatório!D177,Canaplanta[Tipo de Área],Relatório!$N$26)</f>
        <v>0</v>
      </c>
      <c r="O177" s="36">
        <f t="shared" si="6"/>
        <v>0</v>
      </c>
      <c r="P177" s="36"/>
    </row>
    <row r="178" spans="2:16" hidden="1" x14ac:dyDescent="0.25">
      <c r="B178" s="112" t="s">
        <v>16</v>
      </c>
      <c r="C178" s="112"/>
      <c r="D178" s="27">
        <v>43617</v>
      </c>
      <c r="E178" s="36">
        <f>SUMIFS(Canaplanta[Pluviometria],Canaplanta[Data Plantio],Relatório!D178)</f>
        <v>0</v>
      </c>
      <c r="F178" s="36">
        <f>SUMIFS(Canaplanta[Área Plantada(Ha)],Canaplanta[Tipo de Plantio],Relatório!$F$24,Canaplanta[Data Plantio],Relatório!D178,Canaplanta[Tipo de Área],Relatório!$F$26)</f>
        <v>0</v>
      </c>
      <c r="G178" s="36">
        <f>SUMIFS(Canaplanta[Área Plantada(Ha)],Canaplanta[Tipo de Plantio],Relatório!$F$24,Canaplanta[Data Plantio],Relatório!D178,Canaplanta[Tipo de Área],Relatório!$G$26)</f>
        <v>0</v>
      </c>
      <c r="H178" s="36">
        <f>SUMIFS(Canaplanta[Área Plantada(Ha)],Canaplanta[Tipo de Plantio],Relatório!$F$24,Canaplanta[Data Plantio],Relatório!D178,Canaplanta[Tipo de Área],Relatório!$H$26)</f>
        <v>0</v>
      </c>
      <c r="I178" s="36">
        <f>SUMIFS(Canaplanta[Área Plantada(Ha)],Canaplanta[Tipo de Plantio],Relatório!$I$24,Canaplanta[Data Plantio],Relatório!D178,Canaplanta[Tipo de Área],Relatório!$I$26)</f>
        <v>0</v>
      </c>
      <c r="J178" s="36">
        <f>SUMIFS(Canaplanta[Área Plantada(Ha)],Canaplanta[Tipo de Plantio],Relatório!$I$24,Canaplanta[Data Plantio],Relatório!D178,Canaplanta[Tipo de Área],Relatório!$J$26)</f>
        <v>0</v>
      </c>
      <c r="K178" s="36">
        <f>SUMIFS(Canaplanta[Área Plantada(Ha)],Canaplanta[Tipo de Plantio],Relatório!$I$24,Canaplanta[Data Plantio],Relatório!D178,Canaplanta[Tipo de Área],Relatório!$K$26)</f>
        <v>0</v>
      </c>
      <c r="L178" s="36">
        <f>SUMIFS(Canaplanta[Área Plantada(Ha)],Canaplanta[Data Plantio],Relatório!$L$24,Canaplanta[Data Plantio],Relatório!D178,Canaplanta[Tipo de Área],Relatório!$L$26)</f>
        <v>0</v>
      </c>
      <c r="M178" s="36">
        <f>SUMIFS(Canaplanta[Área Plantada(Ha)],Canaplanta[Tipo de Plantio],Relatório!$L$24,Canaplanta[Data Plantio],Relatório!D178,Canaplanta[Tipo de Área],Relatório!$M$26)</f>
        <v>0</v>
      </c>
      <c r="N178" s="36">
        <f>SUMIFS(Canaplanta[Área Plantada(Ha)],Canaplanta[Tipo de Plantio],Relatório!$L$24,Canaplanta[Data Plantio],Relatório!D178,Canaplanta[Tipo de Área],Relatório!$N$26)</f>
        <v>0</v>
      </c>
      <c r="O178" s="36">
        <f t="shared" si="6"/>
        <v>0</v>
      </c>
      <c r="P178" s="36"/>
    </row>
    <row r="179" spans="2:16" hidden="1" x14ac:dyDescent="0.25">
      <c r="B179" s="112" t="s">
        <v>16</v>
      </c>
      <c r="C179" s="112"/>
      <c r="D179" s="27">
        <v>43618</v>
      </c>
      <c r="E179" s="36">
        <f>SUMIFS(Canaplanta[Pluviometria],Canaplanta[Data Plantio],Relatório!D179)</f>
        <v>0</v>
      </c>
      <c r="F179" s="36">
        <f>SUMIFS(Canaplanta[Área Plantada(Ha)],Canaplanta[Tipo de Plantio],Relatório!$F$24,Canaplanta[Data Plantio],Relatório!D179,Canaplanta[Tipo de Área],Relatório!$F$26)</f>
        <v>0</v>
      </c>
      <c r="G179" s="36">
        <f>SUMIFS(Canaplanta[Área Plantada(Ha)],Canaplanta[Tipo de Plantio],Relatório!$F$24,Canaplanta[Data Plantio],Relatório!D179,Canaplanta[Tipo de Área],Relatório!$G$26)</f>
        <v>0</v>
      </c>
      <c r="H179" s="36">
        <f>SUMIFS(Canaplanta[Área Plantada(Ha)],Canaplanta[Tipo de Plantio],Relatório!$F$24,Canaplanta[Data Plantio],Relatório!D179,Canaplanta[Tipo de Área],Relatório!$H$26)</f>
        <v>0</v>
      </c>
      <c r="I179" s="36">
        <f>SUMIFS(Canaplanta[Área Plantada(Ha)],Canaplanta[Tipo de Plantio],Relatório!$I$24,Canaplanta[Data Plantio],Relatório!D179,Canaplanta[Tipo de Área],Relatório!$I$26)</f>
        <v>0</v>
      </c>
      <c r="J179" s="36">
        <f>SUMIFS(Canaplanta[Área Plantada(Ha)],Canaplanta[Tipo de Plantio],Relatório!$I$24,Canaplanta[Data Plantio],Relatório!D179,Canaplanta[Tipo de Área],Relatório!$J$26)</f>
        <v>0</v>
      </c>
      <c r="K179" s="36">
        <f>SUMIFS(Canaplanta[Área Plantada(Ha)],Canaplanta[Tipo de Plantio],Relatório!$I$24,Canaplanta[Data Plantio],Relatório!D179,Canaplanta[Tipo de Área],Relatório!$K$26)</f>
        <v>0</v>
      </c>
      <c r="L179" s="36">
        <f>SUMIFS(Canaplanta[Área Plantada(Ha)],Canaplanta[Data Plantio],Relatório!$L$24,Canaplanta[Data Plantio],Relatório!D179,Canaplanta[Tipo de Área],Relatório!$L$26)</f>
        <v>0</v>
      </c>
      <c r="M179" s="36">
        <f>SUMIFS(Canaplanta[Área Plantada(Ha)],Canaplanta[Tipo de Plantio],Relatório!$L$24,Canaplanta[Data Plantio],Relatório!D179,Canaplanta[Tipo de Área],Relatório!$M$26)</f>
        <v>0</v>
      </c>
      <c r="N179" s="36">
        <f>SUMIFS(Canaplanta[Área Plantada(Ha)],Canaplanta[Tipo de Plantio],Relatório!$L$24,Canaplanta[Data Plantio],Relatório!D179,Canaplanta[Tipo de Área],Relatório!$N$26)</f>
        <v>0</v>
      </c>
      <c r="O179" s="36">
        <f t="shared" si="6"/>
        <v>0</v>
      </c>
      <c r="P179" s="36"/>
    </row>
    <row r="180" spans="2:16" hidden="1" x14ac:dyDescent="0.25">
      <c r="B180" s="112" t="s">
        <v>16</v>
      </c>
      <c r="C180" s="112"/>
      <c r="D180" s="27">
        <v>43619</v>
      </c>
      <c r="E180" s="36">
        <f>SUMIFS(Canaplanta[Pluviometria],Canaplanta[Data Plantio],Relatório!D180)</f>
        <v>0</v>
      </c>
      <c r="F180" s="36">
        <f>SUMIFS(Canaplanta[Área Plantada(Ha)],Canaplanta[Tipo de Plantio],Relatório!$F$24,Canaplanta[Data Plantio],Relatório!D180,Canaplanta[Tipo de Área],Relatório!$F$26)</f>
        <v>0</v>
      </c>
      <c r="G180" s="36">
        <f>SUMIFS(Canaplanta[Área Plantada(Ha)],Canaplanta[Tipo de Plantio],Relatório!$F$24,Canaplanta[Data Plantio],Relatório!D180,Canaplanta[Tipo de Área],Relatório!$G$26)</f>
        <v>0</v>
      </c>
      <c r="H180" s="36">
        <f>SUMIFS(Canaplanta[Área Plantada(Ha)],Canaplanta[Tipo de Plantio],Relatório!$F$24,Canaplanta[Data Plantio],Relatório!D180,Canaplanta[Tipo de Área],Relatório!$H$26)</f>
        <v>0</v>
      </c>
      <c r="I180" s="36">
        <f>SUMIFS(Canaplanta[Área Plantada(Ha)],Canaplanta[Tipo de Plantio],Relatório!$I$24,Canaplanta[Data Plantio],Relatório!D180,Canaplanta[Tipo de Área],Relatório!$I$26)</f>
        <v>0</v>
      </c>
      <c r="J180" s="36">
        <f>SUMIFS(Canaplanta[Área Plantada(Ha)],Canaplanta[Tipo de Plantio],Relatório!$I$24,Canaplanta[Data Plantio],Relatório!D180,Canaplanta[Tipo de Área],Relatório!$J$26)</f>
        <v>0</v>
      </c>
      <c r="K180" s="36">
        <f>SUMIFS(Canaplanta[Área Plantada(Ha)],Canaplanta[Tipo de Plantio],Relatório!$I$24,Canaplanta[Data Plantio],Relatório!D180,Canaplanta[Tipo de Área],Relatório!$K$26)</f>
        <v>0</v>
      </c>
      <c r="L180" s="36">
        <f>SUMIFS(Canaplanta[Área Plantada(Ha)],Canaplanta[Data Plantio],Relatório!$L$24,Canaplanta[Data Plantio],Relatório!D180,Canaplanta[Tipo de Área],Relatório!$L$26)</f>
        <v>0</v>
      </c>
      <c r="M180" s="36">
        <f>SUMIFS(Canaplanta[Área Plantada(Ha)],Canaplanta[Tipo de Plantio],Relatório!$L$24,Canaplanta[Data Plantio],Relatório!D180,Canaplanta[Tipo de Área],Relatório!$M$26)</f>
        <v>0</v>
      </c>
      <c r="N180" s="36">
        <f>SUMIFS(Canaplanta[Área Plantada(Ha)],Canaplanta[Tipo de Plantio],Relatório!$L$24,Canaplanta[Data Plantio],Relatório!D180,Canaplanta[Tipo de Área],Relatório!$N$26)</f>
        <v>0</v>
      </c>
      <c r="O180" s="36">
        <f t="shared" si="6"/>
        <v>0</v>
      </c>
      <c r="P180" s="36"/>
    </row>
    <row r="181" spans="2:16" hidden="1" x14ac:dyDescent="0.25">
      <c r="B181" s="112" t="s">
        <v>16</v>
      </c>
      <c r="C181" s="112"/>
      <c r="D181" s="27">
        <v>43620</v>
      </c>
      <c r="E181" s="36">
        <f>SUMIFS(Canaplanta[Pluviometria],Canaplanta[Data Plantio],Relatório!D181)</f>
        <v>0</v>
      </c>
      <c r="F181" s="36">
        <f>SUMIFS(Canaplanta[Área Plantada(Ha)],Canaplanta[Tipo de Plantio],Relatório!$F$24,Canaplanta[Data Plantio],Relatório!D181,Canaplanta[Tipo de Área],Relatório!$F$26)</f>
        <v>0</v>
      </c>
      <c r="G181" s="36">
        <f>SUMIFS(Canaplanta[Área Plantada(Ha)],Canaplanta[Tipo de Plantio],Relatório!$F$24,Canaplanta[Data Plantio],Relatório!D181,Canaplanta[Tipo de Área],Relatório!$G$26)</f>
        <v>0</v>
      </c>
      <c r="H181" s="36">
        <f>SUMIFS(Canaplanta[Área Plantada(Ha)],Canaplanta[Tipo de Plantio],Relatório!$F$24,Canaplanta[Data Plantio],Relatório!D181,Canaplanta[Tipo de Área],Relatório!$H$26)</f>
        <v>0</v>
      </c>
      <c r="I181" s="36">
        <f>SUMIFS(Canaplanta[Área Plantada(Ha)],Canaplanta[Tipo de Plantio],Relatório!$I$24,Canaplanta[Data Plantio],Relatório!D181,Canaplanta[Tipo de Área],Relatório!$I$26)</f>
        <v>0</v>
      </c>
      <c r="J181" s="36">
        <f>SUMIFS(Canaplanta[Área Plantada(Ha)],Canaplanta[Tipo de Plantio],Relatório!$I$24,Canaplanta[Data Plantio],Relatório!D181,Canaplanta[Tipo de Área],Relatório!$J$26)</f>
        <v>0</v>
      </c>
      <c r="K181" s="36">
        <f>SUMIFS(Canaplanta[Área Plantada(Ha)],Canaplanta[Tipo de Plantio],Relatório!$I$24,Canaplanta[Data Plantio],Relatório!D181,Canaplanta[Tipo de Área],Relatório!$K$26)</f>
        <v>0</v>
      </c>
      <c r="L181" s="36">
        <f>SUMIFS(Canaplanta[Área Plantada(Ha)],Canaplanta[Data Plantio],Relatório!$L$24,Canaplanta[Data Plantio],Relatório!D181,Canaplanta[Tipo de Área],Relatório!$L$26)</f>
        <v>0</v>
      </c>
      <c r="M181" s="36">
        <f>SUMIFS(Canaplanta[Área Plantada(Ha)],Canaplanta[Tipo de Plantio],Relatório!$L$24,Canaplanta[Data Plantio],Relatório!D181,Canaplanta[Tipo de Área],Relatório!$M$26)</f>
        <v>0</v>
      </c>
      <c r="N181" s="36">
        <f>SUMIFS(Canaplanta[Área Plantada(Ha)],Canaplanta[Tipo de Plantio],Relatório!$L$24,Canaplanta[Data Plantio],Relatório!D181,Canaplanta[Tipo de Área],Relatório!$N$26)</f>
        <v>0</v>
      </c>
      <c r="O181" s="36">
        <f t="shared" si="6"/>
        <v>0</v>
      </c>
      <c r="P181" s="36"/>
    </row>
    <row r="182" spans="2:16" hidden="1" x14ac:dyDescent="0.25">
      <c r="B182" s="112" t="s">
        <v>16</v>
      </c>
      <c r="C182" s="112"/>
      <c r="D182" s="27">
        <v>43621</v>
      </c>
      <c r="E182" s="36">
        <f>SUMIFS(Canaplanta[Pluviometria],Canaplanta[Data Plantio],Relatório!D182)</f>
        <v>0</v>
      </c>
      <c r="F182" s="36">
        <f>SUMIFS(Canaplanta[Área Plantada(Ha)],Canaplanta[Tipo de Plantio],Relatório!$F$24,Canaplanta[Data Plantio],Relatório!D182,Canaplanta[Tipo de Área],Relatório!$F$26)</f>
        <v>0</v>
      </c>
      <c r="G182" s="36">
        <f>SUMIFS(Canaplanta[Área Plantada(Ha)],Canaplanta[Tipo de Plantio],Relatório!$F$24,Canaplanta[Data Plantio],Relatório!D182,Canaplanta[Tipo de Área],Relatório!$G$26)</f>
        <v>0</v>
      </c>
      <c r="H182" s="36">
        <f>SUMIFS(Canaplanta[Área Plantada(Ha)],Canaplanta[Tipo de Plantio],Relatório!$F$24,Canaplanta[Data Plantio],Relatório!D182,Canaplanta[Tipo de Área],Relatório!$H$26)</f>
        <v>0</v>
      </c>
      <c r="I182" s="36">
        <f>SUMIFS(Canaplanta[Área Plantada(Ha)],Canaplanta[Tipo de Plantio],Relatório!$I$24,Canaplanta[Data Plantio],Relatório!D182,Canaplanta[Tipo de Área],Relatório!$I$26)</f>
        <v>0</v>
      </c>
      <c r="J182" s="36">
        <f>SUMIFS(Canaplanta[Área Plantada(Ha)],Canaplanta[Tipo de Plantio],Relatório!$I$24,Canaplanta[Data Plantio],Relatório!D182,Canaplanta[Tipo de Área],Relatório!$J$26)</f>
        <v>0</v>
      </c>
      <c r="K182" s="36">
        <f>SUMIFS(Canaplanta[Área Plantada(Ha)],Canaplanta[Tipo de Plantio],Relatório!$I$24,Canaplanta[Data Plantio],Relatório!D182,Canaplanta[Tipo de Área],Relatório!$K$26)</f>
        <v>0</v>
      </c>
      <c r="L182" s="36">
        <f>SUMIFS(Canaplanta[Área Plantada(Ha)],Canaplanta[Data Plantio],Relatório!$L$24,Canaplanta[Data Plantio],Relatório!D182,Canaplanta[Tipo de Área],Relatório!$L$26)</f>
        <v>0</v>
      </c>
      <c r="M182" s="36">
        <f>SUMIFS(Canaplanta[Área Plantada(Ha)],Canaplanta[Tipo de Plantio],Relatório!$L$24,Canaplanta[Data Plantio],Relatório!D182,Canaplanta[Tipo de Área],Relatório!$M$26)</f>
        <v>0</v>
      </c>
      <c r="N182" s="36">
        <f>SUMIFS(Canaplanta[Área Plantada(Ha)],Canaplanta[Tipo de Plantio],Relatório!$L$24,Canaplanta[Data Plantio],Relatório!D182,Canaplanta[Tipo de Área],Relatório!$N$26)</f>
        <v>0</v>
      </c>
      <c r="O182" s="36">
        <f t="shared" si="6"/>
        <v>0</v>
      </c>
      <c r="P182" s="36"/>
    </row>
    <row r="183" spans="2:16" hidden="1" x14ac:dyDescent="0.25">
      <c r="B183" s="112" t="s">
        <v>16</v>
      </c>
      <c r="C183" s="112"/>
      <c r="D183" s="27">
        <v>43622</v>
      </c>
      <c r="E183" s="36">
        <f>SUMIFS(Canaplanta[Pluviometria],Canaplanta[Data Plantio],Relatório!D183)</f>
        <v>0</v>
      </c>
      <c r="F183" s="36">
        <f>SUMIFS(Canaplanta[Área Plantada(Ha)],Canaplanta[Tipo de Plantio],Relatório!$F$24,Canaplanta[Data Plantio],Relatório!D183,Canaplanta[Tipo de Área],Relatório!$F$26)</f>
        <v>0</v>
      </c>
      <c r="G183" s="36">
        <f>SUMIFS(Canaplanta[Área Plantada(Ha)],Canaplanta[Tipo de Plantio],Relatório!$F$24,Canaplanta[Data Plantio],Relatório!D183,Canaplanta[Tipo de Área],Relatório!$G$26)</f>
        <v>0</v>
      </c>
      <c r="H183" s="36">
        <f>SUMIFS(Canaplanta[Área Plantada(Ha)],Canaplanta[Tipo de Plantio],Relatório!$F$24,Canaplanta[Data Plantio],Relatório!D183,Canaplanta[Tipo de Área],Relatório!$H$26)</f>
        <v>0</v>
      </c>
      <c r="I183" s="36">
        <f>SUMIFS(Canaplanta[Área Plantada(Ha)],Canaplanta[Tipo de Plantio],Relatório!$I$24,Canaplanta[Data Plantio],Relatório!D183,Canaplanta[Tipo de Área],Relatório!$I$26)</f>
        <v>0</v>
      </c>
      <c r="J183" s="36">
        <f>SUMIFS(Canaplanta[Área Plantada(Ha)],Canaplanta[Tipo de Plantio],Relatório!$I$24,Canaplanta[Data Plantio],Relatório!D183,Canaplanta[Tipo de Área],Relatório!$J$26)</f>
        <v>0</v>
      </c>
      <c r="K183" s="36">
        <f>SUMIFS(Canaplanta[Área Plantada(Ha)],Canaplanta[Tipo de Plantio],Relatório!$I$24,Canaplanta[Data Plantio],Relatório!D183,Canaplanta[Tipo de Área],Relatório!$K$26)</f>
        <v>0</v>
      </c>
      <c r="L183" s="36">
        <f>SUMIFS(Canaplanta[Área Plantada(Ha)],Canaplanta[Data Plantio],Relatório!$L$24,Canaplanta[Data Plantio],Relatório!D183,Canaplanta[Tipo de Área],Relatório!$L$26)</f>
        <v>0</v>
      </c>
      <c r="M183" s="36">
        <f>SUMIFS(Canaplanta[Área Plantada(Ha)],Canaplanta[Tipo de Plantio],Relatório!$L$24,Canaplanta[Data Plantio],Relatório!D183,Canaplanta[Tipo de Área],Relatório!$M$26)</f>
        <v>0</v>
      </c>
      <c r="N183" s="36">
        <f>SUMIFS(Canaplanta[Área Plantada(Ha)],Canaplanta[Tipo de Plantio],Relatório!$L$24,Canaplanta[Data Plantio],Relatório!D183,Canaplanta[Tipo de Área],Relatório!$N$26)</f>
        <v>0</v>
      </c>
      <c r="O183" s="36">
        <f t="shared" si="6"/>
        <v>0</v>
      </c>
      <c r="P183" s="36"/>
    </row>
    <row r="184" spans="2:16" hidden="1" x14ac:dyDescent="0.25">
      <c r="B184" s="112" t="s">
        <v>16</v>
      </c>
      <c r="C184" s="112"/>
      <c r="D184" s="27">
        <v>43623</v>
      </c>
      <c r="E184" s="36">
        <f>SUMIFS(Canaplanta[Pluviometria],Canaplanta[Data Plantio],Relatório!D184)</f>
        <v>0</v>
      </c>
      <c r="F184" s="36">
        <f>SUMIFS(Canaplanta[Área Plantada(Ha)],Canaplanta[Tipo de Plantio],Relatório!$F$24,Canaplanta[Data Plantio],Relatório!D184,Canaplanta[Tipo de Área],Relatório!$F$26)</f>
        <v>0</v>
      </c>
      <c r="G184" s="36">
        <f>SUMIFS(Canaplanta[Área Plantada(Ha)],Canaplanta[Tipo de Plantio],Relatório!$F$24,Canaplanta[Data Plantio],Relatório!D184,Canaplanta[Tipo de Área],Relatório!$G$26)</f>
        <v>0</v>
      </c>
      <c r="H184" s="36">
        <f>SUMIFS(Canaplanta[Área Plantada(Ha)],Canaplanta[Tipo de Plantio],Relatório!$F$24,Canaplanta[Data Plantio],Relatório!D184,Canaplanta[Tipo de Área],Relatório!$H$26)</f>
        <v>0</v>
      </c>
      <c r="I184" s="36">
        <f>SUMIFS(Canaplanta[Área Plantada(Ha)],Canaplanta[Tipo de Plantio],Relatório!$I$24,Canaplanta[Data Plantio],Relatório!D184,Canaplanta[Tipo de Área],Relatório!$I$26)</f>
        <v>0</v>
      </c>
      <c r="J184" s="36">
        <f>SUMIFS(Canaplanta[Área Plantada(Ha)],Canaplanta[Tipo de Plantio],Relatório!$I$24,Canaplanta[Data Plantio],Relatório!D184,Canaplanta[Tipo de Área],Relatório!$J$26)</f>
        <v>0</v>
      </c>
      <c r="K184" s="36">
        <f>SUMIFS(Canaplanta[Área Plantada(Ha)],Canaplanta[Tipo de Plantio],Relatório!$I$24,Canaplanta[Data Plantio],Relatório!D184,Canaplanta[Tipo de Área],Relatório!$K$26)</f>
        <v>0</v>
      </c>
      <c r="L184" s="36">
        <f>SUMIFS(Canaplanta[Área Plantada(Ha)],Canaplanta[Data Plantio],Relatório!$L$24,Canaplanta[Data Plantio],Relatório!D184,Canaplanta[Tipo de Área],Relatório!$L$26)</f>
        <v>0</v>
      </c>
      <c r="M184" s="36">
        <f>SUMIFS(Canaplanta[Área Plantada(Ha)],Canaplanta[Tipo de Plantio],Relatório!$L$24,Canaplanta[Data Plantio],Relatório!D184,Canaplanta[Tipo de Área],Relatório!$M$26)</f>
        <v>0</v>
      </c>
      <c r="N184" s="36">
        <f>SUMIFS(Canaplanta[Área Plantada(Ha)],Canaplanta[Tipo de Plantio],Relatório!$L$24,Canaplanta[Data Plantio],Relatório!D184,Canaplanta[Tipo de Área],Relatório!$N$26)</f>
        <v>0</v>
      </c>
      <c r="O184" s="36">
        <f t="shared" si="6"/>
        <v>0</v>
      </c>
      <c r="P184" s="36"/>
    </row>
    <row r="185" spans="2:16" hidden="1" x14ac:dyDescent="0.25">
      <c r="B185" s="112" t="s">
        <v>16</v>
      </c>
      <c r="C185" s="112"/>
      <c r="D185" s="27">
        <v>43624</v>
      </c>
      <c r="E185" s="36">
        <f>SUMIFS(Canaplanta[Pluviometria],Canaplanta[Data Plantio],Relatório!D185)</f>
        <v>0</v>
      </c>
      <c r="F185" s="36">
        <f>SUMIFS(Canaplanta[Área Plantada(Ha)],Canaplanta[Tipo de Plantio],Relatório!$F$24,Canaplanta[Data Plantio],Relatório!D185,Canaplanta[Tipo de Área],Relatório!$F$26)</f>
        <v>0</v>
      </c>
      <c r="G185" s="36">
        <f>SUMIFS(Canaplanta[Área Plantada(Ha)],Canaplanta[Tipo de Plantio],Relatório!$F$24,Canaplanta[Data Plantio],Relatório!D185,Canaplanta[Tipo de Área],Relatório!$G$26)</f>
        <v>0</v>
      </c>
      <c r="H185" s="36">
        <f>SUMIFS(Canaplanta[Área Plantada(Ha)],Canaplanta[Tipo de Plantio],Relatório!$F$24,Canaplanta[Data Plantio],Relatório!D185,Canaplanta[Tipo de Área],Relatório!$H$26)</f>
        <v>0</v>
      </c>
      <c r="I185" s="36">
        <f>SUMIFS(Canaplanta[Área Plantada(Ha)],Canaplanta[Tipo de Plantio],Relatório!$I$24,Canaplanta[Data Plantio],Relatório!D185,Canaplanta[Tipo de Área],Relatório!$I$26)</f>
        <v>0</v>
      </c>
      <c r="J185" s="36">
        <f>SUMIFS(Canaplanta[Área Plantada(Ha)],Canaplanta[Tipo de Plantio],Relatório!$I$24,Canaplanta[Data Plantio],Relatório!D185,Canaplanta[Tipo de Área],Relatório!$J$26)</f>
        <v>0</v>
      </c>
      <c r="K185" s="36">
        <f>SUMIFS(Canaplanta[Área Plantada(Ha)],Canaplanta[Tipo de Plantio],Relatório!$I$24,Canaplanta[Data Plantio],Relatório!D185,Canaplanta[Tipo de Área],Relatório!$K$26)</f>
        <v>0</v>
      </c>
      <c r="L185" s="36">
        <f>SUMIFS(Canaplanta[Área Plantada(Ha)],Canaplanta[Data Plantio],Relatório!$L$24,Canaplanta[Data Plantio],Relatório!D185,Canaplanta[Tipo de Área],Relatório!$L$26)</f>
        <v>0</v>
      </c>
      <c r="M185" s="36">
        <f>SUMIFS(Canaplanta[Área Plantada(Ha)],Canaplanta[Tipo de Plantio],Relatório!$L$24,Canaplanta[Data Plantio],Relatório!D185,Canaplanta[Tipo de Área],Relatório!$M$26)</f>
        <v>0</v>
      </c>
      <c r="N185" s="36">
        <f>SUMIFS(Canaplanta[Área Plantada(Ha)],Canaplanta[Tipo de Plantio],Relatório!$L$24,Canaplanta[Data Plantio],Relatório!D185,Canaplanta[Tipo de Área],Relatório!$N$26)</f>
        <v>0</v>
      </c>
      <c r="O185" s="36">
        <f t="shared" si="6"/>
        <v>0</v>
      </c>
      <c r="P185" s="36"/>
    </row>
    <row r="186" spans="2:16" hidden="1" x14ac:dyDescent="0.25">
      <c r="B186" s="112" t="s">
        <v>16</v>
      </c>
      <c r="C186" s="112"/>
      <c r="D186" s="27">
        <v>43625</v>
      </c>
      <c r="E186" s="36">
        <f>SUMIFS(Canaplanta[Pluviometria],Canaplanta[Data Plantio],Relatório!D186)</f>
        <v>0</v>
      </c>
      <c r="F186" s="36">
        <f>SUMIFS(Canaplanta[Área Plantada(Ha)],Canaplanta[Tipo de Plantio],Relatório!$F$24,Canaplanta[Data Plantio],Relatório!D186,Canaplanta[Tipo de Área],Relatório!$F$26)</f>
        <v>0</v>
      </c>
      <c r="G186" s="36">
        <f>SUMIFS(Canaplanta[Área Plantada(Ha)],Canaplanta[Tipo de Plantio],Relatório!$F$24,Canaplanta[Data Plantio],Relatório!D186,Canaplanta[Tipo de Área],Relatório!$G$26)</f>
        <v>0</v>
      </c>
      <c r="H186" s="36">
        <f>SUMIFS(Canaplanta[Área Plantada(Ha)],Canaplanta[Tipo de Plantio],Relatório!$F$24,Canaplanta[Data Plantio],Relatório!D186,Canaplanta[Tipo de Área],Relatório!$H$26)</f>
        <v>0</v>
      </c>
      <c r="I186" s="36">
        <f>SUMIFS(Canaplanta[Área Plantada(Ha)],Canaplanta[Tipo de Plantio],Relatório!$I$24,Canaplanta[Data Plantio],Relatório!D186,Canaplanta[Tipo de Área],Relatório!$I$26)</f>
        <v>0</v>
      </c>
      <c r="J186" s="36">
        <f>SUMIFS(Canaplanta[Área Plantada(Ha)],Canaplanta[Tipo de Plantio],Relatório!$I$24,Canaplanta[Data Plantio],Relatório!D186,Canaplanta[Tipo de Área],Relatório!$J$26)</f>
        <v>0</v>
      </c>
      <c r="K186" s="36">
        <f>SUMIFS(Canaplanta[Área Plantada(Ha)],Canaplanta[Tipo de Plantio],Relatório!$I$24,Canaplanta[Data Plantio],Relatório!D186,Canaplanta[Tipo de Área],Relatório!$K$26)</f>
        <v>0</v>
      </c>
      <c r="L186" s="36">
        <f>SUMIFS(Canaplanta[Área Plantada(Ha)],Canaplanta[Data Plantio],Relatório!$L$24,Canaplanta[Data Plantio],Relatório!D186,Canaplanta[Tipo de Área],Relatório!$L$26)</f>
        <v>0</v>
      </c>
      <c r="M186" s="36">
        <f>SUMIFS(Canaplanta[Área Plantada(Ha)],Canaplanta[Tipo de Plantio],Relatório!$L$24,Canaplanta[Data Plantio],Relatório!D186,Canaplanta[Tipo de Área],Relatório!$M$26)</f>
        <v>0</v>
      </c>
      <c r="N186" s="36">
        <f>SUMIFS(Canaplanta[Área Plantada(Ha)],Canaplanta[Tipo de Plantio],Relatório!$L$24,Canaplanta[Data Plantio],Relatório!D186,Canaplanta[Tipo de Área],Relatório!$N$26)</f>
        <v>0</v>
      </c>
      <c r="O186" s="36">
        <f t="shared" si="6"/>
        <v>0</v>
      </c>
      <c r="P186" s="36"/>
    </row>
    <row r="187" spans="2:16" hidden="1" x14ac:dyDescent="0.25">
      <c r="B187" s="112" t="s">
        <v>16</v>
      </c>
      <c r="C187" s="112"/>
      <c r="D187" s="27">
        <v>43626</v>
      </c>
      <c r="E187" s="36">
        <f>SUMIFS(Canaplanta[Pluviometria],Canaplanta[Data Plantio],Relatório!D187)</f>
        <v>0</v>
      </c>
      <c r="F187" s="36">
        <f>SUMIFS(Canaplanta[Área Plantada(Ha)],Canaplanta[Tipo de Plantio],Relatório!$F$24,Canaplanta[Data Plantio],Relatório!D187,Canaplanta[Tipo de Área],Relatório!$F$26)</f>
        <v>0</v>
      </c>
      <c r="G187" s="36">
        <f>SUMIFS(Canaplanta[Área Plantada(Ha)],Canaplanta[Tipo de Plantio],Relatório!$F$24,Canaplanta[Data Plantio],Relatório!D187,Canaplanta[Tipo de Área],Relatório!$G$26)</f>
        <v>0</v>
      </c>
      <c r="H187" s="36">
        <f>SUMIFS(Canaplanta[Área Plantada(Ha)],Canaplanta[Tipo de Plantio],Relatório!$F$24,Canaplanta[Data Plantio],Relatório!D187,Canaplanta[Tipo de Área],Relatório!$H$26)</f>
        <v>0</v>
      </c>
      <c r="I187" s="36">
        <f>SUMIFS(Canaplanta[Área Plantada(Ha)],Canaplanta[Tipo de Plantio],Relatório!$I$24,Canaplanta[Data Plantio],Relatório!D187,Canaplanta[Tipo de Área],Relatório!$I$26)</f>
        <v>0</v>
      </c>
      <c r="J187" s="36">
        <f>SUMIFS(Canaplanta[Área Plantada(Ha)],Canaplanta[Tipo de Plantio],Relatório!$I$24,Canaplanta[Data Plantio],Relatório!D187,Canaplanta[Tipo de Área],Relatório!$J$26)</f>
        <v>0</v>
      </c>
      <c r="K187" s="36">
        <f>SUMIFS(Canaplanta[Área Plantada(Ha)],Canaplanta[Tipo de Plantio],Relatório!$I$24,Canaplanta[Data Plantio],Relatório!D187,Canaplanta[Tipo de Área],Relatório!$K$26)</f>
        <v>0</v>
      </c>
      <c r="L187" s="36">
        <f>SUMIFS(Canaplanta[Área Plantada(Ha)],Canaplanta[Data Plantio],Relatório!$L$24,Canaplanta[Data Plantio],Relatório!D187,Canaplanta[Tipo de Área],Relatório!$L$26)</f>
        <v>0</v>
      </c>
      <c r="M187" s="36">
        <f>SUMIFS(Canaplanta[Área Plantada(Ha)],Canaplanta[Tipo de Plantio],Relatório!$L$24,Canaplanta[Data Plantio],Relatório!D187,Canaplanta[Tipo de Área],Relatório!$M$26)</f>
        <v>0</v>
      </c>
      <c r="N187" s="36">
        <f>SUMIFS(Canaplanta[Área Plantada(Ha)],Canaplanta[Tipo de Plantio],Relatório!$L$24,Canaplanta[Data Plantio],Relatório!D187,Canaplanta[Tipo de Área],Relatório!$N$26)</f>
        <v>0</v>
      </c>
      <c r="O187" s="36">
        <f t="shared" si="6"/>
        <v>0</v>
      </c>
      <c r="P187" s="36"/>
    </row>
    <row r="188" spans="2:16" hidden="1" x14ac:dyDescent="0.25">
      <c r="B188" s="112" t="s">
        <v>16</v>
      </c>
      <c r="C188" s="112"/>
      <c r="D188" s="27">
        <v>43627</v>
      </c>
      <c r="E188" s="36">
        <f>SUMIFS(Canaplanta[Pluviometria],Canaplanta[Data Plantio],Relatório!D188)</f>
        <v>0</v>
      </c>
      <c r="F188" s="36">
        <f>SUMIFS(Canaplanta[Área Plantada(Ha)],Canaplanta[Tipo de Plantio],Relatório!$F$24,Canaplanta[Data Plantio],Relatório!D188,Canaplanta[Tipo de Área],Relatório!$F$26)</f>
        <v>0</v>
      </c>
      <c r="G188" s="36">
        <f>SUMIFS(Canaplanta[Área Plantada(Ha)],Canaplanta[Tipo de Plantio],Relatório!$F$24,Canaplanta[Data Plantio],Relatório!D188,Canaplanta[Tipo de Área],Relatório!$G$26)</f>
        <v>0</v>
      </c>
      <c r="H188" s="36">
        <f>SUMIFS(Canaplanta[Área Plantada(Ha)],Canaplanta[Tipo de Plantio],Relatório!$F$24,Canaplanta[Data Plantio],Relatório!D188,Canaplanta[Tipo de Área],Relatório!$H$26)</f>
        <v>0</v>
      </c>
      <c r="I188" s="36">
        <f>SUMIFS(Canaplanta[Área Plantada(Ha)],Canaplanta[Tipo de Plantio],Relatório!$I$24,Canaplanta[Data Plantio],Relatório!D188,Canaplanta[Tipo de Área],Relatório!$I$26)</f>
        <v>0</v>
      </c>
      <c r="J188" s="36">
        <f>SUMIFS(Canaplanta[Área Plantada(Ha)],Canaplanta[Tipo de Plantio],Relatório!$I$24,Canaplanta[Data Plantio],Relatório!D188,Canaplanta[Tipo de Área],Relatório!$J$26)</f>
        <v>0</v>
      </c>
      <c r="K188" s="36">
        <f>SUMIFS(Canaplanta[Área Plantada(Ha)],Canaplanta[Tipo de Plantio],Relatório!$I$24,Canaplanta[Data Plantio],Relatório!D188,Canaplanta[Tipo de Área],Relatório!$K$26)</f>
        <v>0</v>
      </c>
      <c r="L188" s="36">
        <f>SUMIFS(Canaplanta[Área Plantada(Ha)],Canaplanta[Data Plantio],Relatório!$L$24,Canaplanta[Data Plantio],Relatório!D188,Canaplanta[Tipo de Área],Relatório!$L$26)</f>
        <v>0</v>
      </c>
      <c r="M188" s="36">
        <f>SUMIFS(Canaplanta[Área Plantada(Ha)],Canaplanta[Tipo de Plantio],Relatório!$L$24,Canaplanta[Data Plantio],Relatório!D188,Canaplanta[Tipo de Área],Relatório!$M$26)</f>
        <v>0</v>
      </c>
      <c r="N188" s="36">
        <f>SUMIFS(Canaplanta[Área Plantada(Ha)],Canaplanta[Tipo de Plantio],Relatório!$L$24,Canaplanta[Data Plantio],Relatório!D188,Canaplanta[Tipo de Área],Relatório!$N$26)</f>
        <v>0</v>
      </c>
      <c r="O188" s="36">
        <f t="shared" si="6"/>
        <v>0</v>
      </c>
      <c r="P188" s="36"/>
    </row>
    <row r="189" spans="2:16" hidden="1" x14ac:dyDescent="0.25">
      <c r="B189" s="112" t="s">
        <v>16</v>
      </c>
      <c r="C189" s="112"/>
      <c r="D189" s="27">
        <v>43628</v>
      </c>
      <c r="E189" s="36">
        <f>SUMIFS(Canaplanta[Pluviometria],Canaplanta[Data Plantio],Relatório!D189)</f>
        <v>0</v>
      </c>
      <c r="F189" s="36">
        <f>SUMIFS(Canaplanta[Área Plantada(Ha)],Canaplanta[Tipo de Plantio],Relatório!$F$24,Canaplanta[Data Plantio],Relatório!D189,Canaplanta[Tipo de Área],Relatório!$F$26)</f>
        <v>0</v>
      </c>
      <c r="G189" s="36">
        <f>SUMIFS(Canaplanta[Área Plantada(Ha)],Canaplanta[Tipo de Plantio],Relatório!$F$24,Canaplanta[Data Plantio],Relatório!D189,Canaplanta[Tipo de Área],Relatório!$G$26)</f>
        <v>0</v>
      </c>
      <c r="H189" s="36">
        <f>SUMIFS(Canaplanta[Área Plantada(Ha)],Canaplanta[Tipo de Plantio],Relatório!$F$24,Canaplanta[Data Plantio],Relatório!D189,Canaplanta[Tipo de Área],Relatório!$H$26)</f>
        <v>0</v>
      </c>
      <c r="I189" s="36">
        <f>SUMIFS(Canaplanta[Área Plantada(Ha)],Canaplanta[Tipo de Plantio],Relatório!$I$24,Canaplanta[Data Plantio],Relatório!D189,Canaplanta[Tipo de Área],Relatório!$I$26)</f>
        <v>0</v>
      </c>
      <c r="J189" s="36">
        <f>SUMIFS(Canaplanta[Área Plantada(Ha)],Canaplanta[Tipo de Plantio],Relatório!$I$24,Canaplanta[Data Plantio],Relatório!D189,Canaplanta[Tipo de Área],Relatório!$J$26)</f>
        <v>0</v>
      </c>
      <c r="K189" s="36">
        <f>SUMIFS(Canaplanta[Área Plantada(Ha)],Canaplanta[Tipo de Plantio],Relatório!$I$24,Canaplanta[Data Plantio],Relatório!D189,Canaplanta[Tipo de Área],Relatório!$K$26)</f>
        <v>0</v>
      </c>
      <c r="L189" s="36">
        <f>SUMIFS(Canaplanta[Área Plantada(Ha)],Canaplanta[Data Plantio],Relatório!$L$24,Canaplanta[Data Plantio],Relatório!D189,Canaplanta[Tipo de Área],Relatório!$L$26)</f>
        <v>0</v>
      </c>
      <c r="M189" s="36">
        <f>SUMIFS(Canaplanta[Área Plantada(Ha)],Canaplanta[Tipo de Plantio],Relatório!$L$24,Canaplanta[Data Plantio],Relatório!D189,Canaplanta[Tipo de Área],Relatório!$M$26)</f>
        <v>0</v>
      </c>
      <c r="N189" s="36">
        <f>SUMIFS(Canaplanta[Área Plantada(Ha)],Canaplanta[Tipo de Plantio],Relatório!$L$24,Canaplanta[Data Plantio],Relatório!D189,Canaplanta[Tipo de Área],Relatório!$N$26)</f>
        <v>0</v>
      </c>
      <c r="O189" s="36">
        <f t="shared" si="6"/>
        <v>0</v>
      </c>
      <c r="P189" s="36"/>
    </row>
    <row r="190" spans="2:16" hidden="1" x14ac:dyDescent="0.25">
      <c r="B190" s="112" t="s">
        <v>16</v>
      </c>
      <c r="C190" s="112"/>
      <c r="D190" s="27">
        <v>43629</v>
      </c>
      <c r="E190" s="36">
        <f>SUMIFS(Canaplanta[Pluviometria],Canaplanta[Data Plantio],Relatório!D190)</f>
        <v>0</v>
      </c>
      <c r="F190" s="36">
        <f>SUMIFS(Canaplanta[Área Plantada(Ha)],Canaplanta[Tipo de Plantio],Relatório!$F$24,Canaplanta[Data Plantio],Relatório!D190,Canaplanta[Tipo de Área],Relatório!$F$26)</f>
        <v>0</v>
      </c>
      <c r="G190" s="36">
        <f>SUMIFS(Canaplanta[Área Plantada(Ha)],Canaplanta[Tipo de Plantio],Relatório!$F$24,Canaplanta[Data Plantio],Relatório!D190,Canaplanta[Tipo de Área],Relatório!$G$26)</f>
        <v>0</v>
      </c>
      <c r="H190" s="36">
        <f>SUMIFS(Canaplanta[Área Plantada(Ha)],Canaplanta[Tipo de Plantio],Relatório!$F$24,Canaplanta[Data Plantio],Relatório!D190,Canaplanta[Tipo de Área],Relatório!$H$26)</f>
        <v>0</v>
      </c>
      <c r="I190" s="36">
        <f>SUMIFS(Canaplanta[Área Plantada(Ha)],Canaplanta[Tipo de Plantio],Relatório!$I$24,Canaplanta[Data Plantio],Relatório!D190,Canaplanta[Tipo de Área],Relatório!$I$26)</f>
        <v>0</v>
      </c>
      <c r="J190" s="36">
        <f>SUMIFS(Canaplanta[Área Plantada(Ha)],Canaplanta[Tipo de Plantio],Relatório!$I$24,Canaplanta[Data Plantio],Relatório!D190,Canaplanta[Tipo de Área],Relatório!$J$26)</f>
        <v>0</v>
      </c>
      <c r="K190" s="36">
        <f>SUMIFS(Canaplanta[Área Plantada(Ha)],Canaplanta[Tipo de Plantio],Relatório!$I$24,Canaplanta[Data Plantio],Relatório!D190,Canaplanta[Tipo de Área],Relatório!$K$26)</f>
        <v>0</v>
      </c>
      <c r="L190" s="36">
        <f>SUMIFS(Canaplanta[Área Plantada(Ha)],Canaplanta[Data Plantio],Relatório!$L$24,Canaplanta[Data Plantio],Relatório!D190,Canaplanta[Tipo de Área],Relatório!$L$26)</f>
        <v>0</v>
      </c>
      <c r="M190" s="36">
        <f>SUMIFS(Canaplanta[Área Plantada(Ha)],Canaplanta[Tipo de Plantio],Relatório!$L$24,Canaplanta[Data Plantio],Relatório!D190,Canaplanta[Tipo de Área],Relatório!$M$26)</f>
        <v>0</v>
      </c>
      <c r="N190" s="36">
        <f>SUMIFS(Canaplanta[Área Plantada(Ha)],Canaplanta[Tipo de Plantio],Relatório!$L$24,Canaplanta[Data Plantio],Relatório!D190,Canaplanta[Tipo de Área],Relatório!$N$26)</f>
        <v>0</v>
      </c>
      <c r="O190" s="36">
        <f t="shared" si="6"/>
        <v>0</v>
      </c>
      <c r="P190" s="36"/>
    </row>
    <row r="191" spans="2:16" hidden="1" x14ac:dyDescent="0.25">
      <c r="B191" s="112" t="s">
        <v>16</v>
      </c>
      <c r="C191" s="112"/>
      <c r="D191" s="27">
        <v>43630</v>
      </c>
      <c r="E191" s="36">
        <f>SUMIFS(Canaplanta[Pluviometria],Canaplanta[Data Plantio],Relatório!D191)</f>
        <v>0</v>
      </c>
      <c r="F191" s="36">
        <f>SUMIFS(Canaplanta[Área Plantada(Ha)],Canaplanta[Tipo de Plantio],Relatório!$F$24,Canaplanta[Data Plantio],Relatório!D191,Canaplanta[Tipo de Área],Relatório!$F$26)</f>
        <v>0</v>
      </c>
      <c r="G191" s="36">
        <f>SUMIFS(Canaplanta[Área Plantada(Ha)],Canaplanta[Tipo de Plantio],Relatório!$F$24,Canaplanta[Data Plantio],Relatório!D191,Canaplanta[Tipo de Área],Relatório!$G$26)</f>
        <v>0</v>
      </c>
      <c r="H191" s="36">
        <f>SUMIFS(Canaplanta[Área Plantada(Ha)],Canaplanta[Tipo de Plantio],Relatório!$F$24,Canaplanta[Data Plantio],Relatório!D191,Canaplanta[Tipo de Área],Relatório!$H$26)</f>
        <v>0</v>
      </c>
      <c r="I191" s="36">
        <f>SUMIFS(Canaplanta[Área Plantada(Ha)],Canaplanta[Tipo de Plantio],Relatório!$I$24,Canaplanta[Data Plantio],Relatório!D191,Canaplanta[Tipo de Área],Relatório!$I$26)</f>
        <v>0</v>
      </c>
      <c r="J191" s="36">
        <f>SUMIFS(Canaplanta[Área Plantada(Ha)],Canaplanta[Tipo de Plantio],Relatório!$I$24,Canaplanta[Data Plantio],Relatório!D191,Canaplanta[Tipo de Área],Relatório!$J$26)</f>
        <v>0</v>
      </c>
      <c r="K191" s="36">
        <f>SUMIFS(Canaplanta[Área Plantada(Ha)],Canaplanta[Tipo de Plantio],Relatório!$I$24,Canaplanta[Data Plantio],Relatório!D191,Canaplanta[Tipo de Área],Relatório!$K$26)</f>
        <v>0</v>
      </c>
      <c r="L191" s="36">
        <f>SUMIFS(Canaplanta[Área Plantada(Ha)],Canaplanta[Data Plantio],Relatório!$L$24,Canaplanta[Data Plantio],Relatório!D191,Canaplanta[Tipo de Área],Relatório!$L$26)</f>
        <v>0</v>
      </c>
      <c r="M191" s="36">
        <f>SUMIFS(Canaplanta[Área Plantada(Ha)],Canaplanta[Tipo de Plantio],Relatório!$L$24,Canaplanta[Data Plantio],Relatório!D191,Canaplanta[Tipo de Área],Relatório!$M$26)</f>
        <v>0</v>
      </c>
      <c r="N191" s="36">
        <f>SUMIFS(Canaplanta[Área Plantada(Ha)],Canaplanta[Tipo de Plantio],Relatório!$L$24,Canaplanta[Data Plantio],Relatório!D191,Canaplanta[Tipo de Área],Relatório!$N$26)</f>
        <v>0</v>
      </c>
      <c r="O191" s="36">
        <f t="shared" si="6"/>
        <v>0</v>
      </c>
      <c r="P191" s="36"/>
    </row>
    <row r="192" spans="2:16" hidden="1" x14ac:dyDescent="0.25">
      <c r="B192" s="112" t="s">
        <v>16</v>
      </c>
      <c r="C192" s="112"/>
      <c r="D192" s="27">
        <v>43631</v>
      </c>
      <c r="E192" s="36">
        <f>SUMIFS(Canaplanta[Pluviometria],Canaplanta[Data Plantio],Relatório!D192)</f>
        <v>0</v>
      </c>
      <c r="F192" s="36">
        <f>SUMIFS(Canaplanta[Área Plantada(Ha)],Canaplanta[Tipo de Plantio],Relatório!$F$24,Canaplanta[Data Plantio],Relatório!D192,Canaplanta[Tipo de Área],Relatório!$F$26)</f>
        <v>0</v>
      </c>
      <c r="G192" s="36">
        <f>SUMIFS(Canaplanta[Área Plantada(Ha)],Canaplanta[Tipo de Plantio],Relatório!$F$24,Canaplanta[Data Plantio],Relatório!D192,Canaplanta[Tipo de Área],Relatório!$G$26)</f>
        <v>0</v>
      </c>
      <c r="H192" s="36">
        <f>SUMIFS(Canaplanta[Área Plantada(Ha)],Canaplanta[Tipo de Plantio],Relatório!$F$24,Canaplanta[Data Plantio],Relatório!D192,Canaplanta[Tipo de Área],Relatório!$H$26)</f>
        <v>0</v>
      </c>
      <c r="I192" s="36">
        <f>SUMIFS(Canaplanta[Área Plantada(Ha)],Canaplanta[Tipo de Plantio],Relatório!$I$24,Canaplanta[Data Plantio],Relatório!D192,Canaplanta[Tipo de Área],Relatório!$I$26)</f>
        <v>0</v>
      </c>
      <c r="J192" s="36">
        <f>SUMIFS(Canaplanta[Área Plantada(Ha)],Canaplanta[Tipo de Plantio],Relatório!$I$24,Canaplanta[Data Plantio],Relatório!D192,Canaplanta[Tipo de Área],Relatório!$J$26)</f>
        <v>0</v>
      </c>
      <c r="K192" s="36">
        <f>SUMIFS(Canaplanta[Área Plantada(Ha)],Canaplanta[Tipo de Plantio],Relatório!$I$24,Canaplanta[Data Plantio],Relatório!D192,Canaplanta[Tipo de Área],Relatório!$K$26)</f>
        <v>0</v>
      </c>
      <c r="L192" s="36">
        <f>SUMIFS(Canaplanta[Área Plantada(Ha)],Canaplanta[Data Plantio],Relatório!$L$24,Canaplanta[Data Plantio],Relatório!D192,Canaplanta[Tipo de Área],Relatório!$L$26)</f>
        <v>0</v>
      </c>
      <c r="M192" s="36">
        <f>SUMIFS(Canaplanta[Área Plantada(Ha)],Canaplanta[Tipo de Plantio],Relatório!$L$24,Canaplanta[Data Plantio],Relatório!D192,Canaplanta[Tipo de Área],Relatório!$M$26)</f>
        <v>0</v>
      </c>
      <c r="N192" s="36">
        <f>SUMIFS(Canaplanta[Área Plantada(Ha)],Canaplanta[Tipo de Plantio],Relatório!$L$24,Canaplanta[Data Plantio],Relatório!D192,Canaplanta[Tipo de Área],Relatório!$N$26)</f>
        <v>0</v>
      </c>
      <c r="O192" s="36">
        <f t="shared" si="6"/>
        <v>0</v>
      </c>
      <c r="P192" s="36"/>
    </row>
    <row r="193" spans="2:16" hidden="1" x14ac:dyDescent="0.25">
      <c r="B193" s="112" t="s">
        <v>16</v>
      </c>
      <c r="C193" s="112"/>
      <c r="D193" s="27">
        <v>43632</v>
      </c>
      <c r="E193" s="36">
        <f>SUMIFS(Canaplanta[Pluviometria],Canaplanta[Data Plantio],Relatório!D193)</f>
        <v>0</v>
      </c>
      <c r="F193" s="36">
        <f>SUMIFS(Canaplanta[Área Plantada(Ha)],Canaplanta[Tipo de Plantio],Relatório!$F$24,Canaplanta[Data Plantio],Relatório!D193,Canaplanta[Tipo de Área],Relatório!$F$26)</f>
        <v>0</v>
      </c>
      <c r="G193" s="36">
        <f>SUMIFS(Canaplanta[Área Plantada(Ha)],Canaplanta[Tipo de Plantio],Relatório!$F$24,Canaplanta[Data Plantio],Relatório!D193,Canaplanta[Tipo de Área],Relatório!$G$26)</f>
        <v>0</v>
      </c>
      <c r="H193" s="36">
        <f>SUMIFS(Canaplanta[Área Plantada(Ha)],Canaplanta[Tipo de Plantio],Relatório!$F$24,Canaplanta[Data Plantio],Relatório!D193,Canaplanta[Tipo de Área],Relatório!$H$26)</f>
        <v>0</v>
      </c>
      <c r="I193" s="36">
        <f>SUMIFS(Canaplanta[Área Plantada(Ha)],Canaplanta[Tipo de Plantio],Relatório!$I$24,Canaplanta[Data Plantio],Relatório!D193,Canaplanta[Tipo de Área],Relatório!$I$26)</f>
        <v>0</v>
      </c>
      <c r="J193" s="36">
        <f>SUMIFS(Canaplanta[Área Plantada(Ha)],Canaplanta[Tipo de Plantio],Relatório!$I$24,Canaplanta[Data Plantio],Relatório!D193,Canaplanta[Tipo de Área],Relatório!$J$26)</f>
        <v>0</v>
      </c>
      <c r="K193" s="36">
        <f>SUMIFS(Canaplanta[Área Plantada(Ha)],Canaplanta[Tipo de Plantio],Relatório!$I$24,Canaplanta[Data Plantio],Relatório!D193,Canaplanta[Tipo de Área],Relatório!$K$26)</f>
        <v>0</v>
      </c>
      <c r="L193" s="36">
        <f>SUMIFS(Canaplanta[Área Plantada(Ha)],Canaplanta[Data Plantio],Relatório!$L$24,Canaplanta[Data Plantio],Relatório!D193,Canaplanta[Tipo de Área],Relatório!$L$26)</f>
        <v>0</v>
      </c>
      <c r="M193" s="36">
        <f>SUMIFS(Canaplanta[Área Plantada(Ha)],Canaplanta[Tipo de Plantio],Relatório!$L$24,Canaplanta[Data Plantio],Relatório!D193,Canaplanta[Tipo de Área],Relatório!$M$26)</f>
        <v>0</v>
      </c>
      <c r="N193" s="36">
        <f>SUMIFS(Canaplanta[Área Plantada(Ha)],Canaplanta[Tipo de Plantio],Relatório!$L$24,Canaplanta[Data Plantio],Relatório!D193,Canaplanta[Tipo de Área],Relatório!$N$26)</f>
        <v>0</v>
      </c>
      <c r="O193" s="36">
        <f t="shared" si="6"/>
        <v>0</v>
      </c>
      <c r="P193" s="36"/>
    </row>
    <row r="194" spans="2:16" hidden="1" x14ac:dyDescent="0.25">
      <c r="B194" s="112" t="s">
        <v>16</v>
      </c>
      <c r="C194" s="112"/>
      <c r="D194" s="27">
        <v>43633</v>
      </c>
      <c r="E194" s="36">
        <f>SUMIFS(Canaplanta[Pluviometria],Canaplanta[Data Plantio],Relatório!D194)</f>
        <v>0</v>
      </c>
      <c r="F194" s="36">
        <f>SUMIFS(Canaplanta[Área Plantada(Ha)],Canaplanta[Tipo de Plantio],Relatório!$F$24,Canaplanta[Data Plantio],Relatório!D194,Canaplanta[Tipo de Área],Relatório!$F$26)</f>
        <v>0</v>
      </c>
      <c r="G194" s="36">
        <f>SUMIFS(Canaplanta[Área Plantada(Ha)],Canaplanta[Tipo de Plantio],Relatório!$F$24,Canaplanta[Data Plantio],Relatório!D194,Canaplanta[Tipo de Área],Relatório!$G$26)</f>
        <v>0</v>
      </c>
      <c r="H194" s="36">
        <f>SUMIFS(Canaplanta[Área Plantada(Ha)],Canaplanta[Tipo de Plantio],Relatório!$F$24,Canaplanta[Data Plantio],Relatório!D194,Canaplanta[Tipo de Área],Relatório!$H$26)</f>
        <v>0</v>
      </c>
      <c r="I194" s="36">
        <f>SUMIFS(Canaplanta[Área Plantada(Ha)],Canaplanta[Tipo de Plantio],Relatório!$I$24,Canaplanta[Data Plantio],Relatório!D194,Canaplanta[Tipo de Área],Relatório!$I$26)</f>
        <v>0</v>
      </c>
      <c r="J194" s="36">
        <f>SUMIFS(Canaplanta[Área Plantada(Ha)],Canaplanta[Tipo de Plantio],Relatório!$I$24,Canaplanta[Data Plantio],Relatório!D194,Canaplanta[Tipo de Área],Relatório!$J$26)</f>
        <v>0</v>
      </c>
      <c r="K194" s="36">
        <f>SUMIFS(Canaplanta[Área Plantada(Ha)],Canaplanta[Tipo de Plantio],Relatório!$I$24,Canaplanta[Data Plantio],Relatório!D194,Canaplanta[Tipo de Área],Relatório!$K$26)</f>
        <v>0</v>
      </c>
      <c r="L194" s="36">
        <f>SUMIFS(Canaplanta[Área Plantada(Ha)],Canaplanta[Data Plantio],Relatório!$L$24,Canaplanta[Data Plantio],Relatório!D194,Canaplanta[Tipo de Área],Relatório!$L$26)</f>
        <v>0</v>
      </c>
      <c r="M194" s="36">
        <f>SUMIFS(Canaplanta[Área Plantada(Ha)],Canaplanta[Tipo de Plantio],Relatório!$L$24,Canaplanta[Data Plantio],Relatório!D194,Canaplanta[Tipo de Área],Relatório!$M$26)</f>
        <v>0</v>
      </c>
      <c r="N194" s="36">
        <f>SUMIFS(Canaplanta[Área Plantada(Ha)],Canaplanta[Tipo de Plantio],Relatório!$L$24,Canaplanta[Data Plantio],Relatório!D194,Canaplanta[Tipo de Área],Relatório!$N$26)</f>
        <v>0</v>
      </c>
      <c r="O194" s="36">
        <f t="shared" si="6"/>
        <v>0</v>
      </c>
      <c r="P194" s="36"/>
    </row>
    <row r="195" spans="2:16" hidden="1" x14ac:dyDescent="0.25">
      <c r="B195" s="112" t="s">
        <v>16</v>
      </c>
      <c r="C195" s="112"/>
      <c r="D195" s="27">
        <v>43634</v>
      </c>
      <c r="E195" s="36">
        <f>SUMIFS(Canaplanta[Pluviometria],Canaplanta[Data Plantio],Relatório!D195)</f>
        <v>0</v>
      </c>
      <c r="F195" s="36">
        <f>SUMIFS(Canaplanta[Área Plantada(Ha)],Canaplanta[Tipo de Plantio],Relatório!$F$24,Canaplanta[Data Plantio],Relatório!D195,Canaplanta[Tipo de Área],Relatório!$F$26)</f>
        <v>0</v>
      </c>
      <c r="G195" s="36">
        <f>SUMIFS(Canaplanta[Área Plantada(Ha)],Canaplanta[Tipo de Plantio],Relatório!$F$24,Canaplanta[Data Plantio],Relatório!D195,Canaplanta[Tipo de Área],Relatório!$G$26)</f>
        <v>0</v>
      </c>
      <c r="H195" s="36">
        <f>SUMIFS(Canaplanta[Área Plantada(Ha)],Canaplanta[Tipo de Plantio],Relatório!$F$24,Canaplanta[Data Plantio],Relatório!D195,Canaplanta[Tipo de Área],Relatório!$H$26)</f>
        <v>0</v>
      </c>
      <c r="I195" s="36">
        <f>SUMIFS(Canaplanta[Área Plantada(Ha)],Canaplanta[Tipo de Plantio],Relatório!$I$24,Canaplanta[Data Plantio],Relatório!D195,Canaplanta[Tipo de Área],Relatório!$I$26)</f>
        <v>0</v>
      </c>
      <c r="J195" s="36">
        <f>SUMIFS(Canaplanta[Área Plantada(Ha)],Canaplanta[Tipo de Plantio],Relatório!$I$24,Canaplanta[Data Plantio],Relatório!D195,Canaplanta[Tipo de Área],Relatório!$J$26)</f>
        <v>0</v>
      </c>
      <c r="K195" s="36">
        <f>SUMIFS(Canaplanta[Área Plantada(Ha)],Canaplanta[Tipo de Plantio],Relatório!$I$24,Canaplanta[Data Plantio],Relatório!D195,Canaplanta[Tipo de Área],Relatório!$K$26)</f>
        <v>0</v>
      </c>
      <c r="L195" s="36">
        <f>SUMIFS(Canaplanta[Área Plantada(Ha)],Canaplanta[Data Plantio],Relatório!$L$24,Canaplanta[Data Plantio],Relatório!D195,Canaplanta[Tipo de Área],Relatório!$L$26)</f>
        <v>0</v>
      </c>
      <c r="M195" s="36">
        <f>SUMIFS(Canaplanta[Área Plantada(Ha)],Canaplanta[Tipo de Plantio],Relatório!$L$24,Canaplanta[Data Plantio],Relatório!D195,Canaplanta[Tipo de Área],Relatório!$M$26)</f>
        <v>0</v>
      </c>
      <c r="N195" s="36">
        <f>SUMIFS(Canaplanta[Área Plantada(Ha)],Canaplanta[Tipo de Plantio],Relatório!$L$24,Canaplanta[Data Plantio],Relatório!D195,Canaplanta[Tipo de Área],Relatório!$N$26)</f>
        <v>0</v>
      </c>
      <c r="O195" s="36">
        <f t="shared" si="6"/>
        <v>0</v>
      </c>
      <c r="P195" s="36"/>
    </row>
    <row r="196" spans="2:16" hidden="1" x14ac:dyDescent="0.25">
      <c r="B196" s="112" t="s">
        <v>16</v>
      </c>
      <c r="C196" s="112"/>
      <c r="D196" s="27">
        <v>43635</v>
      </c>
      <c r="E196" s="36">
        <f>SUMIFS(Canaplanta[Pluviometria],Canaplanta[Data Plantio],Relatório!D196)</f>
        <v>0</v>
      </c>
      <c r="F196" s="36">
        <f>SUMIFS(Canaplanta[Área Plantada(Ha)],Canaplanta[Tipo de Plantio],Relatório!$F$24,Canaplanta[Data Plantio],Relatório!D196,Canaplanta[Tipo de Área],Relatório!$F$26)</f>
        <v>0</v>
      </c>
      <c r="G196" s="36">
        <f>SUMIFS(Canaplanta[Área Plantada(Ha)],Canaplanta[Tipo de Plantio],Relatório!$F$24,Canaplanta[Data Plantio],Relatório!D196,Canaplanta[Tipo de Área],Relatório!$G$26)</f>
        <v>0</v>
      </c>
      <c r="H196" s="36">
        <f>SUMIFS(Canaplanta[Área Plantada(Ha)],Canaplanta[Tipo de Plantio],Relatório!$F$24,Canaplanta[Data Plantio],Relatório!D196,Canaplanta[Tipo de Área],Relatório!$H$26)</f>
        <v>0</v>
      </c>
      <c r="I196" s="36">
        <f>SUMIFS(Canaplanta[Área Plantada(Ha)],Canaplanta[Tipo de Plantio],Relatório!$I$24,Canaplanta[Data Plantio],Relatório!D196,Canaplanta[Tipo de Área],Relatório!$I$26)</f>
        <v>0</v>
      </c>
      <c r="J196" s="36">
        <f>SUMIFS(Canaplanta[Área Plantada(Ha)],Canaplanta[Tipo de Plantio],Relatório!$I$24,Canaplanta[Data Plantio],Relatório!D196,Canaplanta[Tipo de Área],Relatório!$J$26)</f>
        <v>0</v>
      </c>
      <c r="K196" s="36">
        <f>SUMIFS(Canaplanta[Área Plantada(Ha)],Canaplanta[Tipo de Plantio],Relatório!$I$24,Canaplanta[Data Plantio],Relatório!D196,Canaplanta[Tipo de Área],Relatório!$K$26)</f>
        <v>0</v>
      </c>
      <c r="L196" s="36">
        <f>SUMIFS(Canaplanta[Área Plantada(Ha)],Canaplanta[Data Plantio],Relatório!$L$24,Canaplanta[Data Plantio],Relatório!D196,Canaplanta[Tipo de Área],Relatório!$L$26)</f>
        <v>0</v>
      </c>
      <c r="M196" s="36">
        <f>SUMIFS(Canaplanta[Área Plantada(Ha)],Canaplanta[Tipo de Plantio],Relatório!$L$24,Canaplanta[Data Plantio],Relatório!D196,Canaplanta[Tipo de Área],Relatório!$M$26)</f>
        <v>0</v>
      </c>
      <c r="N196" s="36">
        <f>SUMIFS(Canaplanta[Área Plantada(Ha)],Canaplanta[Tipo de Plantio],Relatório!$L$24,Canaplanta[Data Plantio],Relatório!D196,Canaplanta[Tipo de Área],Relatório!$N$26)</f>
        <v>0</v>
      </c>
      <c r="O196" s="36">
        <f t="shared" si="6"/>
        <v>0</v>
      </c>
      <c r="P196" s="36"/>
    </row>
    <row r="197" spans="2:16" hidden="1" x14ac:dyDescent="0.25">
      <c r="B197" s="112" t="s">
        <v>16</v>
      </c>
      <c r="C197" s="112"/>
      <c r="D197" s="27">
        <v>43636</v>
      </c>
      <c r="E197" s="36">
        <f>SUMIFS(Canaplanta[Pluviometria],Canaplanta[Data Plantio],Relatório!D197)</f>
        <v>0</v>
      </c>
      <c r="F197" s="36">
        <f>SUMIFS(Canaplanta[Área Plantada(Ha)],Canaplanta[Tipo de Plantio],Relatório!$F$24,Canaplanta[Data Plantio],Relatório!D197,Canaplanta[Tipo de Área],Relatório!$F$26)</f>
        <v>0</v>
      </c>
      <c r="G197" s="36">
        <f>SUMIFS(Canaplanta[Área Plantada(Ha)],Canaplanta[Tipo de Plantio],Relatório!$F$24,Canaplanta[Data Plantio],Relatório!D197,Canaplanta[Tipo de Área],Relatório!$G$26)</f>
        <v>0</v>
      </c>
      <c r="H197" s="36">
        <f>SUMIFS(Canaplanta[Área Plantada(Ha)],Canaplanta[Tipo de Plantio],Relatório!$F$24,Canaplanta[Data Plantio],Relatório!D197,Canaplanta[Tipo de Área],Relatório!$H$26)</f>
        <v>0</v>
      </c>
      <c r="I197" s="36">
        <f>SUMIFS(Canaplanta[Área Plantada(Ha)],Canaplanta[Tipo de Plantio],Relatório!$I$24,Canaplanta[Data Plantio],Relatório!D197,Canaplanta[Tipo de Área],Relatório!$I$26)</f>
        <v>0</v>
      </c>
      <c r="J197" s="36">
        <f>SUMIFS(Canaplanta[Área Plantada(Ha)],Canaplanta[Tipo de Plantio],Relatório!$I$24,Canaplanta[Data Plantio],Relatório!D197,Canaplanta[Tipo de Área],Relatório!$J$26)</f>
        <v>0</v>
      </c>
      <c r="K197" s="36">
        <f>SUMIFS(Canaplanta[Área Plantada(Ha)],Canaplanta[Tipo de Plantio],Relatório!$I$24,Canaplanta[Data Plantio],Relatório!D197,Canaplanta[Tipo de Área],Relatório!$K$26)</f>
        <v>0</v>
      </c>
      <c r="L197" s="36">
        <f>SUMIFS(Canaplanta[Área Plantada(Ha)],Canaplanta[Data Plantio],Relatório!$L$24,Canaplanta[Data Plantio],Relatório!D197,Canaplanta[Tipo de Área],Relatório!$L$26)</f>
        <v>0</v>
      </c>
      <c r="M197" s="36">
        <f>SUMIFS(Canaplanta[Área Plantada(Ha)],Canaplanta[Tipo de Plantio],Relatório!$L$24,Canaplanta[Data Plantio],Relatório!D197,Canaplanta[Tipo de Área],Relatório!$M$26)</f>
        <v>0</v>
      </c>
      <c r="N197" s="36">
        <f>SUMIFS(Canaplanta[Área Plantada(Ha)],Canaplanta[Tipo de Plantio],Relatório!$L$24,Canaplanta[Data Plantio],Relatório!D197,Canaplanta[Tipo de Área],Relatório!$N$26)</f>
        <v>0</v>
      </c>
      <c r="O197" s="36">
        <f t="shared" si="6"/>
        <v>0</v>
      </c>
      <c r="P197" s="36"/>
    </row>
    <row r="198" spans="2:16" hidden="1" x14ac:dyDescent="0.25">
      <c r="B198" s="112" t="s">
        <v>16</v>
      </c>
      <c r="C198" s="112"/>
      <c r="D198" s="27">
        <v>43637</v>
      </c>
      <c r="E198" s="36">
        <f>SUMIFS(Canaplanta[Pluviometria],Canaplanta[Data Plantio],Relatório!D198)</f>
        <v>0</v>
      </c>
      <c r="F198" s="36">
        <f>SUMIFS(Canaplanta[Área Plantada(Ha)],Canaplanta[Tipo de Plantio],Relatório!$F$24,Canaplanta[Data Plantio],Relatório!D198,Canaplanta[Tipo de Área],Relatório!$F$26)</f>
        <v>0</v>
      </c>
      <c r="G198" s="36">
        <f>SUMIFS(Canaplanta[Área Plantada(Ha)],Canaplanta[Tipo de Plantio],Relatório!$F$24,Canaplanta[Data Plantio],Relatório!D198,Canaplanta[Tipo de Área],Relatório!$G$26)</f>
        <v>0</v>
      </c>
      <c r="H198" s="36">
        <f>SUMIFS(Canaplanta[Área Plantada(Ha)],Canaplanta[Tipo de Plantio],Relatório!$F$24,Canaplanta[Data Plantio],Relatório!D198,Canaplanta[Tipo de Área],Relatório!$H$26)</f>
        <v>0</v>
      </c>
      <c r="I198" s="36">
        <f>SUMIFS(Canaplanta[Área Plantada(Ha)],Canaplanta[Tipo de Plantio],Relatório!$I$24,Canaplanta[Data Plantio],Relatório!D198,Canaplanta[Tipo de Área],Relatório!$I$26)</f>
        <v>0</v>
      </c>
      <c r="J198" s="36">
        <f>SUMIFS(Canaplanta[Área Plantada(Ha)],Canaplanta[Tipo de Plantio],Relatório!$I$24,Canaplanta[Data Plantio],Relatório!D198,Canaplanta[Tipo de Área],Relatório!$J$26)</f>
        <v>0</v>
      </c>
      <c r="K198" s="36">
        <f>SUMIFS(Canaplanta[Área Plantada(Ha)],Canaplanta[Tipo de Plantio],Relatório!$I$24,Canaplanta[Data Plantio],Relatório!D198,Canaplanta[Tipo de Área],Relatório!$K$26)</f>
        <v>0</v>
      </c>
      <c r="L198" s="36">
        <f>SUMIFS(Canaplanta[Área Plantada(Ha)],Canaplanta[Data Plantio],Relatório!$L$24,Canaplanta[Data Plantio],Relatório!D198,Canaplanta[Tipo de Área],Relatório!$L$26)</f>
        <v>0</v>
      </c>
      <c r="M198" s="36">
        <f>SUMIFS(Canaplanta[Área Plantada(Ha)],Canaplanta[Tipo de Plantio],Relatório!$L$24,Canaplanta[Data Plantio],Relatório!D198,Canaplanta[Tipo de Área],Relatório!$M$26)</f>
        <v>0</v>
      </c>
      <c r="N198" s="36">
        <f>SUMIFS(Canaplanta[Área Plantada(Ha)],Canaplanta[Tipo de Plantio],Relatório!$L$24,Canaplanta[Data Plantio],Relatório!D198,Canaplanta[Tipo de Área],Relatório!$N$26)</f>
        <v>0</v>
      </c>
      <c r="O198" s="36">
        <f t="shared" si="6"/>
        <v>0</v>
      </c>
      <c r="P198" s="36"/>
    </row>
    <row r="199" spans="2:16" hidden="1" x14ac:dyDescent="0.25">
      <c r="B199" s="112" t="s">
        <v>16</v>
      </c>
      <c r="C199" s="112"/>
      <c r="D199" s="27">
        <v>43638</v>
      </c>
      <c r="E199" s="36">
        <f>SUMIFS(Canaplanta[Pluviometria],Canaplanta[Data Plantio],Relatório!D199)</f>
        <v>0</v>
      </c>
      <c r="F199" s="36">
        <f>SUMIFS(Canaplanta[Área Plantada(Ha)],Canaplanta[Tipo de Plantio],Relatório!$F$24,Canaplanta[Data Plantio],Relatório!D199,Canaplanta[Tipo de Área],Relatório!$F$26)</f>
        <v>0</v>
      </c>
      <c r="G199" s="36">
        <f>SUMIFS(Canaplanta[Área Plantada(Ha)],Canaplanta[Tipo de Plantio],Relatório!$F$24,Canaplanta[Data Plantio],Relatório!D199,Canaplanta[Tipo de Área],Relatório!$G$26)</f>
        <v>0</v>
      </c>
      <c r="H199" s="36">
        <f>SUMIFS(Canaplanta[Área Plantada(Ha)],Canaplanta[Tipo de Plantio],Relatório!$F$24,Canaplanta[Data Plantio],Relatório!D199,Canaplanta[Tipo de Área],Relatório!$H$26)</f>
        <v>0</v>
      </c>
      <c r="I199" s="36">
        <f>SUMIFS(Canaplanta[Área Plantada(Ha)],Canaplanta[Tipo de Plantio],Relatório!$I$24,Canaplanta[Data Plantio],Relatório!D199,Canaplanta[Tipo de Área],Relatório!$I$26)</f>
        <v>0</v>
      </c>
      <c r="J199" s="36">
        <f>SUMIFS(Canaplanta[Área Plantada(Ha)],Canaplanta[Tipo de Plantio],Relatório!$I$24,Canaplanta[Data Plantio],Relatório!D199,Canaplanta[Tipo de Área],Relatório!$J$26)</f>
        <v>0</v>
      </c>
      <c r="K199" s="36">
        <f>SUMIFS(Canaplanta[Área Plantada(Ha)],Canaplanta[Tipo de Plantio],Relatório!$I$24,Canaplanta[Data Plantio],Relatório!D199,Canaplanta[Tipo de Área],Relatório!$K$26)</f>
        <v>0</v>
      </c>
      <c r="L199" s="36">
        <f>SUMIFS(Canaplanta[Área Plantada(Ha)],Canaplanta[Data Plantio],Relatório!$L$24,Canaplanta[Data Plantio],Relatório!D199,Canaplanta[Tipo de Área],Relatório!$L$26)</f>
        <v>0</v>
      </c>
      <c r="M199" s="36">
        <f>SUMIFS(Canaplanta[Área Plantada(Ha)],Canaplanta[Tipo de Plantio],Relatório!$L$24,Canaplanta[Data Plantio],Relatório!D199,Canaplanta[Tipo de Área],Relatório!$M$26)</f>
        <v>0</v>
      </c>
      <c r="N199" s="36">
        <f>SUMIFS(Canaplanta[Área Plantada(Ha)],Canaplanta[Tipo de Plantio],Relatório!$L$24,Canaplanta[Data Plantio],Relatório!D199,Canaplanta[Tipo de Área],Relatório!$N$26)</f>
        <v>0</v>
      </c>
      <c r="O199" s="36">
        <f t="shared" si="6"/>
        <v>0</v>
      </c>
      <c r="P199" s="36"/>
    </row>
    <row r="200" spans="2:16" hidden="1" x14ac:dyDescent="0.25">
      <c r="B200" s="112" t="s">
        <v>16</v>
      </c>
      <c r="C200" s="112"/>
      <c r="D200" s="27">
        <v>43639</v>
      </c>
      <c r="E200" s="36">
        <f>SUMIFS(Canaplanta[Pluviometria],Canaplanta[Data Plantio],Relatório!D200)</f>
        <v>0</v>
      </c>
      <c r="F200" s="36">
        <f>SUMIFS(Canaplanta[Área Plantada(Ha)],Canaplanta[Tipo de Plantio],Relatório!$F$24,Canaplanta[Data Plantio],Relatório!D200,Canaplanta[Tipo de Área],Relatório!$F$26)</f>
        <v>0</v>
      </c>
      <c r="G200" s="36">
        <f>SUMIFS(Canaplanta[Área Plantada(Ha)],Canaplanta[Tipo de Plantio],Relatório!$F$24,Canaplanta[Data Plantio],Relatório!D200,Canaplanta[Tipo de Área],Relatório!$G$26)</f>
        <v>0</v>
      </c>
      <c r="H200" s="36">
        <f>SUMIFS(Canaplanta[Área Plantada(Ha)],Canaplanta[Tipo de Plantio],Relatório!$F$24,Canaplanta[Data Plantio],Relatório!D200,Canaplanta[Tipo de Área],Relatório!$H$26)</f>
        <v>0</v>
      </c>
      <c r="I200" s="36">
        <f>SUMIFS(Canaplanta[Área Plantada(Ha)],Canaplanta[Tipo de Plantio],Relatório!$I$24,Canaplanta[Data Plantio],Relatório!D200,Canaplanta[Tipo de Área],Relatório!$I$26)</f>
        <v>0</v>
      </c>
      <c r="J200" s="36">
        <f>SUMIFS(Canaplanta[Área Plantada(Ha)],Canaplanta[Tipo de Plantio],Relatório!$I$24,Canaplanta[Data Plantio],Relatório!D200,Canaplanta[Tipo de Área],Relatório!$J$26)</f>
        <v>0</v>
      </c>
      <c r="K200" s="36">
        <f>SUMIFS(Canaplanta[Área Plantada(Ha)],Canaplanta[Tipo de Plantio],Relatório!$I$24,Canaplanta[Data Plantio],Relatório!D200,Canaplanta[Tipo de Área],Relatório!$K$26)</f>
        <v>0</v>
      </c>
      <c r="L200" s="36">
        <f>SUMIFS(Canaplanta[Área Plantada(Ha)],Canaplanta[Data Plantio],Relatório!$L$24,Canaplanta[Data Plantio],Relatório!D200,Canaplanta[Tipo de Área],Relatório!$L$26)</f>
        <v>0</v>
      </c>
      <c r="M200" s="36">
        <f>SUMIFS(Canaplanta[Área Plantada(Ha)],Canaplanta[Tipo de Plantio],Relatório!$L$24,Canaplanta[Data Plantio],Relatório!D200,Canaplanta[Tipo de Área],Relatório!$M$26)</f>
        <v>0</v>
      </c>
      <c r="N200" s="36">
        <f>SUMIFS(Canaplanta[Área Plantada(Ha)],Canaplanta[Tipo de Plantio],Relatório!$L$24,Canaplanta[Data Plantio],Relatório!D200,Canaplanta[Tipo de Área],Relatório!$N$26)</f>
        <v>0</v>
      </c>
      <c r="O200" s="36">
        <f t="shared" si="6"/>
        <v>0</v>
      </c>
      <c r="P200" s="36"/>
    </row>
    <row r="201" spans="2:16" hidden="1" x14ac:dyDescent="0.25">
      <c r="B201" s="112" t="s">
        <v>16</v>
      </c>
      <c r="C201" s="112"/>
      <c r="D201" s="27">
        <v>43640</v>
      </c>
      <c r="E201" s="36">
        <f>SUMIFS(Canaplanta[Pluviometria],Canaplanta[Data Plantio],Relatório!D201)</f>
        <v>0</v>
      </c>
      <c r="F201" s="36">
        <f>SUMIFS(Canaplanta[Área Plantada(Ha)],Canaplanta[Tipo de Plantio],Relatório!$F$24,Canaplanta[Data Plantio],Relatório!D201,Canaplanta[Tipo de Área],Relatório!$F$26)</f>
        <v>0</v>
      </c>
      <c r="G201" s="36">
        <f>SUMIFS(Canaplanta[Área Plantada(Ha)],Canaplanta[Tipo de Plantio],Relatório!$F$24,Canaplanta[Data Plantio],Relatório!D201,Canaplanta[Tipo de Área],Relatório!$G$26)</f>
        <v>0</v>
      </c>
      <c r="H201" s="36">
        <f>SUMIFS(Canaplanta[Área Plantada(Ha)],Canaplanta[Tipo de Plantio],Relatório!$F$24,Canaplanta[Data Plantio],Relatório!D201,Canaplanta[Tipo de Área],Relatório!$H$26)</f>
        <v>0</v>
      </c>
      <c r="I201" s="36">
        <f>SUMIFS(Canaplanta[Área Plantada(Ha)],Canaplanta[Tipo de Plantio],Relatório!$I$24,Canaplanta[Data Plantio],Relatório!D201,Canaplanta[Tipo de Área],Relatório!$I$26)</f>
        <v>0</v>
      </c>
      <c r="J201" s="36">
        <f>SUMIFS(Canaplanta[Área Plantada(Ha)],Canaplanta[Tipo de Plantio],Relatório!$I$24,Canaplanta[Data Plantio],Relatório!D201,Canaplanta[Tipo de Área],Relatório!$J$26)</f>
        <v>0</v>
      </c>
      <c r="K201" s="36">
        <f>SUMIFS(Canaplanta[Área Plantada(Ha)],Canaplanta[Tipo de Plantio],Relatório!$I$24,Canaplanta[Data Plantio],Relatório!D201,Canaplanta[Tipo de Área],Relatório!$K$26)</f>
        <v>0</v>
      </c>
      <c r="L201" s="36">
        <f>SUMIFS(Canaplanta[Área Plantada(Ha)],Canaplanta[Data Plantio],Relatório!$L$24,Canaplanta[Data Plantio],Relatório!D201,Canaplanta[Tipo de Área],Relatório!$L$26)</f>
        <v>0</v>
      </c>
      <c r="M201" s="36">
        <f>SUMIFS(Canaplanta[Área Plantada(Ha)],Canaplanta[Tipo de Plantio],Relatório!$L$24,Canaplanta[Data Plantio],Relatório!D201,Canaplanta[Tipo de Área],Relatório!$M$26)</f>
        <v>0</v>
      </c>
      <c r="N201" s="36">
        <f>SUMIFS(Canaplanta[Área Plantada(Ha)],Canaplanta[Tipo de Plantio],Relatório!$L$24,Canaplanta[Data Plantio],Relatório!D201,Canaplanta[Tipo de Área],Relatório!$N$26)</f>
        <v>0</v>
      </c>
      <c r="O201" s="36">
        <f t="shared" si="6"/>
        <v>0</v>
      </c>
      <c r="P201" s="36"/>
    </row>
    <row r="202" spans="2:16" hidden="1" x14ac:dyDescent="0.25">
      <c r="B202" s="112" t="s">
        <v>16</v>
      </c>
      <c r="C202" s="112"/>
      <c r="D202" s="27">
        <v>43641</v>
      </c>
      <c r="E202" s="36">
        <f>SUMIFS(Canaplanta[Pluviometria],Canaplanta[Data Plantio],Relatório!D202)</f>
        <v>0</v>
      </c>
      <c r="F202" s="36">
        <f>SUMIFS(Canaplanta[Área Plantada(Ha)],Canaplanta[Tipo de Plantio],Relatório!$F$24,Canaplanta[Data Plantio],Relatório!D202,Canaplanta[Tipo de Área],Relatório!$F$26)</f>
        <v>0</v>
      </c>
      <c r="G202" s="36">
        <f>SUMIFS(Canaplanta[Área Plantada(Ha)],Canaplanta[Tipo de Plantio],Relatório!$F$24,Canaplanta[Data Plantio],Relatório!D202,Canaplanta[Tipo de Área],Relatório!$G$26)</f>
        <v>0</v>
      </c>
      <c r="H202" s="36">
        <f>SUMIFS(Canaplanta[Área Plantada(Ha)],Canaplanta[Tipo de Plantio],Relatório!$F$24,Canaplanta[Data Plantio],Relatório!D202,Canaplanta[Tipo de Área],Relatório!$H$26)</f>
        <v>0</v>
      </c>
      <c r="I202" s="36">
        <f>SUMIFS(Canaplanta[Área Plantada(Ha)],Canaplanta[Tipo de Plantio],Relatório!$I$24,Canaplanta[Data Plantio],Relatório!D202,Canaplanta[Tipo de Área],Relatório!$I$26)</f>
        <v>0</v>
      </c>
      <c r="J202" s="36">
        <f>SUMIFS(Canaplanta[Área Plantada(Ha)],Canaplanta[Tipo de Plantio],Relatório!$I$24,Canaplanta[Data Plantio],Relatório!D202,Canaplanta[Tipo de Área],Relatório!$J$26)</f>
        <v>0</v>
      </c>
      <c r="K202" s="36">
        <f>SUMIFS(Canaplanta[Área Plantada(Ha)],Canaplanta[Tipo de Plantio],Relatório!$I$24,Canaplanta[Data Plantio],Relatório!D202,Canaplanta[Tipo de Área],Relatório!$K$26)</f>
        <v>0</v>
      </c>
      <c r="L202" s="36">
        <f>SUMIFS(Canaplanta[Área Plantada(Ha)],Canaplanta[Data Plantio],Relatório!$L$24,Canaplanta[Data Plantio],Relatório!D202,Canaplanta[Tipo de Área],Relatório!$L$26)</f>
        <v>0</v>
      </c>
      <c r="M202" s="36">
        <f>SUMIFS(Canaplanta[Área Plantada(Ha)],Canaplanta[Tipo de Plantio],Relatório!$L$24,Canaplanta[Data Plantio],Relatório!D202,Canaplanta[Tipo de Área],Relatório!$M$26)</f>
        <v>0</v>
      </c>
      <c r="N202" s="36">
        <f>SUMIFS(Canaplanta[Área Plantada(Ha)],Canaplanta[Tipo de Plantio],Relatório!$L$24,Canaplanta[Data Plantio],Relatório!D202,Canaplanta[Tipo de Área],Relatório!$N$26)</f>
        <v>0</v>
      </c>
      <c r="O202" s="36">
        <f t="shared" si="6"/>
        <v>0</v>
      </c>
      <c r="P202" s="36"/>
    </row>
    <row r="203" spans="2:16" hidden="1" x14ac:dyDescent="0.25">
      <c r="B203" s="112" t="s">
        <v>16</v>
      </c>
      <c r="C203" s="112"/>
      <c r="D203" s="27">
        <v>43642</v>
      </c>
      <c r="E203" s="36">
        <f>SUMIFS(Canaplanta[Pluviometria],Canaplanta[Data Plantio],Relatório!D203)</f>
        <v>0</v>
      </c>
      <c r="F203" s="36">
        <f>SUMIFS(Canaplanta[Área Plantada(Ha)],Canaplanta[Tipo de Plantio],Relatório!$F$24,Canaplanta[Data Plantio],Relatório!D203,Canaplanta[Tipo de Área],Relatório!$F$26)</f>
        <v>0</v>
      </c>
      <c r="G203" s="36">
        <f>SUMIFS(Canaplanta[Área Plantada(Ha)],Canaplanta[Tipo de Plantio],Relatório!$F$24,Canaplanta[Data Plantio],Relatório!D203,Canaplanta[Tipo de Área],Relatório!$G$26)</f>
        <v>0</v>
      </c>
      <c r="H203" s="36">
        <f>SUMIFS(Canaplanta[Área Plantada(Ha)],Canaplanta[Tipo de Plantio],Relatório!$F$24,Canaplanta[Data Plantio],Relatório!D203,Canaplanta[Tipo de Área],Relatório!$H$26)</f>
        <v>0</v>
      </c>
      <c r="I203" s="36">
        <f>SUMIFS(Canaplanta[Área Plantada(Ha)],Canaplanta[Tipo de Plantio],Relatório!$I$24,Canaplanta[Data Plantio],Relatório!D203,Canaplanta[Tipo de Área],Relatório!$I$26)</f>
        <v>0</v>
      </c>
      <c r="J203" s="36">
        <f>SUMIFS(Canaplanta[Área Plantada(Ha)],Canaplanta[Tipo de Plantio],Relatório!$I$24,Canaplanta[Data Plantio],Relatório!D203,Canaplanta[Tipo de Área],Relatório!$J$26)</f>
        <v>0</v>
      </c>
      <c r="K203" s="36">
        <f>SUMIFS(Canaplanta[Área Plantada(Ha)],Canaplanta[Tipo de Plantio],Relatório!$I$24,Canaplanta[Data Plantio],Relatório!D203,Canaplanta[Tipo de Área],Relatório!$K$26)</f>
        <v>0</v>
      </c>
      <c r="L203" s="36">
        <f>SUMIFS(Canaplanta[Área Plantada(Ha)],Canaplanta[Data Plantio],Relatório!$L$24,Canaplanta[Data Plantio],Relatório!D203,Canaplanta[Tipo de Área],Relatório!$L$26)</f>
        <v>0</v>
      </c>
      <c r="M203" s="36">
        <f>SUMIFS(Canaplanta[Área Plantada(Ha)],Canaplanta[Tipo de Plantio],Relatório!$L$24,Canaplanta[Data Plantio],Relatório!D203,Canaplanta[Tipo de Área],Relatório!$M$26)</f>
        <v>0</v>
      </c>
      <c r="N203" s="36">
        <f>SUMIFS(Canaplanta[Área Plantada(Ha)],Canaplanta[Tipo de Plantio],Relatório!$L$24,Canaplanta[Data Plantio],Relatório!D203,Canaplanta[Tipo de Área],Relatório!$N$26)</f>
        <v>0</v>
      </c>
      <c r="O203" s="36">
        <f t="shared" si="6"/>
        <v>0</v>
      </c>
      <c r="P203" s="36"/>
    </row>
    <row r="204" spans="2:16" hidden="1" x14ac:dyDescent="0.25">
      <c r="B204" s="112" t="s">
        <v>16</v>
      </c>
      <c r="C204" s="112"/>
      <c r="D204" s="27">
        <v>43643</v>
      </c>
      <c r="E204" s="36">
        <f>SUMIFS(Canaplanta[Pluviometria],Canaplanta[Data Plantio],Relatório!D204)</f>
        <v>0</v>
      </c>
      <c r="F204" s="36">
        <f>SUMIFS(Canaplanta[Área Plantada(Ha)],Canaplanta[Tipo de Plantio],Relatório!$F$24,Canaplanta[Data Plantio],Relatório!D204,Canaplanta[Tipo de Área],Relatório!$F$26)</f>
        <v>0</v>
      </c>
      <c r="G204" s="36">
        <f>SUMIFS(Canaplanta[Área Plantada(Ha)],Canaplanta[Tipo de Plantio],Relatório!$F$24,Canaplanta[Data Plantio],Relatório!D204,Canaplanta[Tipo de Área],Relatório!$G$26)</f>
        <v>0</v>
      </c>
      <c r="H204" s="36">
        <f>SUMIFS(Canaplanta[Área Plantada(Ha)],Canaplanta[Tipo de Plantio],Relatório!$F$24,Canaplanta[Data Plantio],Relatório!D204,Canaplanta[Tipo de Área],Relatório!$H$26)</f>
        <v>0</v>
      </c>
      <c r="I204" s="36">
        <f>SUMIFS(Canaplanta[Área Plantada(Ha)],Canaplanta[Tipo de Plantio],Relatório!$I$24,Canaplanta[Data Plantio],Relatório!D204,Canaplanta[Tipo de Área],Relatório!$I$26)</f>
        <v>0</v>
      </c>
      <c r="J204" s="36">
        <f>SUMIFS(Canaplanta[Área Plantada(Ha)],Canaplanta[Tipo de Plantio],Relatório!$I$24,Canaplanta[Data Plantio],Relatório!D204,Canaplanta[Tipo de Área],Relatório!$J$26)</f>
        <v>0</v>
      </c>
      <c r="K204" s="36">
        <f>SUMIFS(Canaplanta[Área Plantada(Ha)],Canaplanta[Tipo de Plantio],Relatório!$I$24,Canaplanta[Data Plantio],Relatório!D204,Canaplanta[Tipo de Área],Relatório!$K$26)</f>
        <v>0</v>
      </c>
      <c r="L204" s="36">
        <f>SUMIFS(Canaplanta[Área Plantada(Ha)],Canaplanta[Data Plantio],Relatório!$L$24,Canaplanta[Data Plantio],Relatório!D204,Canaplanta[Tipo de Área],Relatório!$L$26)</f>
        <v>0</v>
      </c>
      <c r="M204" s="36">
        <f>SUMIFS(Canaplanta[Área Plantada(Ha)],Canaplanta[Tipo de Plantio],Relatório!$L$24,Canaplanta[Data Plantio],Relatório!D204,Canaplanta[Tipo de Área],Relatório!$M$26)</f>
        <v>0</v>
      </c>
      <c r="N204" s="36">
        <f>SUMIFS(Canaplanta[Área Plantada(Ha)],Canaplanta[Tipo de Plantio],Relatório!$L$24,Canaplanta[Data Plantio],Relatório!D204,Canaplanta[Tipo de Área],Relatório!$N$26)</f>
        <v>0</v>
      </c>
      <c r="O204" s="36">
        <f t="shared" si="6"/>
        <v>0</v>
      </c>
      <c r="P204" s="36"/>
    </row>
    <row r="205" spans="2:16" hidden="1" x14ac:dyDescent="0.25">
      <c r="B205" s="112" t="s">
        <v>16</v>
      </c>
      <c r="C205" s="112"/>
      <c r="D205" s="27">
        <v>43644</v>
      </c>
      <c r="E205" s="36">
        <f>SUMIFS(Canaplanta[Pluviometria],Canaplanta[Data Plantio],Relatório!D205)</f>
        <v>0</v>
      </c>
      <c r="F205" s="36">
        <f>SUMIFS(Canaplanta[Área Plantada(Ha)],Canaplanta[Tipo de Plantio],Relatório!$F$24,Canaplanta[Data Plantio],Relatório!D205,Canaplanta[Tipo de Área],Relatório!$F$26)</f>
        <v>0</v>
      </c>
      <c r="G205" s="36">
        <f>SUMIFS(Canaplanta[Área Plantada(Ha)],Canaplanta[Tipo de Plantio],Relatório!$F$24,Canaplanta[Data Plantio],Relatório!D205,Canaplanta[Tipo de Área],Relatório!$G$26)</f>
        <v>0</v>
      </c>
      <c r="H205" s="36">
        <f>SUMIFS(Canaplanta[Área Plantada(Ha)],Canaplanta[Tipo de Plantio],Relatório!$F$24,Canaplanta[Data Plantio],Relatório!D205,Canaplanta[Tipo de Área],Relatório!$H$26)</f>
        <v>0</v>
      </c>
      <c r="I205" s="36">
        <f>SUMIFS(Canaplanta[Área Plantada(Ha)],Canaplanta[Tipo de Plantio],Relatório!$I$24,Canaplanta[Data Plantio],Relatório!D205,Canaplanta[Tipo de Área],Relatório!$I$26)</f>
        <v>0</v>
      </c>
      <c r="J205" s="36">
        <f>SUMIFS(Canaplanta[Área Plantada(Ha)],Canaplanta[Tipo de Plantio],Relatório!$I$24,Canaplanta[Data Plantio],Relatório!D205,Canaplanta[Tipo de Área],Relatório!$J$26)</f>
        <v>0</v>
      </c>
      <c r="K205" s="36">
        <f>SUMIFS(Canaplanta[Área Plantada(Ha)],Canaplanta[Tipo de Plantio],Relatório!$I$24,Canaplanta[Data Plantio],Relatório!D205,Canaplanta[Tipo de Área],Relatório!$K$26)</f>
        <v>0</v>
      </c>
      <c r="L205" s="36">
        <f>SUMIFS(Canaplanta[Área Plantada(Ha)],Canaplanta[Data Plantio],Relatório!$L$24,Canaplanta[Data Plantio],Relatório!D205,Canaplanta[Tipo de Área],Relatório!$L$26)</f>
        <v>0</v>
      </c>
      <c r="M205" s="36">
        <f>SUMIFS(Canaplanta[Área Plantada(Ha)],Canaplanta[Tipo de Plantio],Relatório!$L$24,Canaplanta[Data Plantio],Relatório!D205,Canaplanta[Tipo de Área],Relatório!$M$26)</f>
        <v>0</v>
      </c>
      <c r="N205" s="36">
        <f>SUMIFS(Canaplanta[Área Plantada(Ha)],Canaplanta[Tipo de Plantio],Relatório!$L$24,Canaplanta[Data Plantio],Relatório!D205,Canaplanta[Tipo de Área],Relatório!$N$26)</f>
        <v>0</v>
      </c>
      <c r="O205" s="36">
        <f t="shared" si="6"/>
        <v>0</v>
      </c>
      <c r="P205" s="36"/>
    </row>
    <row r="206" spans="2:16" hidden="1" x14ac:dyDescent="0.25">
      <c r="B206" s="112" t="s">
        <v>16</v>
      </c>
      <c r="C206" s="112"/>
      <c r="D206" s="27">
        <v>43645</v>
      </c>
      <c r="E206" s="36">
        <f>SUMIFS(Canaplanta[Pluviometria],Canaplanta[Data Plantio],Relatório!D206)</f>
        <v>0</v>
      </c>
      <c r="F206" s="36">
        <f>SUMIFS(Canaplanta[Área Plantada(Ha)],Canaplanta[Tipo de Plantio],Relatório!$F$24,Canaplanta[Data Plantio],Relatório!D206,Canaplanta[Tipo de Área],Relatório!$F$26)</f>
        <v>0</v>
      </c>
      <c r="G206" s="36">
        <f>SUMIFS(Canaplanta[Área Plantada(Ha)],Canaplanta[Tipo de Plantio],Relatório!$F$24,Canaplanta[Data Plantio],Relatório!D206,Canaplanta[Tipo de Área],Relatório!$G$26)</f>
        <v>0</v>
      </c>
      <c r="H206" s="36">
        <f>SUMIFS(Canaplanta[Área Plantada(Ha)],Canaplanta[Tipo de Plantio],Relatório!$F$24,Canaplanta[Data Plantio],Relatório!D206,Canaplanta[Tipo de Área],Relatório!$H$26)</f>
        <v>0</v>
      </c>
      <c r="I206" s="36">
        <f>SUMIFS(Canaplanta[Área Plantada(Ha)],Canaplanta[Tipo de Plantio],Relatório!$I$24,Canaplanta[Data Plantio],Relatório!D206,Canaplanta[Tipo de Área],Relatório!$I$26)</f>
        <v>0</v>
      </c>
      <c r="J206" s="36">
        <f>SUMIFS(Canaplanta[Área Plantada(Ha)],Canaplanta[Tipo de Plantio],Relatório!$I$24,Canaplanta[Data Plantio],Relatório!D206,Canaplanta[Tipo de Área],Relatório!$J$26)</f>
        <v>0</v>
      </c>
      <c r="K206" s="36">
        <f>SUMIFS(Canaplanta[Área Plantada(Ha)],Canaplanta[Tipo de Plantio],Relatório!$I$24,Canaplanta[Data Plantio],Relatório!D206,Canaplanta[Tipo de Área],Relatório!$K$26)</f>
        <v>0</v>
      </c>
      <c r="L206" s="36">
        <f>SUMIFS(Canaplanta[Área Plantada(Ha)],Canaplanta[Data Plantio],Relatório!$L$24,Canaplanta[Data Plantio],Relatório!D206,Canaplanta[Tipo de Área],Relatório!$L$26)</f>
        <v>0</v>
      </c>
      <c r="M206" s="36">
        <f>SUMIFS(Canaplanta[Área Plantada(Ha)],Canaplanta[Tipo de Plantio],Relatório!$L$24,Canaplanta[Data Plantio],Relatório!D206,Canaplanta[Tipo de Área],Relatório!$M$26)</f>
        <v>0</v>
      </c>
      <c r="N206" s="36">
        <f>SUMIFS(Canaplanta[Área Plantada(Ha)],Canaplanta[Tipo de Plantio],Relatório!$L$24,Canaplanta[Data Plantio],Relatório!D206,Canaplanta[Tipo de Área],Relatório!$N$26)</f>
        <v>0</v>
      </c>
      <c r="O206" s="36">
        <f t="shared" si="6"/>
        <v>0</v>
      </c>
      <c r="P206" s="36"/>
    </row>
    <row r="207" spans="2:16" hidden="1" x14ac:dyDescent="0.25">
      <c r="B207" s="112" t="s">
        <v>16</v>
      </c>
      <c r="C207" s="112"/>
      <c r="D207" s="27">
        <v>43646</v>
      </c>
      <c r="E207" s="36">
        <f>SUMIFS(Canaplanta[Pluviometria],Canaplanta[Data Plantio],Relatório!D207)</f>
        <v>0</v>
      </c>
      <c r="F207" s="36">
        <f>SUMIFS(Canaplanta[Área Plantada(Ha)],Canaplanta[Tipo de Plantio],Relatório!$F$24,Canaplanta[Data Plantio],Relatório!D207,Canaplanta[Tipo de Área],Relatório!$F$26)</f>
        <v>0</v>
      </c>
      <c r="G207" s="36">
        <f>SUMIFS(Canaplanta[Área Plantada(Ha)],Canaplanta[Tipo de Plantio],Relatório!$F$24,Canaplanta[Data Plantio],Relatório!D207,Canaplanta[Tipo de Área],Relatório!$G$26)</f>
        <v>0</v>
      </c>
      <c r="H207" s="36">
        <f>SUMIFS(Canaplanta[Área Plantada(Ha)],Canaplanta[Tipo de Plantio],Relatório!$F$24,Canaplanta[Data Plantio],Relatório!D207,Canaplanta[Tipo de Área],Relatório!$H$26)</f>
        <v>0</v>
      </c>
      <c r="I207" s="36">
        <f>SUMIFS(Canaplanta[Área Plantada(Ha)],Canaplanta[Tipo de Plantio],Relatório!$I$24,Canaplanta[Data Plantio],Relatório!D207,Canaplanta[Tipo de Área],Relatório!$I$26)</f>
        <v>0</v>
      </c>
      <c r="J207" s="36">
        <f>SUMIFS(Canaplanta[Área Plantada(Ha)],Canaplanta[Tipo de Plantio],Relatório!$I$24,Canaplanta[Data Plantio],Relatório!D207,Canaplanta[Tipo de Área],Relatório!$J$26)</f>
        <v>0</v>
      </c>
      <c r="K207" s="36">
        <f>SUMIFS(Canaplanta[Área Plantada(Ha)],Canaplanta[Tipo de Plantio],Relatório!$I$24,Canaplanta[Data Plantio],Relatório!D207,Canaplanta[Tipo de Área],Relatório!$K$26)</f>
        <v>0</v>
      </c>
      <c r="L207" s="36">
        <f>SUMIFS(Canaplanta[Área Plantada(Ha)],Canaplanta[Data Plantio],Relatório!$L$24,Canaplanta[Data Plantio],Relatório!D207,Canaplanta[Tipo de Área],Relatório!$L$26)</f>
        <v>0</v>
      </c>
      <c r="M207" s="36">
        <f>SUMIFS(Canaplanta[Área Plantada(Ha)],Canaplanta[Tipo de Plantio],Relatório!$L$24,Canaplanta[Data Plantio],Relatório!D207,Canaplanta[Tipo de Área],Relatório!$M$26)</f>
        <v>0</v>
      </c>
      <c r="N207" s="36">
        <f>SUMIFS(Canaplanta[Área Plantada(Ha)],Canaplanta[Tipo de Plantio],Relatório!$L$24,Canaplanta[Data Plantio],Relatório!D207,Canaplanta[Tipo de Área],Relatório!$N$26)</f>
        <v>0</v>
      </c>
      <c r="O207" s="36">
        <f t="shared" si="6"/>
        <v>0</v>
      </c>
      <c r="P207" s="36"/>
    </row>
    <row r="208" spans="2:16" hidden="1" x14ac:dyDescent="0.25">
      <c r="B208" s="112" t="s">
        <v>17</v>
      </c>
      <c r="C208" s="112"/>
      <c r="D208" s="27">
        <v>43647</v>
      </c>
      <c r="E208" s="36">
        <f>SUMIFS(Canaplanta[Pluviometria],Canaplanta[Data Plantio],Relatório!D208)</f>
        <v>0</v>
      </c>
      <c r="F208" s="36">
        <f>SUMIFS(Canaplanta[Área Plantada(Ha)],Canaplanta[Tipo de Plantio],Relatório!$F$24,Canaplanta[Data Plantio],Relatório!D208,Canaplanta[Tipo de Área],Relatório!$F$26)</f>
        <v>0</v>
      </c>
      <c r="G208" s="36">
        <f>SUMIFS(Canaplanta[Área Plantada(Ha)],Canaplanta[Tipo de Plantio],Relatório!$F$24,Canaplanta[Data Plantio],Relatório!D208,Canaplanta[Tipo de Área],Relatório!$G$26)</f>
        <v>0</v>
      </c>
      <c r="H208" s="36">
        <f>SUMIFS(Canaplanta[Área Plantada(Ha)],Canaplanta[Tipo de Plantio],Relatório!$F$24,Canaplanta[Data Plantio],Relatório!D208,Canaplanta[Tipo de Área],Relatório!$H$26)</f>
        <v>0</v>
      </c>
      <c r="I208" s="36">
        <f>SUMIFS(Canaplanta[Área Plantada(Ha)],Canaplanta[Tipo de Plantio],Relatório!$I$24,Canaplanta[Data Plantio],Relatório!D208,Canaplanta[Tipo de Área],Relatório!$I$26)</f>
        <v>0</v>
      </c>
      <c r="J208" s="36">
        <f>SUMIFS(Canaplanta[Área Plantada(Ha)],Canaplanta[Tipo de Plantio],Relatório!$I$24,Canaplanta[Data Plantio],Relatório!D208,Canaplanta[Tipo de Área],Relatório!$J$26)</f>
        <v>0</v>
      </c>
      <c r="K208" s="36">
        <f>SUMIFS(Canaplanta[Área Plantada(Ha)],Canaplanta[Tipo de Plantio],Relatório!$I$24,Canaplanta[Data Plantio],Relatório!D208,Canaplanta[Tipo de Área],Relatório!$K$26)</f>
        <v>0</v>
      </c>
      <c r="L208" s="36">
        <f>SUMIFS(Canaplanta[Área Plantada(Ha)],Canaplanta[Data Plantio],Relatório!$L$24,Canaplanta[Data Plantio],Relatório!D208,Canaplanta[Tipo de Área],Relatório!$L$26)</f>
        <v>0</v>
      </c>
      <c r="M208" s="36">
        <f>SUMIFS(Canaplanta[Área Plantada(Ha)],Canaplanta[Tipo de Plantio],Relatório!$L$24,Canaplanta[Data Plantio],Relatório!D208,Canaplanta[Tipo de Área],Relatório!$M$26)</f>
        <v>0</v>
      </c>
      <c r="N208" s="36">
        <f>SUMIFS(Canaplanta[Área Plantada(Ha)],Canaplanta[Tipo de Plantio],Relatório!$L$24,Canaplanta[Data Plantio],Relatório!D208,Canaplanta[Tipo de Área],Relatório!$N$26)</f>
        <v>0</v>
      </c>
      <c r="O208" s="36">
        <f t="shared" si="6"/>
        <v>0</v>
      </c>
      <c r="P208" s="36"/>
    </row>
    <row r="209" spans="2:16" hidden="1" x14ac:dyDescent="0.25">
      <c r="B209" s="112" t="s">
        <v>17</v>
      </c>
      <c r="C209" s="112"/>
      <c r="D209" s="27">
        <v>43648</v>
      </c>
      <c r="E209" s="36">
        <f>SUMIFS(Canaplanta[Pluviometria],Canaplanta[Data Plantio],Relatório!D209)</f>
        <v>0</v>
      </c>
      <c r="F209" s="36">
        <f>SUMIFS(Canaplanta[Área Plantada(Ha)],Canaplanta[Tipo de Plantio],Relatório!$F$24,Canaplanta[Data Plantio],Relatório!D209,Canaplanta[Tipo de Área],Relatório!$F$26)</f>
        <v>0</v>
      </c>
      <c r="G209" s="36">
        <f>SUMIFS(Canaplanta[Área Plantada(Ha)],Canaplanta[Tipo de Plantio],Relatório!$F$24,Canaplanta[Data Plantio],Relatório!D209,Canaplanta[Tipo de Área],Relatório!$G$26)</f>
        <v>0</v>
      </c>
      <c r="H209" s="36">
        <f>SUMIFS(Canaplanta[Área Plantada(Ha)],Canaplanta[Tipo de Plantio],Relatório!$F$24,Canaplanta[Data Plantio],Relatório!D209,Canaplanta[Tipo de Área],Relatório!$H$26)</f>
        <v>0</v>
      </c>
      <c r="I209" s="36">
        <f>SUMIFS(Canaplanta[Área Plantada(Ha)],Canaplanta[Tipo de Plantio],Relatório!$I$24,Canaplanta[Data Plantio],Relatório!D209,Canaplanta[Tipo de Área],Relatório!$I$26)</f>
        <v>0</v>
      </c>
      <c r="J209" s="36">
        <f>SUMIFS(Canaplanta[Área Plantada(Ha)],Canaplanta[Tipo de Plantio],Relatório!$I$24,Canaplanta[Data Plantio],Relatório!D209,Canaplanta[Tipo de Área],Relatório!$J$26)</f>
        <v>0</v>
      </c>
      <c r="K209" s="36">
        <f>SUMIFS(Canaplanta[Área Plantada(Ha)],Canaplanta[Tipo de Plantio],Relatório!$I$24,Canaplanta[Data Plantio],Relatório!D209,Canaplanta[Tipo de Área],Relatório!$K$26)</f>
        <v>0</v>
      </c>
      <c r="L209" s="36">
        <f>SUMIFS(Canaplanta[Área Plantada(Ha)],Canaplanta[Data Plantio],Relatório!$L$24,Canaplanta[Data Plantio],Relatório!D209,Canaplanta[Tipo de Área],Relatório!$L$26)</f>
        <v>0</v>
      </c>
      <c r="M209" s="36">
        <f>SUMIFS(Canaplanta[Área Plantada(Ha)],Canaplanta[Tipo de Plantio],Relatório!$L$24,Canaplanta[Data Plantio],Relatório!D209,Canaplanta[Tipo de Área],Relatório!$M$26)</f>
        <v>0</v>
      </c>
      <c r="N209" s="36">
        <f>SUMIFS(Canaplanta[Área Plantada(Ha)],Canaplanta[Tipo de Plantio],Relatório!$L$24,Canaplanta[Data Plantio],Relatório!D209,Canaplanta[Tipo de Área],Relatório!$N$26)</f>
        <v>0</v>
      </c>
      <c r="O209" s="36">
        <f t="shared" si="6"/>
        <v>0</v>
      </c>
      <c r="P209" s="36"/>
    </row>
    <row r="210" spans="2:16" hidden="1" x14ac:dyDescent="0.25">
      <c r="B210" s="112" t="s">
        <v>17</v>
      </c>
      <c r="C210" s="112"/>
      <c r="D210" s="27">
        <v>43649</v>
      </c>
      <c r="E210" s="36">
        <f>SUMIFS(Canaplanta[Pluviometria],Canaplanta[Data Plantio],Relatório!D210)</f>
        <v>0</v>
      </c>
      <c r="F210" s="36">
        <f>SUMIFS(Canaplanta[Área Plantada(Ha)],Canaplanta[Tipo de Plantio],Relatório!$F$24,Canaplanta[Data Plantio],Relatório!D210,Canaplanta[Tipo de Área],Relatório!$F$26)</f>
        <v>0</v>
      </c>
      <c r="G210" s="36">
        <f>SUMIFS(Canaplanta[Área Plantada(Ha)],Canaplanta[Tipo de Plantio],Relatório!$F$24,Canaplanta[Data Plantio],Relatório!D210,Canaplanta[Tipo de Área],Relatório!$G$26)</f>
        <v>0</v>
      </c>
      <c r="H210" s="36">
        <f>SUMIFS(Canaplanta[Área Plantada(Ha)],Canaplanta[Tipo de Plantio],Relatório!$F$24,Canaplanta[Data Plantio],Relatório!D210,Canaplanta[Tipo de Área],Relatório!$H$26)</f>
        <v>0</v>
      </c>
      <c r="I210" s="36">
        <f>SUMIFS(Canaplanta[Área Plantada(Ha)],Canaplanta[Tipo de Plantio],Relatório!$I$24,Canaplanta[Data Plantio],Relatório!D210,Canaplanta[Tipo de Área],Relatório!$I$26)</f>
        <v>0</v>
      </c>
      <c r="J210" s="36">
        <f>SUMIFS(Canaplanta[Área Plantada(Ha)],Canaplanta[Tipo de Plantio],Relatório!$I$24,Canaplanta[Data Plantio],Relatório!D210,Canaplanta[Tipo de Área],Relatório!$J$26)</f>
        <v>0</v>
      </c>
      <c r="K210" s="36">
        <f>SUMIFS(Canaplanta[Área Plantada(Ha)],Canaplanta[Tipo de Plantio],Relatório!$I$24,Canaplanta[Data Plantio],Relatório!D210,Canaplanta[Tipo de Área],Relatório!$K$26)</f>
        <v>0</v>
      </c>
      <c r="L210" s="36">
        <f>SUMIFS(Canaplanta[Área Plantada(Ha)],Canaplanta[Data Plantio],Relatório!$L$24,Canaplanta[Data Plantio],Relatório!D210,Canaplanta[Tipo de Área],Relatório!$L$26)</f>
        <v>0</v>
      </c>
      <c r="M210" s="36">
        <f>SUMIFS(Canaplanta[Área Plantada(Ha)],Canaplanta[Tipo de Plantio],Relatório!$L$24,Canaplanta[Data Plantio],Relatório!D210,Canaplanta[Tipo de Área],Relatório!$M$26)</f>
        <v>0</v>
      </c>
      <c r="N210" s="36">
        <f>SUMIFS(Canaplanta[Área Plantada(Ha)],Canaplanta[Tipo de Plantio],Relatório!$L$24,Canaplanta[Data Plantio],Relatório!D210,Canaplanta[Tipo de Área],Relatório!$N$26)</f>
        <v>0</v>
      </c>
      <c r="O210" s="36">
        <f t="shared" si="6"/>
        <v>0</v>
      </c>
      <c r="P210" s="36"/>
    </row>
    <row r="211" spans="2:16" hidden="1" x14ac:dyDescent="0.25">
      <c r="B211" s="112" t="s">
        <v>17</v>
      </c>
      <c r="C211" s="112"/>
      <c r="D211" s="27">
        <v>43650</v>
      </c>
      <c r="E211" s="36">
        <f>SUMIFS(Canaplanta[Pluviometria],Canaplanta[Data Plantio],Relatório!D211)</f>
        <v>0</v>
      </c>
      <c r="F211" s="36">
        <f>SUMIFS(Canaplanta[Área Plantada(Ha)],Canaplanta[Tipo de Plantio],Relatório!$F$24,Canaplanta[Data Plantio],Relatório!D211,Canaplanta[Tipo de Área],Relatório!$F$26)</f>
        <v>0</v>
      </c>
      <c r="G211" s="36">
        <f>SUMIFS(Canaplanta[Área Plantada(Ha)],Canaplanta[Tipo de Plantio],Relatório!$F$24,Canaplanta[Data Plantio],Relatório!D211,Canaplanta[Tipo de Área],Relatório!$G$26)</f>
        <v>0</v>
      </c>
      <c r="H211" s="36">
        <f>SUMIFS(Canaplanta[Área Plantada(Ha)],Canaplanta[Tipo de Plantio],Relatório!$F$24,Canaplanta[Data Plantio],Relatório!D211,Canaplanta[Tipo de Área],Relatório!$H$26)</f>
        <v>0</v>
      </c>
      <c r="I211" s="36">
        <f>SUMIFS(Canaplanta[Área Plantada(Ha)],Canaplanta[Tipo de Plantio],Relatório!$I$24,Canaplanta[Data Plantio],Relatório!D211,Canaplanta[Tipo de Área],Relatório!$I$26)</f>
        <v>0</v>
      </c>
      <c r="J211" s="36">
        <f>SUMIFS(Canaplanta[Área Plantada(Ha)],Canaplanta[Tipo de Plantio],Relatório!$I$24,Canaplanta[Data Plantio],Relatório!D211,Canaplanta[Tipo de Área],Relatório!$J$26)</f>
        <v>0</v>
      </c>
      <c r="K211" s="36">
        <f>SUMIFS(Canaplanta[Área Plantada(Ha)],Canaplanta[Tipo de Plantio],Relatório!$I$24,Canaplanta[Data Plantio],Relatório!D211,Canaplanta[Tipo de Área],Relatório!$K$26)</f>
        <v>0</v>
      </c>
      <c r="L211" s="36">
        <f>SUMIFS(Canaplanta[Área Plantada(Ha)],Canaplanta[Data Plantio],Relatório!$L$24,Canaplanta[Data Plantio],Relatório!D211,Canaplanta[Tipo de Área],Relatório!$L$26)</f>
        <v>0</v>
      </c>
      <c r="M211" s="36">
        <f>SUMIFS(Canaplanta[Área Plantada(Ha)],Canaplanta[Tipo de Plantio],Relatório!$L$24,Canaplanta[Data Plantio],Relatório!D211,Canaplanta[Tipo de Área],Relatório!$M$26)</f>
        <v>0</v>
      </c>
      <c r="N211" s="36">
        <f>SUMIFS(Canaplanta[Área Plantada(Ha)],Canaplanta[Tipo de Plantio],Relatório!$L$24,Canaplanta[Data Plantio],Relatório!D211,Canaplanta[Tipo de Área],Relatório!$N$26)</f>
        <v>0</v>
      </c>
      <c r="O211" s="36">
        <f t="shared" si="6"/>
        <v>0</v>
      </c>
      <c r="P211" s="36"/>
    </row>
    <row r="212" spans="2:16" hidden="1" x14ac:dyDescent="0.25">
      <c r="B212" s="112" t="s">
        <v>17</v>
      </c>
      <c r="C212" s="112"/>
      <c r="D212" s="27">
        <v>43651</v>
      </c>
      <c r="E212" s="36">
        <f>SUMIFS(Canaplanta[Pluviometria],Canaplanta[Data Plantio],Relatório!D212)</f>
        <v>0</v>
      </c>
      <c r="F212" s="36">
        <f>SUMIFS(Canaplanta[Área Plantada(Ha)],Canaplanta[Tipo de Plantio],Relatório!$F$24,Canaplanta[Data Plantio],Relatório!D212,Canaplanta[Tipo de Área],Relatório!$F$26)</f>
        <v>0</v>
      </c>
      <c r="G212" s="36">
        <f>SUMIFS(Canaplanta[Área Plantada(Ha)],Canaplanta[Tipo de Plantio],Relatório!$F$24,Canaplanta[Data Plantio],Relatório!D212,Canaplanta[Tipo de Área],Relatório!$G$26)</f>
        <v>0</v>
      </c>
      <c r="H212" s="36">
        <f>SUMIFS(Canaplanta[Área Plantada(Ha)],Canaplanta[Tipo de Plantio],Relatório!$F$24,Canaplanta[Data Plantio],Relatório!D212,Canaplanta[Tipo de Área],Relatório!$H$26)</f>
        <v>0</v>
      </c>
      <c r="I212" s="36">
        <f>SUMIFS(Canaplanta[Área Plantada(Ha)],Canaplanta[Tipo de Plantio],Relatório!$I$24,Canaplanta[Data Plantio],Relatório!D212,Canaplanta[Tipo de Área],Relatório!$I$26)</f>
        <v>0</v>
      </c>
      <c r="J212" s="36">
        <f>SUMIFS(Canaplanta[Área Plantada(Ha)],Canaplanta[Tipo de Plantio],Relatório!$I$24,Canaplanta[Data Plantio],Relatório!D212,Canaplanta[Tipo de Área],Relatório!$J$26)</f>
        <v>0</v>
      </c>
      <c r="K212" s="36">
        <f>SUMIFS(Canaplanta[Área Plantada(Ha)],Canaplanta[Tipo de Plantio],Relatório!$I$24,Canaplanta[Data Plantio],Relatório!D212,Canaplanta[Tipo de Área],Relatório!$K$26)</f>
        <v>0</v>
      </c>
      <c r="L212" s="36">
        <f>SUMIFS(Canaplanta[Área Plantada(Ha)],Canaplanta[Data Plantio],Relatório!$L$24,Canaplanta[Data Plantio],Relatório!D212,Canaplanta[Tipo de Área],Relatório!$L$26)</f>
        <v>0</v>
      </c>
      <c r="M212" s="36">
        <f>SUMIFS(Canaplanta[Área Plantada(Ha)],Canaplanta[Tipo de Plantio],Relatório!$L$24,Canaplanta[Data Plantio],Relatório!D212,Canaplanta[Tipo de Área],Relatório!$M$26)</f>
        <v>0</v>
      </c>
      <c r="N212" s="36">
        <f>SUMIFS(Canaplanta[Área Plantada(Ha)],Canaplanta[Tipo de Plantio],Relatório!$L$24,Canaplanta[Data Plantio],Relatório!D212,Canaplanta[Tipo de Área],Relatório!$N$26)</f>
        <v>0</v>
      </c>
      <c r="O212" s="36">
        <f t="shared" si="6"/>
        <v>0</v>
      </c>
      <c r="P212" s="36"/>
    </row>
    <row r="213" spans="2:16" hidden="1" x14ac:dyDescent="0.25">
      <c r="B213" s="112" t="s">
        <v>17</v>
      </c>
      <c r="C213" s="112"/>
      <c r="D213" s="27">
        <v>43652</v>
      </c>
      <c r="E213" s="36">
        <f>SUMIFS(Canaplanta[Pluviometria],Canaplanta[Data Plantio],Relatório!D213)</f>
        <v>0</v>
      </c>
      <c r="F213" s="36">
        <f>SUMIFS(Canaplanta[Área Plantada(Ha)],Canaplanta[Tipo de Plantio],Relatório!$F$24,Canaplanta[Data Plantio],Relatório!D213,Canaplanta[Tipo de Área],Relatório!$F$26)</f>
        <v>0</v>
      </c>
      <c r="G213" s="36">
        <f>SUMIFS(Canaplanta[Área Plantada(Ha)],Canaplanta[Tipo de Plantio],Relatório!$F$24,Canaplanta[Data Plantio],Relatório!D213,Canaplanta[Tipo de Área],Relatório!$G$26)</f>
        <v>0</v>
      </c>
      <c r="H213" s="36">
        <f>SUMIFS(Canaplanta[Área Plantada(Ha)],Canaplanta[Tipo de Plantio],Relatório!$F$24,Canaplanta[Data Plantio],Relatório!D213,Canaplanta[Tipo de Área],Relatório!$H$26)</f>
        <v>0</v>
      </c>
      <c r="I213" s="36">
        <f>SUMIFS(Canaplanta[Área Plantada(Ha)],Canaplanta[Tipo de Plantio],Relatório!$I$24,Canaplanta[Data Plantio],Relatório!D213,Canaplanta[Tipo de Área],Relatório!$I$26)</f>
        <v>0</v>
      </c>
      <c r="J213" s="36">
        <f>SUMIFS(Canaplanta[Área Plantada(Ha)],Canaplanta[Tipo de Plantio],Relatório!$I$24,Canaplanta[Data Plantio],Relatório!D213,Canaplanta[Tipo de Área],Relatório!$J$26)</f>
        <v>0</v>
      </c>
      <c r="K213" s="36">
        <f>SUMIFS(Canaplanta[Área Plantada(Ha)],Canaplanta[Tipo de Plantio],Relatório!$I$24,Canaplanta[Data Plantio],Relatório!D213,Canaplanta[Tipo de Área],Relatório!$K$26)</f>
        <v>0</v>
      </c>
      <c r="L213" s="36">
        <f>SUMIFS(Canaplanta[Área Plantada(Ha)],Canaplanta[Data Plantio],Relatório!$L$24,Canaplanta[Data Plantio],Relatório!D213,Canaplanta[Tipo de Área],Relatório!$L$26)</f>
        <v>0</v>
      </c>
      <c r="M213" s="36">
        <f>SUMIFS(Canaplanta[Área Plantada(Ha)],Canaplanta[Tipo de Plantio],Relatório!$L$24,Canaplanta[Data Plantio],Relatório!D213,Canaplanta[Tipo de Área],Relatório!$M$26)</f>
        <v>0</v>
      </c>
      <c r="N213" s="36">
        <f>SUMIFS(Canaplanta[Área Plantada(Ha)],Canaplanta[Tipo de Plantio],Relatório!$L$24,Canaplanta[Data Plantio],Relatório!D213,Canaplanta[Tipo de Área],Relatório!$N$26)</f>
        <v>0</v>
      </c>
      <c r="O213" s="36">
        <f t="shared" si="6"/>
        <v>0</v>
      </c>
      <c r="P213" s="36"/>
    </row>
    <row r="214" spans="2:16" hidden="1" x14ac:dyDescent="0.25">
      <c r="B214" s="112" t="s">
        <v>17</v>
      </c>
      <c r="C214" s="112"/>
      <c r="D214" s="27">
        <v>43653</v>
      </c>
      <c r="E214" s="36">
        <f>SUMIFS(Canaplanta[Pluviometria],Canaplanta[Data Plantio],Relatório!D214)</f>
        <v>0</v>
      </c>
      <c r="F214" s="36">
        <f>SUMIFS(Canaplanta[Área Plantada(Ha)],Canaplanta[Tipo de Plantio],Relatório!$F$24,Canaplanta[Data Plantio],Relatório!D214,Canaplanta[Tipo de Área],Relatório!$F$26)</f>
        <v>0</v>
      </c>
      <c r="G214" s="36">
        <f>SUMIFS(Canaplanta[Área Plantada(Ha)],Canaplanta[Tipo de Plantio],Relatório!$F$24,Canaplanta[Data Plantio],Relatório!D214,Canaplanta[Tipo de Área],Relatório!$G$26)</f>
        <v>0</v>
      </c>
      <c r="H214" s="36">
        <f>SUMIFS(Canaplanta[Área Plantada(Ha)],Canaplanta[Tipo de Plantio],Relatório!$F$24,Canaplanta[Data Plantio],Relatório!D214,Canaplanta[Tipo de Área],Relatório!$H$26)</f>
        <v>0</v>
      </c>
      <c r="I214" s="36">
        <f>SUMIFS(Canaplanta[Área Plantada(Ha)],Canaplanta[Tipo de Plantio],Relatório!$I$24,Canaplanta[Data Plantio],Relatório!D214,Canaplanta[Tipo de Área],Relatório!$I$26)</f>
        <v>0</v>
      </c>
      <c r="J214" s="36">
        <f>SUMIFS(Canaplanta[Área Plantada(Ha)],Canaplanta[Tipo de Plantio],Relatório!$I$24,Canaplanta[Data Plantio],Relatório!D214,Canaplanta[Tipo de Área],Relatório!$J$26)</f>
        <v>0</v>
      </c>
      <c r="K214" s="36">
        <f>SUMIFS(Canaplanta[Área Plantada(Ha)],Canaplanta[Tipo de Plantio],Relatório!$I$24,Canaplanta[Data Plantio],Relatório!D214,Canaplanta[Tipo de Área],Relatório!$K$26)</f>
        <v>0</v>
      </c>
      <c r="L214" s="36">
        <f>SUMIFS(Canaplanta[Área Plantada(Ha)],Canaplanta[Data Plantio],Relatório!$L$24,Canaplanta[Data Plantio],Relatório!D214,Canaplanta[Tipo de Área],Relatório!$L$26)</f>
        <v>0</v>
      </c>
      <c r="M214" s="36">
        <f>SUMIFS(Canaplanta[Área Plantada(Ha)],Canaplanta[Tipo de Plantio],Relatório!$L$24,Canaplanta[Data Plantio],Relatório!D214,Canaplanta[Tipo de Área],Relatório!$M$26)</f>
        <v>0</v>
      </c>
      <c r="N214" s="36">
        <f>SUMIFS(Canaplanta[Área Plantada(Ha)],Canaplanta[Tipo de Plantio],Relatório!$L$24,Canaplanta[Data Plantio],Relatório!D214,Canaplanta[Tipo de Área],Relatório!$N$26)</f>
        <v>0</v>
      </c>
      <c r="O214" s="36">
        <f t="shared" si="6"/>
        <v>0</v>
      </c>
      <c r="P214" s="36"/>
    </row>
    <row r="215" spans="2:16" hidden="1" x14ac:dyDescent="0.25">
      <c r="B215" s="112" t="s">
        <v>17</v>
      </c>
      <c r="C215" s="112"/>
      <c r="D215" s="27">
        <v>43654</v>
      </c>
      <c r="E215" s="36">
        <f>SUMIFS(Canaplanta[Pluviometria],Canaplanta[Data Plantio],Relatório!D215)</f>
        <v>0</v>
      </c>
      <c r="F215" s="36">
        <f>SUMIFS(Canaplanta[Área Plantada(Ha)],Canaplanta[Tipo de Plantio],Relatório!$F$24,Canaplanta[Data Plantio],Relatório!D215,Canaplanta[Tipo de Área],Relatório!$F$26)</f>
        <v>0</v>
      </c>
      <c r="G215" s="36">
        <f>SUMIFS(Canaplanta[Área Plantada(Ha)],Canaplanta[Tipo de Plantio],Relatório!$F$24,Canaplanta[Data Plantio],Relatório!D215,Canaplanta[Tipo de Área],Relatório!$G$26)</f>
        <v>0</v>
      </c>
      <c r="H215" s="36">
        <f>SUMIFS(Canaplanta[Área Plantada(Ha)],Canaplanta[Tipo de Plantio],Relatório!$F$24,Canaplanta[Data Plantio],Relatório!D215,Canaplanta[Tipo de Área],Relatório!$H$26)</f>
        <v>0</v>
      </c>
      <c r="I215" s="36">
        <f>SUMIFS(Canaplanta[Área Plantada(Ha)],Canaplanta[Tipo de Plantio],Relatório!$I$24,Canaplanta[Data Plantio],Relatório!D215,Canaplanta[Tipo de Área],Relatório!$I$26)</f>
        <v>0</v>
      </c>
      <c r="J215" s="36">
        <f>SUMIFS(Canaplanta[Área Plantada(Ha)],Canaplanta[Tipo de Plantio],Relatório!$I$24,Canaplanta[Data Plantio],Relatório!D215,Canaplanta[Tipo de Área],Relatório!$J$26)</f>
        <v>0</v>
      </c>
      <c r="K215" s="36">
        <f>SUMIFS(Canaplanta[Área Plantada(Ha)],Canaplanta[Tipo de Plantio],Relatório!$I$24,Canaplanta[Data Plantio],Relatório!D215,Canaplanta[Tipo de Área],Relatório!$K$26)</f>
        <v>0</v>
      </c>
      <c r="L215" s="36">
        <f>SUMIFS(Canaplanta[Área Plantada(Ha)],Canaplanta[Data Plantio],Relatório!$L$24,Canaplanta[Data Plantio],Relatório!D215,Canaplanta[Tipo de Área],Relatório!$L$26)</f>
        <v>0</v>
      </c>
      <c r="M215" s="36">
        <f>SUMIFS(Canaplanta[Área Plantada(Ha)],Canaplanta[Tipo de Plantio],Relatório!$L$24,Canaplanta[Data Plantio],Relatório!D215,Canaplanta[Tipo de Área],Relatório!$M$26)</f>
        <v>0</v>
      </c>
      <c r="N215" s="36">
        <f>SUMIFS(Canaplanta[Área Plantada(Ha)],Canaplanta[Tipo de Plantio],Relatório!$L$24,Canaplanta[Data Plantio],Relatório!D215,Canaplanta[Tipo de Área],Relatório!$N$26)</f>
        <v>0</v>
      </c>
      <c r="O215" s="36">
        <f t="shared" si="6"/>
        <v>0</v>
      </c>
      <c r="P215" s="36"/>
    </row>
    <row r="216" spans="2:16" hidden="1" x14ac:dyDescent="0.25">
      <c r="B216" s="112" t="s">
        <v>17</v>
      </c>
      <c r="C216" s="112"/>
      <c r="D216" s="27">
        <v>43655</v>
      </c>
      <c r="E216" s="36">
        <f>SUMIFS(Canaplanta[Pluviometria],Canaplanta[Data Plantio],Relatório!D216)</f>
        <v>0</v>
      </c>
      <c r="F216" s="36">
        <f>SUMIFS(Canaplanta[Área Plantada(Ha)],Canaplanta[Tipo de Plantio],Relatório!$F$24,Canaplanta[Data Plantio],Relatório!D216,Canaplanta[Tipo de Área],Relatório!$F$26)</f>
        <v>0</v>
      </c>
      <c r="G216" s="36">
        <f>SUMIFS(Canaplanta[Área Plantada(Ha)],Canaplanta[Tipo de Plantio],Relatório!$F$24,Canaplanta[Data Plantio],Relatório!D216,Canaplanta[Tipo de Área],Relatório!$G$26)</f>
        <v>0</v>
      </c>
      <c r="H216" s="36">
        <f>SUMIFS(Canaplanta[Área Plantada(Ha)],Canaplanta[Tipo de Plantio],Relatório!$F$24,Canaplanta[Data Plantio],Relatório!D216,Canaplanta[Tipo de Área],Relatório!$H$26)</f>
        <v>0</v>
      </c>
      <c r="I216" s="36">
        <f>SUMIFS(Canaplanta[Área Plantada(Ha)],Canaplanta[Tipo de Plantio],Relatório!$I$24,Canaplanta[Data Plantio],Relatório!D216,Canaplanta[Tipo de Área],Relatório!$I$26)</f>
        <v>0</v>
      </c>
      <c r="J216" s="36">
        <f>SUMIFS(Canaplanta[Área Plantada(Ha)],Canaplanta[Tipo de Plantio],Relatório!$I$24,Canaplanta[Data Plantio],Relatório!D216,Canaplanta[Tipo de Área],Relatório!$J$26)</f>
        <v>0</v>
      </c>
      <c r="K216" s="36">
        <f>SUMIFS(Canaplanta[Área Plantada(Ha)],Canaplanta[Tipo de Plantio],Relatório!$I$24,Canaplanta[Data Plantio],Relatório!D216,Canaplanta[Tipo de Área],Relatório!$K$26)</f>
        <v>0</v>
      </c>
      <c r="L216" s="36">
        <f>SUMIFS(Canaplanta[Área Plantada(Ha)],Canaplanta[Data Plantio],Relatório!$L$24,Canaplanta[Data Plantio],Relatório!D216,Canaplanta[Tipo de Área],Relatório!$L$26)</f>
        <v>0</v>
      </c>
      <c r="M216" s="36">
        <f>SUMIFS(Canaplanta[Área Plantada(Ha)],Canaplanta[Tipo de Plantio],Relatório!$L$24,Canaplanta[Data Plantio],Relatório!D216,Canaplanta[Tipo de Área],Relatório!$M$26)</f>
        <v>0</v>
      </c>
      <c r="N216" s="36">
        <f>SUMIFS(Canaplanta[Área Plantada(Ha)],Canaplanta[Tipo de Plantio],Relatório!$L$24,Canaplanta[Data Plantio],Relatório!D216,Canaplanta[Tipo de Área],Relatório!$N$26)</f>
        <v>0</v>
      </c>
      <c r="O216" s="36">
        <f t="shared" si="6"/>
        <v>0</v>
      </c>
      <c r="P216" s="36"/>
    </row>
    <row r="217" spans="2:16" hidden="1" x14ac:dyDescent="0.25">
      <c r="B217" s="112" t="s">
        <v>17</v>
      </c>
      <c r="C217" s="112"/>
      <c r="D217" s="27">
        <v>43656</v>
      </c>
      <c r="E217" s="36">
        <f>SUMIFS(Canaplanta[Pluviometria],Canaplanta[Data Plantio],Relatório!D217)</f>
        <v>0</v>
      </c>
      <c r="F217" s="36">
        <f>SUMIFS(Canaplanta[Área Plantada(Ha)],Canaplanta[Tipo de Plantio],Relatório!$F$24,Canaplanta[Data Plantio],Relatório!D217,Canaplanta[Tipo de Área],Relatório!$F$26)</f>
        <v>0</v>
      </c>
      <c r="G217" s="36">
        <f>SUMIFS(Canaplanta[Área Plantada(Ha)],Canaplanta[Tipo de Plantio],Relatório!$F$24,Canaplanta[Data Plantio],Relatório!D217,Canaplanta[Tipo de Área],Relatório!$G$26)</f>
        <v>0</v>
      </c>
      <c r="H217" s="36">
        <f>SUMIFS(Canaplanta[Área Plantada(Ha)],Canaplanta[Tipo de Plantio],Relatório!$F$24,Canaplanta[Data Plantio],Relatório!D217,Canaplanta[Tipo de Área],Relatório!$H$26)</f>
        <v>0</v>
      </c>
      <c r="I217" s="36">
        <f>SUMIFS(Canaplanta[Área Plantada(Ha)],Canaplanta[Tipo de Plantio],Relatório!$I$24,Canaplanta[Data Plantio],Relatório!D217,Canaplanta[Tipo de Área],Relatório!$I$26)</f>
        <v>0</v>
      </c>
      <c r="J217" s="36">
        <f>SUMIFS(Canaplanta[Área Plantada(Ha)],Canaplanta[Tipo de Plantio],Relatório!$I$24,Canaplanta[Data Plantio],Relatório!D217,Canaplanta[Tipo de Área],Relatório!$J$26)</f>
        <v>0</v>
      </c>
      <c r="K217" s="36">
        <f>SUMIFS(Canaplanta[Área Plantada(Ha)],Canaplanta[Tipo de Plantio],Relatório!$I$24,Canaplanta[Data Plantio],Relatório!D217,Canaplanta[Tipo de Área],Relatório!$K$26)</f>
        <v>0</v>
      </c>
      <c r="L217" s="36">
        <f>SUMIFS(Canaplanta[Área Plantada(Ha)],Canaplanta[Data Plantio],Relatório!$L$24,Canaplanta[Data Plantio],Relatório!D217,Canaplanta[Tipo de Área],Relatório!$L$26)</f>
        <v>0</v>
      </c>
      <c r="M217" s="36">
        <f>SUMIFS(Canaplanta[Área Plantada(Ha)],Canaplanta[Tipo de Plantio],Relatório!$L$24,Canaplanta[Data Plantio],Relatório!D217,Canaplanta[Tipo de Área],Relatório!$M$26)</f>
        <v>0</v>
      </c>
      <c r="N217" s="36">
        <f>SUMIFS(Canaplanta[Área Plantada(Ha)],Canaplanta[Tipo de Plantio],Relatório!$L$24,Canaplanta[Data Plantio],Relatório!D217,Canaplanta[Tipo de Área],Relatório!$N$26)</f>
        <v>0</v>
      </c>
      <c r="O217" s="36">
        <f t="shared" si="6"/>
        <v>0</v>
      </c>
      <c r="P217" s="36"/>
    </row>
    <row r="218" spans="2:16" hidden="1" x14ac:dyDescent="0.25">
      <c r="B218" s="112" t="s">
        <v>17</v>
      </c>
      <c r="C218" s="112"/>
      <c r="D218" s="27">
        <v>43657</v>
      </c>
      <c r="E218" s="36">
        <f>SUMIFS(Canaplanta[Pluviometria],Canaplanta[Data Plantio],Relatório!D218)</f>
        <v>0</v>
      </c>
      <c r="F218" s="36">
        <f>SUMIFS(Canaplanta[Área Plantada(Ha)],Canaplanta[Tipo de Plantio],Relatório!$F$24,Canaplanta[Data Plantio],Relatório!D218,Canaplanta[Tipo de Área],Relatório!$F$26)</f>
        <v>0</v>
      </c>
      <c r="G218" s="36">
        <f>SUMIFS(Canaplanta[Área Plantada(Ha)],Canaplanta[Tipo de Plantio],Relatório!$F$24,Canaplanta[Data Plantio],Relatório!D218,Canaplanta[Tipo de Área],Relatório!$G$26)</f>
        <v>0</v>
      </c>
      <c r="H218" s="36">
        <f>SUMIFS(Canaplanta[Área Plantada(Ha)],Canaplanta[Tipo de Plantio],Relatório!$F$24,Canaplanta[Data Plantio],Relatório!D218,Canaplanta[Tipo de Área],Relatório!$H$26)</f>
        <v>0</v>
      </c>
      <c r="I218" s="36">
        <f>SUMIFS(Canaplanta[Área Plantada(Ha)],Canaplanta[Tipo de Plantio],Relatório!$I$24,Canaplanta[Data Plantio],Relatório!D218,Canaplanta[Tipo de Área],Relatório!$I$26)</f>
        <v>0</v>
      </c>
      <c r="J218" s="36">
        <f>SUMIFS(Canaplanta[Área Plantada(Ha)],Canaplanta[Tipo de Plantio],Relatório!$I$24,Canaplanta[Data Plantio],Relatório!D218,Canaplanta[Tipo de Área],Relatório!$J$26)</f>
        <v>0</v>
      </c>
      <c r="K218" s="36">
        <f>SUMIFS(Canaplanta[Área Plantada(Ha)],Canaplanta[Tipo de Plantio],Relatório!$I$24,Canaplanta[Data Plantio],Relatório!D218,Canaplanta[Tipo de Área],Relatório!$K$26)</f>
        <v>0</v>
      </c>
      <c r="L218" s="36">
        <f>SUMIFS(Canaplanta[Área Plantada(Ha)],Canaplanta[Data Plantio],Relatório!$L$24,Canaplanta[Data Plantio],Relatório!D218,Canaplanta[Tipo de Área],Relatório!$L$26)</f>
        <v>0</v>
      </c>
      <c r="M218" s="36">
        <f>SUMIFS(Canaplanta[Área Plantada(Ha)],Canaplanta[Tipo de Plantio],Relatório!$L$24,Canaplanta[Data Plantio],Relatório!D218,Canaplanta[Tipo de Área],Relatório!$M$26)</f>
        <v>0</v>
      </c>
      <c r="N218" s="36">
        <f>SUMIFS(Canaplanta[Área Plantada(Ha)],Canaplanta[Tipo de Plantio],Relatório!$L$24,Canaplanta[Data Plantio],Relatório!D218,Canaplanta[Tipo de Área],Relatório!$N$26)</f>
        <v>0</v>
      </c>
      <c r="O218" s="36">
        <f t="shared" si="6"/>
        <v>0</v>
      </c>
      <c r="P218" s="36"/>
    </row>
    <row r="219" spans="2:16" hidden="1" x14ac:dyDescent="0.25">
      <c r="B219" s="112" t="s">
        <v>17</v>
      </c>
      <c r="C219" s="112"/>
      <c r="D219" s="27">
        <v>43658</v>
      </c>
      <c r="E219" s="36">
        <f>SUMIFS(Canaplanta[Pluviometria],Canaplanta[Data Plantio],Relatório!D219)</f>
        <v>0</v>
      </c>
      <c r="F219" s="36">
        <f>SUMIFS(Canaplanta[Área Plantada(Ha)],Canaplanta[Tipo de Plantio],Relatório!$F$24,Canaplanta[Data Plantio],Relatório!D219,Canaplanta[Tipo de Área],Relatório!$F$26)</f>
        <v>0</v>
      </c>
      <c r="G219" s="36">
        <f>SUMIFS(Canaplanta[Área Plantada(Ha)],Canaplanta[Tipo de Plantio],Relatório!$F$24,Canaplanta[Data Plantio],Relatório!D219,Canaplanta[Tipo de Área],Relatório!$G$26)</f>
        <v>0</v>
      </c>
      <c r="H219" s="36">
        <f>SUMIFS(Canaplanta[Área Plantada(Ha)],Canaplanta[Tipo de Plantio],Relatório!$F$24,Canaplanta[Data Plantio],Relatório!D219,Canaplanta[Tipo de Área],Relatório!$H$26)</f>
        <v>0</v>
      </c>
      <c r="I219" s="36">
        <f>SUMIFS(Canaplanta[Área Plantada(Ha)],Canaplanta[Tipo de Plantio],Relatório!$I$24,Canaplanta[Data Plantio],Relatório!D219,Canaplanta[Tipo de Área],Relatório!$I$26)</f>
        <v>0</v>
      </c>
      <c r="J219" s="36">
        <f>SUMIFS(Canaplanta[Área Plantada(Ha)],Canaplanta[Tipo de Plantio],Relatório!$I$24,Canaplanta[Data Plantio],Relatório!D219,Canaplanta[Tipo de Área],Relatório!$J$26)</f>
        <v>0</v>
      </c>
      <c r="K219" s="36">
        <f>SUMIFS(Canaplanta[Área Plantada(Ha)],Canaplanta[Tipo de Plantio],Relatório!$I$24,Canaplanta[Data Plantio],Relatório!D219,Canaplanta[Tipo de Área],Relatório!$K$26)</f>
        <v>0</v>
      </c>
      <c r="L219" s="36">
        <f>SUMIFS(Canaplanta[Área Plantada(Ha)],Canaplanta[Data Plantio],Relatório!$L$24,Canaplanta[Data Plantio],Relatório!D219,Canaplanta[Tipo de Área],Relatório!$L$26)</f>
        <v>0</v>
      </c>
      <c r="M219" s="36">
        <f>SUMIFS(Canaplanta[Área Plantada(Ha)],Canaplanta[Tipo de Plantio],Relatório!$L$24,Canaplanta[Data Plantio],Relatório!D219,Canaplanta[Tipo de Área],Relatório!$M$26)</f>
        <v>0</v>
      </c>
      <c r="N219" s="36">
        <f>SUMIFS(Canaplanta[Área Plantada(Ha)],Canaplanta[Tipo de Plantio],Relatório!$L$24,Canaplanta[Data Plantio],Relatório!D219,Canaplanta[Tipo de Área],Relatório!$N$26)</f>
        <v>0</v>
      </c>
      <c r="O219" s="36">
        <f t="shared" si="6"/>
        <v>0</v>
      </c>
      <c r="P219" s="36"/>
    </row>
    <row r="220" spans="2:16" hidden="1" x14ac:dyDescent="0.25">
      <c r="B220" s="112" t="s">
        <v>17</v>
      </c>
      <c r="C220" s="112"/>
      <c r="D220" s="27">
        <v>43659</v>
      </c>
      <c r="E220" s="36">
        <f>SUMIFS(Canaplanta[Pluviometria],Canaplanta[Data Plantio],Relatório!D220)</f>
        <v>0</v>
      </c>
      <c r="F220" s="36">
        <f>SUMIFS(Canaplanta[Área Plantada(Ha)],Canaplanta[Tipo de Plantio],Relatório!$F$24,Canaplanta[Data Plantio],Relatório!D220,Canaplanta[Tipo de Área],Relatório!$F$26)</f>
        <v>0</v>
      </c>
      <c r="G220" s="36">
        <f>SUMIFS(Canaplanta[Área Plantada(Ha)],Canaplanta[Tipo de Plantio],Relatório!$F$24,Canaplanta[Data Plantio],Relatório!D220,Canaplanta[Tipo de Área],Relatório!$G$26)</f>
        <v>0</v>
      </c>
      <c r="H220" s="36">
        <f>SUMIFS(Canaplanta[Área Plantada(Ha)],Canaplanta[Tipo de Plantio],Relatório!$F$24,Canaplanta[Data Plantio],Relatório!D220,Canaplanta[Tipo de Área],Relatório!$H$26)</f>
        <v>0</v>
      </c>
      <c r="I220" s="36">
        <f>SUMIFS(Canaplanta[Área Plantada(Ha)],Canaplanta[Tipo de Plantio],Relatório!$I$24,Canaplanta[Data Plantio],Relatório!D220,Canaplanta[Tipo de Área],Relatório!$I$26)</f>
        <v>0</v>
      </c>
      <c r="J220" s="36">
        <f>SUMIFS(Canaplanta[Área Plantada(Ha)],Canaplanta[Tipo de Plantio],Relatório!$I$24,Canaplanta[Data Plantio],Relatório!D220,Canaplanta[Tipo de Área],Relatório!$J$26)</f>
        <v>0</v>
      </c>
      <c r="K220" s="36">
        <f>SUMIFS(Canaplanta[Área Plantada(Ha)],Canaplanta[Tipo de Plantio],Relatório!$I$24,Canaplanta[Data Plantio],Relatório!D220,Canaplanta[Tipo de Área],Relatório!$K$26)</f>
        <v>0</v>
      </c>
      <c r="L220" s="36">
        <f>SUMIFS(Canaplanta[Área Plantada(Ha)],Canaplanta[Data Plantio],Relatório!$L$24,Canaplanta[Data Plantio],Relatório!D220,Canaplanta[Tipo de Área],Relatório!$L$26)</f>
        <v>0</v>
      </c>
      <c r="M220" s="36">
        <f>SUMIFS(Canaplanta[Área Plantada(Ha)],Canaplanta[Tipo de Plantio],Relatório!$L$24,Canaplanta[Data Plantio],Relatório!D220,Canaplanta[Tipo de Área],Relatório!$M$26)</f>
        <v>0</v>
      </c>
      <c r="N220" s="36">
        <f>SUMIFS(Canaplanta[Área Plantada(Ha)],Canaplanta[Tipo de Plantio],Relatório!$L$24,Canaplanta[Data Plantio],Relatório!D220,Canaplanta[Tipo de Área],Relatório!$N$26)</f>
        <v>0</v>
      </c>
      <c r="O220" s="36">
        <f t="shared" ref="O220:O283" si="7">SUM(F220:N220)</f>
        <v>0</v>
      </c>
      <c r="P220" s="36"/>
    </row>
    <row r="221" spans="2:16" hidden="1" x14ac:dyDescent="0.25">
      <c r="B221" s="112" t="s">
        <v>17</v>
      </c>
      <c r="C221" s="112"/>
      <c r="D221" s="27">
        <v>43660</v>
      </c>
      <c r="E221" s="36">
        <f>SUMIFS(Canaplanta[Pluviometria],Canaplanta[Data Plantio],Relatório!D221)</f>
        <v>0</v>
      </c>
      <c r="F221" s="36">
        <f>SUMIFS(Canaplanta[Área Plantada(Ha)],Canaplanta[Tipo de Plantio],Relatório!$F$24,Canaplanta[Data Plantio],Relatório!D221,Canaplanta[Tipo de Área],Relatório!$F$26)</f>
        <v>0</v>
      </c>
      <c r="G221" s="36">
        <f>SUMIFS(Canaplanta[Área Plantada(Ha)],Canaplanta[Tipo de Plantio],Relatório!$F$24,Canaplanta[Data Plantio],Relatório!D221,Canaplanta[Tipo de Área],Relatório!$G$26)</f>
        <v>0</v>
      </c>
      <c r="H221" s="36">
        <f>SUMIFS(Canaplanta[Área Plantada(Ha)],Canaplanta[Tipo de Plantio],Relatório!$F$24,Canaplanta[Data Plantio],Relatório!D221,Canaplanta[Tipo de Área],Relatório!$H$26)</f>
        <v>0</v>
      </c>
      <c r="I221" s="36">
        <f>SUMIFS(Canaplanta[Área Plantada(Ha)],Canaplanta[Tipo de Plantio],Relatório!$I$24,Canaplanta[Data Plantio],Relatório!D221,Canaplanta[Tipo de Área],Relatório!$I$26)</f>
        <v>0</v>
      </c>
      <c r="J221" s="36">
        <f>SUMIFS(Canaplanta[Área Plantada(Ha)],Canaplanta[Tipo de Plantio],Relatório!$I$24,Canaplanta[Data Plantio],Relatório!D221,Canaplanta[Tipo de Área],Relatório!$J$26)</f>
        <v>0</v>
      </c>
      <c r="K221" s="36">
        <f>SUMIFS(Canaplanta[Área Plantada(Ha)],Canaplanta[Tipo de Plantio],Relatório!$I$24,Canaplanta[Data Plantio],Relatório!D221,Canaplanta[Tipo de Área],Relatório!$K$26)</f>
        <v>0</v>
      </c>
      <c r="L221" s="36">
        <f>SUMIFS(Canaplanta[Área Plantada(Ha)],Canaplanta[Data Plantio],Relatório!$L$24,Canaplanta[Data Plantio],Relatório!D221,Canaplanta[Tipo de Área],Relatório!$L$26)</f>
        <v>0</v>
      </c>
      <c r="M221" s="36">
        <f>SUMIFS(Canaplanta[Área Plantada(Ha)],Canaplanta[Tipo de Plantio],Relatório!$L$24,Canaplanta[Data Plantio],Relatório!D221,Canaplanta[Tipo de Área],Relatório!$M$26)</f>
        <v>0</v>
      </c>
      <c r="N221" s="36">
        <f>SUMIFS(Canaplanta[Área Plantada(Ha)],Canaplanta[Tipo de Plantio],Relatório!$L$24,Canaplanta[Data Plantio],Relatório!D221,Canaplanta[Tipo de Área],Relatório!$N$26)</f>
        <v>0</v>
      </c>
      <c r="O221" s="36">
        <f t="shared" si="7"/>
        <v>0</v>
      </c>
      <c r="P221" s="36"/>
    </row>
    <row r="222" spans="2:16" hidden="1" x14ac:dyDescent="0.25">
      <c r="B222" s="112" t="s">
        <v>17</v>
      </c>
      <c r="C222" s="112"/>
      <c r="D222" s="27">
        <v>43661</v>
      </c>
      <c r="E222" s="36">
        <f>SUMIFS(Canaplanta[Pluviometria],Canaplanta[Data Plantio],Relatório!D222)</f>
        <v>0</v>
      </c>
      <c r="F222" s="36">
        <f>SUMIFS(Canaplanta[Área Plantada(Ha)],Canaplanta[Tipo de Plantio],Relatório!$F$24,Canaplanta[Data Plantio],Relatório!D222,Canaplanta[Tipo de Área],Relatório!$F$26)</f>
        <v>0</v>
      </c>
      <c r="G222" s="36">
        <f>SUMIFS(Canaplanta[Área Plantada(Ha)],Canaplanta[Tipo de Plantio],Relatório!$F$24,Canaplanta[Data Plantio],Relatório!D222,Canaplanta[Tipo de Área],Relatório!$G$26)</f>
        <v>0</v>
      </c>
      <c r="H222" s="36">
        <f>SUMIFS(Canaplanta[Área Plantada(Ha)],Canaplanta[Tipo de Plantio],Relatório!$F$24,Canaplanta[Data Plantio],Relatório!D222,Canaplanta[Tipo de Área],Relatório!$H$26)</f>
        <v>0</v>
      </c>
      <c r="I222" s="36">
        <f>SUMIFS(Canaplanta[Área Plantada(Ha)],Canaplanta[Tipo de Plantio],Relatório!$I$24,Canaplanta[Data Plantio],Relatório!D222,Canaplanta[Tipo de Área],Relatório!$I$26)</f>
        <v>0</v>
      </c>
      <c r="J222" s="36">
        <f>SUMIFS(Canaplanta[Área Plantada(Ha)],Canaplanta[Tipo de Plantio],Relatório!$I$24,Canaplanta[Data Plantio],Relatório!D222,Canaplanta[Tipo de Área],Relatório!$J$26)</f>
        <v>0</v>
      </c>
      <c r="K222" s="36">
        <f>SUMIFS(Canaplanta[Área Plantada(Ha)],Canaplanta[Tipo de Plantio],Relatório!$I$24,Canaplanta[Data Plantio],Relatório!D222,Canaplanta[Tipo de Área],Relatório!$K$26)</f>
        <v>0</v>
      </c>
      <c r="L222" s="36">
        <f>SUMIFS(Canaplanta[Área Plantada(Ha)],Canaplanta[Data Plantio],Relatório!$L$24,Canaplanta[Data Plantio],Relatório!D222,Canaplanta[Tipo de Área],Relatório!$L$26)</f>
        <v>0</v>
      </c>
      <c r="M222" s="36">
        <f>SUMIFS(Canaplanta[Área Plantada(Ha)],Canaplanta[Tipo de Plantio],Relatório!$L$24,Canaplanta[Data Plantio],Relatório!D222,Canaplanta[Tipo de Área],Relatório!$M$26)</f>
        <v>0</v>
      </c>
      <c r="N222" s="36">
        <f>SUMIFS(Canaplanta[Área Plantada(Ha)],Canaplanta[Tipo de Plantio],Relatório!$L$24,Canaplanta[Data Plantio],Relatório!D222,Canaplanta[Tipo de Área],Relatório!$N$26)</f>
        <v>0</v>
      </c>
      <c r="O222" s="36">
        <f t="shared" si="7"/>
        <v>0</v>
      </c>
      <c r="P222" s="36"/>
    </row>
    <row r="223" spans="2:16" hidden="1" x14ac:dyDescent="0.25">
      <c r="B223" s="112" t="s">
        <v>17</v>
      </c>
      <c r="C223" s="112"/>
      <c r="D223" s="27">
        <v>43662</v>
      </c>
      <c r="E223" s="36">
        <f>SUMIFS(Canaplanta[Pluviometria],Canaplanta[Data Plantio],Relatório!D223)</f>
        <v>0</v>
      </c>
      <c r="F223" s="36">
        <f>SUMIFS(Canaplanta[Área Plantada(Ha)],Canaplanta[Tipo de Plantio],Relatório!$F$24,Canaplanta[Data Plantio],Relatório!D223,Canaplanta[Tipo de Área],Relatório!$F$26)</f>
        <v>0</v>
      </c>
      <c r="G223" s="36">
        <f>SUMIFS(Canaplanta[Área Plantada(Ha)],Canaplanta[Tipo de Plantio],Relatório!$F$24,Canaplanta[Data Plantio],Relatório!D223,Canaplanta[Tipo de Área],Relatório!$G$26)</f>
        <v>0</v>
      </c>
      <c r="H223" s="36">
        <f>SUMIFS(Canaplanta[Área Plantada(Ha)],Canaplanta[Tipo de Plantio],Relatório!$F$24,Canaplanta[Data Plantio],Relatório!D223,Canaplanta[Tipo de Área],Relatório!$H$26)</f>
        <v>0</v>
      </c>
      <c r="I223" s="36">
        <f>SUMIFS(Canaplanta[Área Plantada(Ha)],Canaplanta[Tipo de Plantio],Relatório!$I$24,Canaplanta[Data Plantio],Relatório!D223,Canaplanta[Tipo de Área],Relatório!$I$26)</f>
        <v>0</v>
      </c>
      <c r="J223" s="36">
        <f>SUMIFS(Canaplanta[Área Plantada(Ha)],Canaplanta[Tipo de Plantio],Relatório!$I$24,Canaplanta[Data Plantio],Relatório!D223,Canaplanta[Tipo de Área],Relatório!$J$26)</f>
        <v>0</v>
      </c>
      <c r="K223" s="36">
        <f>SUMIFS(Canaplanta[Área Plantada(Ha)],Canaplanta[Tipo de Plantio],Relatório!$I$24,Canaplanta[Data Plantio],Relatório!D223,Canaplanta[Tipo de Área],Relatório!$K$26)</f>
        <v>0</v>
      </c>
      <c r="L223" s="36">
        <f>SUMIFS(Canaplanta[Área Plantada(Ha)],Canaplanta[Data Plantio],Relatório!$L$24,Canaplanta[Data Plantio],Relatório!D223,Canaplanta[Tipo de Área],Relatório!$L$26)</f>
        <v>0</v>
      </c>
      <c r="M223" s="36">
        <f>SUMIFS(Canaplanta[Área Plantada(Ha)],Canaplanta[Tipo de Plantio],Relatório!$L$24,Canaplanta[Data Plantio],Relatório!D223,Canaplanta[Tipo de Área],Relatório!$M$26)</f>
        <v>0</v>
      </c>
      <c r="N223" s="36">
        <f>SUMIFS(Canaplanta[Área Plantada(Ha)],Canaplanta[Tipo de Plantio],Relatório!$L$24,Canaplanta[Data Plantio],Relatório!D223,Canaplanta[Tipo de Área],Relatório!$N$26)</f>
        <v>0</v>
      </c>
      <c r="O223" s="36">
        <f t="shared" si="7"/>
        <v>0</v>
      </c>
      <c r="P223" s="36"/>
    </row>
    <row r="224" spans="2:16" hidden="1" x14ac:dyDescent="0.25">
      <c r="B224" s="112" t="s">
        <v>17</v>
      </c>
      <c r="C224" s="112"/>
      <c r="D224" s="27">
        <v>43663</v>
      </c>
      <c r="E224" s="36">
        <f>SUMIFS(Canaplanta[Pluviometria],Canaplanta[Data Plantio],Relatório!D224)</f>
        <v>0</v>
      </c>
      <c r="F224" s="36">
        <f>SUMIFS(Canaplanta[Área Plantada(Ha)],Canaplanta[Tipo de Plantio],Relatório!$F$24,Canaplanta[Data Plantio],Relatório!D224,Canaplanta[Tipo de Área],Relatório!$F$26)</f>
        <v>0</v>
      </c>
      <c r="G224" s="36">
        <f>SUMIFS(Canaplanta[Área Plantada(Ha)],Canaplanta[Tipo de Plantio],Relatório!$F$24,Canaplanta[Data Plantio],Relatório!D224,Canaplanta[Tipo de Área],Relatório!$G$26)</f>
        <v>0</v>
      </c>
      <c r="H224" s="36">
        <f>SUMIFS(Canaplanta[Área Plantada(Ha)],Canaplanta[Tipo de Plantio],Relatório!$F$24,Canaplanta[Data Plantio],Relatório!D224,Canaplanta[Tipo de Área],Relatório!$H$26)</f>
        <v>0</v>
      </c>
      <c r="I224" s="36">
        <f>SUMIFS(Canaplanta[Área Plantada(Ha)],Canaplanta[Tipo de Plantio],Relatório!$I$24,Canaplanta[Data Plantio],Relatório!D224,Canaplanta[Tipo de Área],Relatório!$I$26)</f>
        <v>0</v>
      </c>
      <c r="J224" s="36">
        <f>SUMIFS(Canaplanta[Área Plantada(Ha)],Canaplanta[Tipo de Plantio],Relatório!$I$24,Canaplanta[Data Plantio],Relatório!D224,Canaplanta[Tipo de Área],Relatório!$J$26)</f>
        <v>0</v>
      </c>
      <c r="K224" s="36">
        <f>SUMIFS(Canaplanta[Área Plantada(Ha)],Canaplanta[Tipo de Plantio],Relatório!$I$24,Canaplanta[Data Plantio],Relatório!D224,Canaplanta[Tipo de Área],Relatório!$K$26)</f>
        <v>0</v>
      </c>
      <c r="L224" s="36">
        <f>SUMIFS(Canaplanta[Área Plantada(Ha)],Canaplanta[Data Plantio],Relatório!$L$24,Canaplanta[Data Plantio],Relatório!D224,Canaplanta[Tipo de Área],Relatório!$L$26)</f>
        <v>0</v>
      </c>
      <c r="M224" s="36">
        <f>SUMIFS(Canaplanta[Área Plantada(Ha)],Canaplanta[Tipo de Plantio],Relatório!$L$24,Canaplanta[Data Plantio],Relatório!D224,Canaplanta[Tipo de Área],Relatório!$M$26)</f>
        <v>0</v>
      </c>
      <c r="N224" s="36">
        <f>SUMIFS(Canaplanta[Área Plantada(Ha)],Canaplanta[Tipo de Plantio],Relatório!$L$24,Canaplanta[Data Plantio],Relatório!D224,Canaplanta[Tipo de Área],Relatório!$N$26)</f>
        <v>0</v>
      </c>
      <c r="O224" s="36">
        <f t="shared" si="7"/>
        <v>0</v>
      </c>
      <c r="P224" s="36"/>
    </row>
    <row r="225" spans="2:16" hidden="1" x14ac:dyDescent="0.25">
      <c r="B225" s="112" t="s">
        <v>17</v>
      </c>
      <c r="C225" s="112"/>
      <c r="D225" s="27">
        <v>43664</v>
      </c>
      <c r="E225" s="36">
        <f>SUMIFS(Canaplanta[Pluviometria],Canaplanta[Data Plantio],Relatório!D225)</f>
        <v>0</v>
      </c>
      <c r="F225" s="36">
        <f>SUMIFS(Canaplanta[Área Plantada(Ha)],Canaplanta[Tipo de Plantio],Relatório!$F$24,Canaplanta[Data Plantio],Relatório!D225,Canaplanta[Tipo de Área],Relatório!$F$26)</f>
        <v>0</v>
      </c>
      <c r="G225" s="36">
        <f>SUMIFS(Canaplanta[Área Plantada(Ha)],Canaplanta[Tipo de Plantio],Relatório!$F$24,Canaplanta[Data Plantio],Relatório!D225,Canaplanta[Tipo de Área],Relatório!$G$26)</f>
        <v>0</v>
      </c>
      <c r="H225" s="36">
        <f>SUMIFS(Canaplanta[Área Plantada(Ha)],Canaplanta[Tipo de Plantio],Relatório!$F$24,Canaplanta[Data Plantio],Relatório!D225,Canaplanta[Tipo de Área],Relatório!$H$26)</f>
        <v>0</v>
      </c>
      <c r="I225" s="36">
        <f>SUMIFS(Canaplanta[Área Plantada(Ha)],Canaplanta[Tipo de Plantio],Relatório!$I$24,Canaplanta[Data Plantio],Relatório!D225,Canaplanta[Tipo de Área],Relatório!$I$26)</f>
        <v>0</v>
      </c>
      <c r="J225" s="36">
        <f>SUMIFS(Canaplanta[Área Plantada(Ha)],Canaplanta[Tipo de Plantio],Relatório!$I$24,Canaplanta[Data Plantio],Relatório!D225,Canaplanta[Tipo de Área],Relatório!$J$26)</f>
        <v>0</v>
      </c>
      <c r="K225" s="36">
        <f>SUMIFS(Canaplanta[Área Plantada(Ha)],Canaplanta[Tipo de Plantio],Relatório!$I$24,Canaplanta[Data Plantio],Relatório!D225,Canaplanta[Tipo de Área],Relatório!$K$26)</f>
        <v>0</v>
      </c>
      <c r="L225" s="36">
        <f>SUMIFS(Canaplanta[Área Plantada(Ha)],Canaplanta[Data Plantio],Relatório!$L$24,Canaplanta[Data Plantio],Relatório!D225,Canaplanta[Tipo de Área],Relatório!$L$26)</f>
        <v>0</v>
      </c>
      <c r="M225" s="36">
        <f>SUMIFS(Canaplanta[Área Plantada(Ha)],Canaplanta[Tipo de Plantio],Relatório!$L$24,Canaplanta[Data Plantio],Relatório!D225,Canaplanta[Tipo de Área],Relatório!$M$26)</f>
        <v>0</v>
      </c>
      <c r="N225" s="36">
        <f>SUMIFS(Canaplanta[Área Plantada(Ha)],Canaplanta[Tipo de Plantio],Relatório!$L$24,Canaplanta[Data Plantio],Relatório!D225,Canaplanta[Tipo de Área],Relatório!$N$26)</f>
        <v>0</v>
      </c>
      <c r="O225" s="36">
        <f t="shared" si="7"/>
        <v>0</v>
      </c>
      <c r="P225" s="36"/>
    </row>
    <row r="226" spans="2:16" hidden="1" x14ac:dyDescent="0.25">
      <c r="B226" s="112" t="s">
        <v>17</v>
      </c>
      <c r="C226" s="112"/>
      <c r="D226" s="27">
        <v>43665</v>
      </c>
      <c r="E226" s="36">
        <f>SUMIFS(Canaplanta[Pluviometria],Canaplanta[Data Plantio],Relatório!D226)</f>
        <v>0</v>
      </c>
      <c r="F226" s="36">
        <f>SUMIFS(Canaplanta[Área Plantada(Ha)],Canaplanta[Tipo de Plantio],Relatório!$F$24,Canaplanta[Data Plantio],Relatório!D226,Canaplanta[Tipo de Área],Relatório!$F$26)</f>
        <v>0</v>
      </c>
      <c r="G226" s="36">
        <f>SUMIFS(Canaplanta[Área Plantada(Ha)],Canaplanta[Tipo de Plantio],Relatório!$F$24,Canaplanta[Data Plantio],Relatório!D226,Canaplanta[Tipo de Área],Relatório!$G$26)</f>
        <v>0</v>
      </c>
      <c r="H226" s="36">
        <f>SUMIFS(Canaplanta[Área Plantada(Ha)],Canaplanta[Tipo de Plantio],Relatório!$F$24,Canaplanta[Data Plantio],Relatório!D226,Canaplanta[Tipo de Área],Relatório!$H$26)</f>
        <v>0</v>
      </c>
      <c r="I226" s="36">
        <f>SUMIFS(Canaplanta[Área Plantada(Ha)],Canaplanta[Tipo de Plantio],Relatório!$I$24,Canaplanta[Data Plantio],Relatório!D226,Canaplanta[Tipo de Área],Relatório!$I$26)</f>
        <v>0</v>
      </c>
      <c r="J226" s="36">
        <f>SUMIFS(Canaplanta[Área Plantada(Ha)],Canaplanta[Tipo de Plantio],Relatório!$I$24,Canaplanta[Data Plantio],Relatório!D226,Canaplanta[Tipo de Área],Relatório!$J$26)</f>
        <v>0</v>
      </c>
      <c r="K226" s="36">
        <f>SUMIFS(Canaplanta[Área Plantada(Ha)],Canaplanta[Tipo de Plantio],Relatório!$I$24,Canaplanta[Data Plantio],Relatório!D226,Canaplanta[Tipo de Área],Relatório!$K$26)</f>
        <v>0</v>
      </c>
      <c r="L226" s="36">
        <f>SUMIFS(Canaplanta[Área Plantada(Ha)],Canaplanta[Data Plantio],Relatório!$L$24,Canaplanta[Data Plantio],Relatório!D226,Canaplanta[Tipo de Área],Relatório!$L$26)</f>
        <v>0</v>
      </c>
      <c r="M226" s="36">
        <f>SUMIFS(Canaplanta[Área Plantada(Ha)],Canaplanta[Tipo de Plantio],Relatório!$L$24,Canaplanta[Data Plantio],Relatório!D226,Canaplanta[Tipo de Área],Relatório!$M$26)</f>
        <v>0</v>
      </c>
      <c r="N226" s="36">
        <f>SUMIFS(Canaplanta[Área Plantada(Ha)],Canaplanta[Tipo de Plantio],Relatório!$L$24,Canaplanta[Data Plantio],Relatório!D226,Canaplanta[Tipo de Área],Relatório!$N$26)</f>
        <v>0</v>
      </c>
      <c r="O226" s="36">
        <f t="shared" si="7"/>
        <v>0</v>
      </c>
      <c r="P226" s="36"/>
    </row>
    <row r="227" spans="2:16" hidden="1" x14ac:dyDescent="0.25">
      <c r="B227" s="112" t="s">
        <v>17</v>
      </c>
      <c r="C227" s="112"/>
      <c r="D227" s="27">
        <v>43666</v>
      </c>
      <c r="E227" s="36">
        <f>SUMIFS(Canaplanta[Pluviometria],Canaplanta[Data Plantio],Relatório!D227)</f>
        <v>0</v>
      </c>
      <c r="F227" s="36">
        <f>SUMIFS(Canaplanta[Área Plantada(Ha)],Canaplanta[Tipo de Plantio],Relatório!$F$24,Canaplanta[Data Plantio],Relatório!D227,Canaplanta[Tipo de Área],Relatório!$F$26)</f>
        <v>0</v>
      </c>
      <c r="G227" s="36">
        <f>SUMIFS(Canaplanta[Área Plantada(Ha)],Canaplanta[Tipo de Plantio],Relatório!$F$24,Canaplanta[Data Plantio],Relatório!D227,Canaplanta[Tipo de Área],Relatório!$G$26)</f>
        <v>0</v>
      </c>
      <c r="H227" s="36">
        <f>SUMIFS(Canaplanta[Área Plantada(Ha)],Canaplanta[Tipo de Plantio],Relatório!$F$24,Canaplanta[Data Plantio],Relatório!D227,Canaplanta[Tipo de Área],Relatório!$H$26)</f>
        <v>0</v>
      </c>
      <c r="I227" s="36">
        <f>SUMIFS(Canaplanta[Área Plantada(Ha)],Canaplanta[Tipo de Plantio],Relatório!$I$24,Canaplanta[Data Plantio],Relatório!D227,Canaplanta[Tipo de Área],Relatório!$I$26)</f>
        <v>0</v>
      </c>
      <c r="J227" s="36">
        <f>SUMIFS(Canaplanta[Área Plantada(Ha)],Canaplanta[Tipo de Plantio],Relatório!$I$24,Canaplanta[Data Plantio],Relatório!D227,Canaplanta[Tipo de Área],Relatório!$J$26)</f>
        <v>0</v>
      </c>
      <c r="K227" s="36">
        <f>SUMIFS(Canaplanta[Área Plantada(Ha)],Canaplanta[Tipo de Plantio],Relatório!$I$24,Canaplanta[Data Plantio],Relatório!D227,Canaplanta[Tipo de Área],Relatório!$K$26)</f>
        <v>0</v>
      </c>
      <c r="L227" s="36">
        <f>SUMIFS(Canaplanta[Área Plantada(Ha)],Canaplanta[Data Plantio],Relatório!$L$24,Canaplanta[Data Plantio],Relatório!D227,Canaplanta[Tipo de Área],Relatório!$L$26)</f>
        <v>0</v>
      </c>
      <c r="M227" s="36">
        <f>SUMIFS(Canaplanta[Área Plantada(Ha)],Canaplanta[Tipo de Plantio],Relatório!$L$24,Canaplanta[Data Plantio],Relatório!D227,Canaplanta[Tipo de Área],Relatório!$M$26)</f>
        <v>0</v>
      </c>
      <c r="N227" s="36">
        <f>SUMIFS(Canaplanta[Área Plantada(Ha)],Canaplanta[Tipo de Plantio],Relatório!$L$24,Canaplanta[Data Plantio],Relatório!D227,Canaplanta[Tipo de Área],Relatório!$N$26)</f>
        <v>0</v>
      </c>
      <c r="O227" s="36">
        <f t="shared" si="7"/>
        <v>0</v>
      </c>
      <c r="P227" s="36"/>
    </row>
    <row r="228" spans="2:16" hidden="1" x14ac:dyDescent="0.25">
      <c r="B228" s="112" t="s">
        <v>17</v>
      </c>
      <c r="C228" s="112"/>
      <c r="D228" s="27">
        <v>43667</v>
      </c>
      <c r="E228" s="36">
        <f>SUMIFS(Canaplanta[Pluviometria],Canaplanta[Data Plantio],Relatório!D228)</f>
        <v>0</v>
      </c>
      <c r="F228" s="36">
        <f>SUMIFS(Canaplanta[Área Plantada(Ha)],Canaplanta[Tipo de Plantio],Relatório!$F$24,Canaplanta[Data Plantio],Relatório!D228,Canaplanta[Tipo de Área],Relatório!$F$26)</f>
        <v>0</v>
      </c>
      <c r="G228" s="36">
        <f>SUMIFS(Canaplanta[Área Plantada(Ha)],Canaplanta[Tipo de Plantio],Relatório!$F$24,Canaplanta[Data Plantio],Relatório!D228,Canaplanta[Tipo de Área],Relatório!$G$26)</f>
        <v>0</v>
      </c>
      <c r="H228" s="36">
        <f>SUMIFS(Canaplanta[Área Plantada(Ha)],Canaplanta[Tipo de Plantio],Relatório!$F$24,Canaplanta[Data Plantio],Relatório!D228,Canaplanta[Tipo de Área],Relatório!$H$26)</f>
        <v>0</v>
      </c>
      <c r="I228" s="36">
        <f>SUMIFS(Canaplanta[Área Plantada(Ha)],Canaplanta[Tipo de Plantio],Relatório!$I$24,Canaplanta[Data Plantio],Relatório!D228,Canaplanta[Tipo de Área],Relatório!$I$26)</f>
        <v>0</v>
      </c>
      <c r="J228" s="36">
        <f>SUMIFS(Canaplanta[Área Plantada(Ha)],Canaplanta[Tipo de Plantio],Relatório!$I$24,Canaplanta[Data Plantio],Relatório!D228,Canaplanta[Tipo de Área],Relatório!$J$26)</f>
        <v>0</v>
      </c>
      <c r="K228" s="36">
        <f>SUMIFS(Canaplanta[Área Plantada(Ha)],Canaplanta[Tipo de Plantio],Relatório!$I$24,Canaplanta[Data Plantio],Relatório!D228,Canaplanta[Tipo de Área],Relatório!$K$26)</f>
        <v>0</v>
      </c>
      <c r="L228" s="36">
        <f>SUMIFS(Canaplanta[Área Plantada(Ha)],Canaplanta[Data Plantio],Relatório!$L$24,Canaplanta[Data Plantio],Relatório!D228,Canaplanta[Tipo de Área],Relatório!$L$26)</f>
        <v>0</v>
      </c>
      <c r="M228" s="36">
        <f>SUMIFS(Canaplanta[Área Plantada(Ha)],Canaplanta[Tipo de Plantio],Relatório!$L$24,Canaplanta[Data Plantio],Relatório!D228,Canaplanta[Tipo de Área],Relatório!$M$26)</f>
        <v>0</v>
      </c>
      <c r="N228" s="36">
        <f>SUMIFS(Canaplanta[Área Plantada(Ha)],Canaplanta[Tipo de Plantio],Relatório!$L$24,Canaplanta[Data Plantio],Relatório!D228,Canaplanta[Tipo de Área],Relatório!$N$26)</f>
        <v>0</v>
      </c>
      <c r="O228" s="36">
        <f t="shared" si="7"/>
        <v>0</v>
      </c>
      <c r="P228" s="36"/>
    </row>
    <row r="229" spans="2:16" hidden="1" x14ac:dyDescent="0.25">
      <c r="B229" s="112" t="s">
        <v>17</v>
      </c>
      <c r="C229" s="112"/>
      <c r="D229" s="27">
        <v>43668</v>
      </c>
      <c r="E229" s="36">
        <f>SUMIFS(Canaplanta[Pluviometria],Canaplanta[Data Plantio],Relatório!D229)</f>
        <v>0</v>
      </c>
      <c r="F229" s="36">
        <f>SUMIFS(Canaplanta[Área Plantada(Ha)],Canaplanta[Tipo de Plantio],Relatório!$F$24,Canaplanta[Data Plantio],Relatório!D229,Canaplanta[Tipo de Área],Relatório!$F$26)</f>
        <v>0</v>
      </c>
      <c r="G229" s="36">
        <f>SUMIFS(Canaplanta[Área Plantada(Ha)],Canaplanta[Tipo de Plantio],Relatório!$F$24,Canaplanta[Data Plantio],Relatório!D229,Canaplanta[Tipo de Área],Relatório!$G$26)</f>
        <v>0</v>
      </c>
      <c r="H229" s="36">
        <f>SUMIFS(Canaplanta[Área Plantada(Ha)],Canaplanta[Tipo de Plantio],Relatório!$F$24,Canaplanta[Data Plantio],Relatório!D229,Canaplanta[Tipo de Área],Relatório!$H$26)</f>
        <v>0</v>
      </c>
      <c r="I229" s="36">
        <f>SUMIFS(Canaplanta[Área Plantada(Ha)],Canaplanta[Tipo de Plantio],Relatório!$I$24,Canaplanta[Data Plantio],Relatório!D229,Canaplanta[Tipo de Área],Relatório!$I$26)</f>
        <v>0</v>
      </c>
      <c r="J229" s="36">
        <f>SUMIFS(Canaplanta[Área Plantada(Ha)],Canaplanta[Tipo de Plantio],Relatório!$I$24,Canaplanta[Data Plantio],Relatório!D229,Canaplanta[Tipo de Área],Relatório!$J$26)</f>
        <v>0</v>
      </c>
      <c r="K229" s="36">
        <f>SUMIFS(Canaplanta[Área Plantada(Ha)],Canaplanta[Tipo de Plantio],Relatório!$I$24,Canaplanta[Data Plantio],Relatório!D229,Canaplanta[Tipo de Área],Relatório!$K$26)</f>
        <v>0</v>
      </c>
      <c r="L229" s="36">
        <f>SUMIFS(Canaplanta[Área Plantada(Ha)],Canaplanta[Data Plantio],Relatório!$L$24,Canaplanta[Data Plantio],Relatório!D229,Canaplanta[Tipo de Área],Relatório!$L$26)</f>
        <v>0</v>
      </c>
      <c r="M229" s="36">
        <f>SUMIFS(Canaplanta[Área Plantada(Ha)],Canaplanta[Tipo de Plantio],Relatório!$L$24,Canaplanta[Data Plantio],Relatório!D229,Canaplanta[Tipo de Área],Relatório!$M$26)</f>
        <v>0</v>
      </c>
      <c r="N229" s="36">
        <f>SUMIFS(Canaplanta[Área Plantada(Ha)],Canaplanta[Tipo de Plantio],Relatório!$L$24,Canaplanta[Data Plantio],Relatório!D229,Canaplanta[Tipo de Área],Relatório!$N$26)</f>
        <v>0</v>
      </c>
      <c r="O229" s="36">
        <f t="shared" si="7"/>
        <v>0</v>
      </c>
      <c r="P229" s="36"/>
    </row>
    <row r="230" spans="2:16" hidden="1" x14ac:dyDescent="0.25">
      <c r="B230" s="112" t="s">
        <v>17</v>
      </c>
      <c r="C230" s="112"/>
      <c r="D230" s="27">
        <v>43669</v>
      </c>
      <c r="E230" s="36">
        <f>SUMIFS(Canaplanta[Pluviometria],Canaplanta[Data Plantio],Relatório!D230)</f>
        <v>0</v>
      </c>
      <c r="F230" s="36">
        <f>SUMIFS(Canaplanta[Área Plantada(Ha)],Canaplanta[Tipo de Plantio],Relatório!$F$24,Canaplanta[Data Plantio],Relatório!D230,Canaplanta[Tipo de Área],Relatório!$F$26)</f>
        <v>0</v>
      </c>
      <c r="G230" s="36">
        <f>SUMIFS(Canaplanta[Área Plantada(Ha)],Canaplanta[Tipo de Plantio],Relatório!$F$24,Canaplanta[Data Plantio],Relatório!D230,Canaplanta[Tipo de Área],Relatório!$G$26)</f>
        <v>0</v>
      </c>
      <c r="H230" s="36">
        <f>SUMIFS(Canaplanta[Área Plantada(Ha)],Canaplanta[Tipo de Plantio],Relatório!$F$24,Canaplanta[Data Plantio],Relatório!D230,Canaplanta[Tipo de Área],Relatório!$H$26)</f>
        <v>0</v>
      </c>
      <c r="I230" s="36">
        <f>SUMIFS(Canaplanta[Área Plantada(Ha)],Canaplanta[Tipo de Plantio],Relatório!$I$24,Canaplanta[Data Plantio],Relatório!D230,Canaplanta[Tipo de Área],Relatório!$I$26)</f>
        <v>0</v>
      </c>
      <c r="J230" s="36">
        <f>SUMIFS(Canaplanta[Área Plantada(Ha)],Canaplanta[Tipo de Plantio],Relatório!$I$24,Canaplanta[Data Plantio],Relatório!D230,Canaplanta[Tipo de Área],Relatório!$J$26)</f>
        <v>0</v>
      </c>
      <c r="K230" s="36">
        <f>SUMIFS(Canaplanta[Área Plantada(Ha)],Canaplanta[Tipo de Plantio],Relatório!$I$24,Canaplanta[Data Plantio],Relatório!D230,Canaplanta[Tipo de Área],Relatório!$K$26)</f>
        <v>0</v>
      </c>
      <c r="L230" s="36">
        <f>SUMIFS(Canaplanta[Área Plantada(Ha)],Canaplanta[Data Plantio],Relatório!$L$24,Canaplanta[Data Plantio],Relatório!D230,Canaplanta[Tipo de Área],Relatório!$L$26)</f>
        <v>0</v>
      </c>
      <c r="M230" s="36">
        <f>SUMIFS(Canaplanta[Área Plantada(Ha)],Canaplanta[Tipo de Plantio],Relatório!$L$24,Canaplanta[Data Plantio],Relatório!D230,Canaplanta[Tipo de Área],Relatório!$M$26)</f>
        <v>0</v>
      </c>
      <c r="N230" s="36">
        <f>SUMIFS(Canaplanta[Área Plantada(Ha)],Canaplanta[Tipo de Plantio],Relatório!$L$24,Canaplanta[Data Plantio],Relatório!D230,Canaplanta[Tipo de Área],Relatório!$N$26)</f>
        <v>0</v>
      </c>
      <c r="O230" s="36">
        <f t="shared" si="7"/>
        <v>0</v>
      </c>
      <c r="P230" s="36"/>
    </row>
    <row r="231" spans="2:16" hidden="1" x14ac:dyDescent="0.25">
      <c r="B231" s="112" t="s">
        <v>17</v>
      </c>
      <c r="C231" s="112"/>
      <c r="D231" s="27">
        <v>43670</v>
      </c>
      <c r="E231" s="36">
        <f>SUMIFS(Canaplanta[Pluviometria],Canaplanta[Data Plantio],Relatório!D231)</f>
        <v>0</v>
      </c>
      <c r="F231" s="36">
        <f>SUMIFS(Canaplanta[Área Plantada(Ha)],Canaplanta[Tipo de Plantio],Relatório!$F$24,Canaplanta[Data Plantio],Relatório!D231,Canaplanta[Tipo de Área],Relatório!$F$26)</f>
        <v>0</v>
      </c>
      <c r="G231" s="36">
        <f>SUMIFS(Canaplanta[Área Plantada(Ha)],Canaplanta[Tipo de Plantio],Relatório!$F$24,Canaplanta[Data Plantio],Relatório!D231,Canaplanta[Tipo de Área],Relatório!$G$26)</f>
        <v>0</v>
      </c>
      <c r="H231" s="36">
        <f>SUMIFS(Canaplanta[Área Plantada(Ha)],Canaplanta[Tipo de Plantio],Relatório!$F$24,Canaplanta[Data Plantio],Relatório!D231,Canaplanta[Tipo de Área],Relatório!$H$26)</f>
        <v>0</v>
      </c>
      <c r="I231" s="36">
        <f>SUMIFS(Canaplanta[Área Plantada(Ha)],Canaplanta[Tipo de Plantio],Relatório!$I$24,Canaplanta[Data Plantio],Relatório!D231,Canaplanta[Tipo de Área],Relatório!$I$26)</f>
        <v>0</v>
      </c>
      <c r="J231" s="36">
        <f>SUMIFS(Canaplanta[Área Plantada(Ha)],Canaplanta[Tipo de Plantio],Relatório!$I$24,Canaplanta[Data Plantio],Relatório!D231,Canaplanta[Tipo de Área],Relatório!$J$26)</f>
        <v>0</v>
      </c>
      <c r="K231" s="36">
        <f>SUMIFS(Canaplanta[Área Plantada(Ha)],Canaplanta[Tipo de Plantio],Relatório!$I$24,Canaplanta[Data Plantio],Relatório!D231,Canaplanta[Tipo de Área],Relatório!$K$26)</f>
        <v>0</v>
      </c>
      <c r="L231" s="36">
        <f>SUMIFS(Canaplanta[Área Plantada(Ha)],Canaplanta[Data Plantio],Relatório!$L$24,Canaplanta[Data Plantio],Relatório!D231,Canaplanta[Tipo de Área],Relatório!$L$26)</f>
        <v>0</v>
      </c>
      <c r="M231" s="36">
        <f>SUMIFS(Canaplanta[Área Plantada(Ha)],Canaplanta[Tipo de Plantio],Relatório!$L$24,Canaplanta[Data Plantio],Relatório!D231,Canaplanta[Tipo de Área],Relatório!$M$26)</f>
        <v>0</v>
      </c>
      <c r="N231" s="36">
        <f>SUMIFS(Canaplanta[Área Plantada(Ha)],Canaplanta[Tipo de Plantio],Relatório!$L$24,Canaplanta[Data Plantio],Relatório!D231,Canaplanta[Tipo de Área],Relatório!$N$26)</f>
        <v>0</v>
      </c>
      <c r="O231" s="36">
        <f t="shared" si="7"/>
        <v>0</v>
      </c>
      <c r="P231" s="36"/>
    </row>
    <row r="232" spans="2:16" hidden="1" x14ac:dyDescent="0.25">
      <c r="B232" s="112" t="s">
        <v>17</v>
      </c>
      <c r="C232" s="112"/>
      <c r="D232" s="27">
        <v>43671</v>
      </c>
      <c r="E232" s="36">
        <f>SUMIFS(Canaplanta[Pluviometria],Canaplanta[Data Plantio],Relatório!D232)</f>
        <v>0</v>
      </c>
      <c r="F232" s="36">
        <f>SUMIFS(Canaplanta[Área Plantada(Ha)],Canaplanta[Tipo de Plantio],Relatório!$F$24,Canaplanta[Data Plantio],Relatório!D232,Canaplanta[Tipo de Área],Relatório!$F$26)</f>
        <v>0</v>
      </c>
      <c r="G232" s="36">
        <f>SUMIFS(Canaplanta[Área Plantada(Ha)],Canaplanta[Tipo de Plantio],Relatório!$F$24,Canaplanta[Data Plantio],Relatório!D232,Canaplanta[Tipo de Área],Relatório!$G$26)</f>
        <v>0</v>
      </c>
      <c r="H232" s="36">
        <f>SUMIFS(Canaplanta[Área Plantada(Ha)],Canaplanta[Tipo de Plantio],Relatório!$F$24,Canaplanta[Data Plantio],Relatório!D232,Canaplanta[Tipo de Área],Relatório!$H$26)</f>
        <v>0</v>
      </c>
      <c r="I232" s="36">
        <f>SUMIFS(Canaplanta[Área Plantada(Ha)],Canaplanta[Tipo de Plantio],Relatório!$I$24,Canaplanta[Data Plantio],Relatório!D232,Canaplanta[Tipo de Área],Relatório!$I$26)</f>
        <v>0</v>
      </c>
      <c r="J232" s="36">
        <f>SUMIFS(Canaplanta[Área Plantada(Ha)],Canaplanta[Tipo de Plantio],Relatório!$I$24,Canaplanta[Data Plantio],Relatório!D232,Canaplanta[Tipo de Área],Relatório!$J$26)</f>
        <v>0</v>
      </c>
      <c r="K232" s="36">
        <f>SUMIFS(Canaplanta[Área Plantada(Ha)],Canaplanta[Tipo de Plantio],Relatório!$I$24,Canaplanta[Data Plantio],Relatório!D232,Canaplanta[Tipo de Área],Relatório!$K$26)</f>
        <v>0</v>
      </c>
      <c r="L232" s="36">
        <f>SUMIFS(Canaplanta[Área Plantada(Ha)],Canaplanta[Data Plantio],Relatório!$L$24,Canaplanta[Data Plantio],Relatório!D232,Canaplanta[Tipo de Área],Relatório!$L$26)</f>
        <v>0</v>
      </c>
      <c r="M232" s="36">
        <f>SUMIFS(Canaplanta[Área Plantada(Ha)],Canaplanta[Tipo de Plantio],Relatório!$L$24,Canaplanta[Data Plantio],Relatório!D232,Canaplanta[Tipo de Área],Relatório!$M$26)</f>
        <v>0</v>
      </c>
      <c r="N232" s="36">
        <f>SUMIFS(Canaplanta[Área Plantada(Ha)],Canaplanta[Tipo de Plantio],Relatório!$L$24,Canaplanta[Data Plantio],Relatório!D232,Canaplanta[Tipo de Área],Relatório!$N$26)</f>
        <v>0</v>
      </c>
      <c r="O232" s="36">
        <f t="shared" si="7"/>
        <v>0</v>
      </c>
      <c r="P232" s="36"/>
    </row>
    <row r="233" spans="2:16" hidden="1" x14ac:dyDescent="0.25">
      <c r="B233" s="112" t="s">
        <v>17</v>
      </c>
      <c r="C233" s="112"/>
      <c r="D233" s="27">
        <v>43672</v>
      </c>
      <c r="E233" s="36">
        <f>SUMIFS(Canaplanta[Pluviometria],Canaplanta[Data Plantio],Relatório!D233)</f>
        <v>0</v>
      </c>
      <c r="F233" s="36">
        <f>SUMIFS(Canaplanta[Área Plantada(Ha)],Canaplanta[Tipo de Plantio],Relatório!$F$24,Canaplanta[Data Plantio],Relatório!D233,Canaplanta[Tipo de Área],Relatório!$F$26)</f>
        <v>0</v>
      </c>
      <c r="G233" s="36">
        <f>SUMIFS(Canaplanta[Área Plantada(Ha)],Canaplanta[Tipo de Plantio],Relatório!$F$24,Canaplanta[Data Plantio],Relatório!D233,Canaplanta[Tipo de Área],Relatório!$G$26)</f>
        <v>0</v>
      </c>
      <c r="H233" s="36">
        <f>SUMIFS(Canaplanta[Área Plantada(Ha)],Canaplanta[Tipo de Plantio],Relatório!$F$24,Canaplanta[Data Plantio],Relatório!D233,Canaplanta[Tipo de Área],Relatório!$H$26)</f>
        <v>0</v>
      </c>
      <c r="I233" s="36">
        <f>SUMIFS(Canaplanta[Área Plantada(Ha)],Canaplanta[Tipo de Plantio],Relatório!$I$24,Canaplanta[Data Plantio],Relatório!D233,Canaplanta[Tipo de Área],Relatório!$I$26)</f>
        <v>0</v>
      </c>
      <c r="J233" s="36">
        <f>SUMIFS(Canaplanta[Área Plantada(Ha)],Canaplanta[Tipo de Plantio],Relatório!$I$24,Canaplanta[Data Plantio],Relatório!D233,Canaplanta[Tipo de Área],Relatório!$J$26)</f>
        <v>0</v>
      </c>
      <c r="K233" s="36">
        <f>SUMIFS(Canaplanta[Área Plantada(Ha)],Canaplanta[Tipo de Plantio],Relatório!$I$24,Canaplanta[Data Plantio],Relatório!D233,Canaplanta[Tipo de Área],Relatório!$K$26)</f>
        <v>0</v>
      </c>
      <c r="L233" s="36">
        <f>SUMIFS(Canaplanta[Área Plantada(Ha)],Canaplanta[Data Plantio],Relatório!$L$24,Canaplanta[Data Plantio],Relatório!D233,Canaplanta[Tipo de Área],Relatório!$L$26)</f>
        <v>0</v>
      </c>
      <c r="M233" s="36">
        <f>SUMIFS(Canaplanta[Área Plantada(Ha)],Canaplanta[Tipo de Plantio],Relatório!$L$24,Canaplanta[Data Plantio],Relatório!D233,Canaplanta[Tipo de Área],Relatório!$M$26)</f>
        <v>0</v>
      </c>
      <c r="N233" s="36">
        <f>SUMIFS(Canaplanta[Área Plantada(Ha)],Canaplanta[Tipo de Plantio],Relatório!$L$24,Canaplanta[Data Plantio],Relatório!D233,Canaplanta[Tipo de Área],Relatório!$N$26)</f>
        <v>0</v>
      </c>
      <c r="O233" s="36">
        <f t="shared" si="7"/>
        <v>0</v>
      </c>
      <c r="P233" s="36"/>
    </row>
    <row r="234" spans="2:16" hidden="1" x14ac:dyDescent="0.25">
      <c r="B234" s="112" t="s">
        <v>17</v>
      </c>
      <c r="C234" s="112"/>
      <c r="D234" s="27">
        <v>43673</v>
      </c>
      <c r="E234" s="36">
        <f>SUMIFS(Canaplanta[Pluviometria],Canaplanta[Data Plantio],Relatório!D234)</f>
        <v>0</v>
      </c>
      <c r="F234" s="36">
        <f>SUMIFS(Canaplanta[Área Plantada(Ha)],Canaplanta[Tipo de Plantio],Relatório!$F$24,Canaplanta[Data Plantio],Relatório!D234,Canaplanta[Tipo de Área],Relatório!$F$26)</f>
        <v>0</v>
      </c>
      <c r="G234" s="36">
        <f>SUMIFS(Canaplanta[Área Plantada(Ha)],Canaplanta[Tipo de Plantio],Relatório!$F$24,Canaplanta[Data Plantio],Relatório!D234,Canaplanta[Tipo de Área],Relatório!$G$26)</f>
        <v>0</v>
      </c>
      <c r="H234" s="36">
        <f>SUMIFS(Canaplanta[Área Plantada(Ha)],Canaplanta[Tipo de Plantio],Relatório!$F$24,Canaplanta[Data Plantio],Relatório!D234,Canaplanta[Tipo de Área],Relatório!$H$26)</f>
        <v>0</v>
      </c>
      <c r="I234" s="36">
        <f>SUMIFS(Canaplanta[Área Plantada(Ha)],Canaplanta[Tipo de Plantio],Relatório!$I$24,Canaplanta[Data Plantio],Relatório!D234,Canaplanta[Tipo de Área],Relatório!$I$26)</f>
        <v>0</v>
      </c>
      <c r="J234" s="36">
        <f>SUMIFS(Canaplanta[Área Plantada(Ha)],Canaplanta[Tipo de Plantio],Relatório!$I$24,Canaplanta[Data Plantio],Relatório!D234,Canaplanta[Tipo de Área],Relatório!$J$26)</f>
        <v>0</v>
      </c>
      <c r="K234" s="36">
        <f>SUMIFS(Canaplanta[Área Plantada(Ha)],Canaplanta[Tipo de Plantio],Relatório!$I$24,Canaplanta[Data Plantio],Relatório!D234,Canaplanta[Tipo de Área],Relatório!$K$26)</f>
        <v>0</v>
      </c>
      <c r="L234" s="36">
        <f>SUMIFS(Canaplanta[Área Plantada(Ha)],Canaplanta[Data Plantio],Relatório!$L$24,Canaplanta[Data Plantio],Relatório!D234,Canaplanta[Tipo de Área],Relatório!$L$26)</f>
        <v>0</v>
      </c>
      <c r="M234" s="36">
        <f>SUMIFS(Canaplanta[Área Plantada(Ha)],Canaplanta[Tipo de Plantio],Relatório!$L$24,Canaplanta[Data Plantio],Relatório!D234,Canaplanta[Tipo de Área],Relatório!$M$26)</f>
        <v>0</v>
      </c>
      <c r="N234" s="36">
        <f>SUMIFS(Canaplanta[Área Plantada(Ha)],Canaplanta[Tipo de Plantio],Relatório!$L$24,Canaplanta[Data Plantio],Relatório!D234,Canaplanta[Tipo de Área],Relatório!$N$26)</f>
        <v>0</v>
      </c>
      <c r="O234" s="36">
        <f t="shared" si="7"/>
        <v>0</v>
      </c>
      <c r="P234" s="36"/>
    </row>
    <row r="235" spans="2:16" hidden="1" x14ac:dyDescent="0.25">
      <c r="B235" s="112" t="s">
        <v>17</v>
      </c>
      <c r="C235" s="112"/>
      <c r="D235" s="27">
        <v>43674</v>
      </c>
      <c r="E235" s="36">
        <f>SUMIFS(Canaplanta[Pluviometria],Canaplanta[Data Plantio],Relatório!D235)</f>
        <v>0</v>
      </c>
      <c r="F235" s="36">
        <f>SUMIFS(Canaplanta[Área Plantada(Ha)],Canaplanta[Tipo de Plantio],Relatório!$F$24,Canaplanta[Data Plantio],Relatório!D235,Canaplanta[Tipo de Área],Relatório!$F$26)</f>
        <v>0</v>
      </c>
      <c r="G235" s="36">
        <f>SUMIFS(Canaplanta[Área Plantada(Ha)],Canaplanta[Tipo de Plantio],Relatório!$F$24,Canaplanta[Data Plantio],Relatório!D235,Canaplanta[Tipo de Área],Relatório!$G$26)</f>
        <v>0</v>
      </c>
      <c r="H235" s="36">
        <f>SUMIFS(Canaplanta[Área Plantada(Ha)],Canaplanta[Tipo de Plantio],Relatório!$F$24,Canaplanta[Data Plantio],Relatório!D235,Canaplanta[Tipo de Área],Relatório!$H$26)</f>
        <v>0</v>
      </c>
      <c r="I235" s="36">
        <f>SUMIFS(Canaplanta[Área Plantada(Ha)],Canaplanta[Tipo de Plantio],Relatório!$I$24,Canaplanta[Data Plantio],Relatório!D235,Canaplanta[Tipo de Área],Relatório!$I$26)</f>
        <v>0</v>
      </c>
      <c r="J235" s="36">
        <f>SUMIFS(Canaplanta[Área Plantada(Ha)],Canaplanta[Tipo de Plantio],Relatório!$I$24,Canaplanta[Data Plantio],Relatório!D235,Canaplanta[Tipo de Área],Relatório!$J$26)</f>
        <v>0</v>
      </c>
      <c r="K235" s="36">
        <f>SUMIFS(Canaplanta[Área Plantada(Ha)],Canaplanta[Tipo de Plantio],Relatório!$I$24,Canaplanta[Data Plantio],Relatório!D235,Canaplanta[Tipo de Área],Relatório!$K$26)</f>
        <v>0</v>
      </c>
      <c r="L235" s="36">
        <f>SUMIFS(Canaplanta[Área Plantada(Ha)],Canaplanta[Data Plantio],Relatório!$L$24,Canaplanta[Data Plantio],Relatório!D235,Canaplanta[Tipo de Área],Relatório!$L$26)</f>
        <v>0</v>
      </c>
      <c r="M235" s="36">
        <f>SUMIFS(Canaplanta[Área Plantada(Ha)],Canaplanta[Tipo de Plantio],Relatório!$L$24,Canaplanta[Data Plantio],Relatório!D235,Canaplanta[Tipo de Área],Relatório!$M$26)</f>
        <v>0</v>
      </c>
      <c r="N235" s="36">
        <f>SUMIFS(Canaplanta[Área Plantada(Ha)],Canaplanta[Tipo de Plantio],Relatório!$L$24,Canaplanta[Data Plantio],Relatório!D235,Canaplanta[Tipo de Área],Relatório!$N$26)</f>
        <v>0</v>
      </c>
      <c r="O235" s="36">
        <f t="shared" si="7"/>
        <v>0</v>
      </c>
      <c r="P235" s="36"/>
    </row>
    <row r="236" spans="2:16" hidden="1" x14ac:dyDescent="0.25">
      <c r="B236" s="112" t="s">
        <v>17</v>
      </c>
      <c r="C236" s="112"/>
      <c r="D236" s="27">
        <v>43675</v>
      </c>
      <c r="E236" s="36">
        <f>SUMIFS(Canaplanta[Pluviometria],Canaplanta[Data Plantio],Relatório!D236)</f>
        <v>0</v>
      </c>
      <c r="F236" s="36">
        <f>SUMIFS(Canaplanta[Área Plantada(Ha)],Canaplanta[Tipo de Plantio],Relatório!$F$24,Canaplanta[Data Plantio],Relatório!D236,Canaplanta[Tipo de Área],Relatório!$F$26)</f>
        <v>0</v>
      </c>
      <c r="G236" s="36">
        <f>SUMIFS(Canaplanta[Área Plantada(Ha)],Canaplanta[Tipo de Plantio],Relatório!$F$24,Canaplanta[Data Plantio],Relatório!D236,Canaplanta[Tipo de Área],Relatório!$G$26)</f>
        <v>0</v>
      </c>
      <c r="H236" s="36">
        <f>SUMIFS(Canaplanta[Área Plantada(Ha)],Canaplanta[Tipo de Plantio],Relatório!$F$24,Canaplanta[Data Plantio],Relatório!D236,Canaplanta[Tipo de Área],Relatório!$H$26)</f>
        <v>0</v>
      </c>
      <c r="I236" s="36">
        <f>SUMIFS(Canaplanta[Área Plantada(Ha)],Canaplanta[Tipo de Plantio],Relatório!$I$24,Canaplanta[Data Plantio],Relatório!D236,Canaplanta[Tipo de Área],Relatório!$I$26)</f>
        <v>0</v>
      </c>
      <c r="J236" s="36">
        <f>SUMIFS(Canaplanta[Área Plantada(Ha)],Canaplanta[Tipo de Plantio],Relatório!$I$24,Canaplanta[Data Plantio],Relatório!D236,Canaplanta[Tipo de Área],Relatório!$J$26)</f>
        <v>0</v>
      </c>
      <c r="K236" s="36">
        <f>SUMIFS(Canaplanta[Área Plantada(Ha)],Canaplanta[Tipo de Plantio],Relatório!$I$24,Canaplanta[Data Plantio],Relatório!D236,Canaplanta[Tipo de Área],Relatório!$K$26)</f>
        <v>0</v>
      </c>
      <c r="L236" s="36">
        <f>SUMIFS(Canaplanta[Área Plantada(Ha)],Canaplanta[Data Plantio],Relatório!$L$24,Canaplanta[Data Plantio],Relatório!D236,Canaplanta[Tipo de Área],Relatório!$L$26)</f>
        <v>0</v>
      </c>
      <c r="M236" s="36">
        <f>SUMIFS(Canaplanta[Área Plantada(Ha)],Canaplanta[Tipo de Plantio],Relatório!$L$24,Canaplanta[Data Plantio],Relatório!D236,Canaplanta[Tipo de Área],Relatório!$M$26)</f>
        <v>0</v>
      </c>
      <c r="N236" s="36">
        <f>SUMIFS(Canaplanta[Área Plantada(Ha)],Canaplanta[Tipo de Plantio],Relatório!$L$24,Canaplanta[Data Plantio],Relatório!D236,Canaplanta[Tipo de Área],Relatório!$N$26)</f>
        <v>0</v>
      </c>
      <c r="O236" s="36">
        <f t="shared" si="7"/>
        <v>0</v>
      </c>
      <c r="P236" s="36"/>
    </row>
    <row r="237" spans="2:16" hidden="1" x14ac:dyDescent="0.25">
      <c r="B237" s="112" t="s">
        <v>17</v>
      </c>
      <c r="C237" s="112"/>
      <c r="D237" s="27">
        <v>43676</v>
      </c>
      <c r="E237" s="36">
        <f>SUMIFS(Canaplanta[Pluviometria],Canaplanta[Data Plantio],Relatório!D237)</f>
        <v>0</v>
      </c>
      <c r="F237" s="36">
        <f>SUMIFS(Canaplanta[Área Plantada(Ha)],Canaplanta[Tipo de Plantio],Relatório!$F$24,Canaplanta[Data Plantio],Relatório!D237,Canaplanta[Tipo de Área],Relatório!$F$26)</f>
        <v>0</v>
      </c>
      <c r="G237" s="36">
        <f>SUMIFS(Canaplanta[Área Plantada(Ha)],Canaplanta[Tipo de Plantio],Relatório!$F$24,Canaplanta[Data Plantio],Relatório!D237,Canaplanta[Tipo de Área],Relatório!$G$26)</f>
        <v>0</v>
      </c>
      <c r="H237" s="36">
        <f>SUMIFS(Canaplanta[Área Plantada(Ha)],Canaplanta[Tipo de Plantio],Relatório!$F$24,Canaplanta[Data Plantio],Relatório!D237,Canaplanta[Tipo de Área],Relatório!$H$26)</f>
        <v>0</v>
      </c>
      <c r="I237" s="36">
        <f>SUMIFS(Canaplanta[Área Plantada(Ha)],Canaplanta[Tipo de Plantio],Relatório!$I$24,Canaplanta[Data Plantio],Relatório!D237,Canaplanta[Tipo de Área],Relatório!$I$26)</f>
        <v>0</v>
      </c>
      <c r="J237" s="36">
        <f>SUMIFS(Canaplanta[Área Plantada(Ha)],Canaplanta[Tipo de Plantio],Relatório!$I$24,Canaplanta[Data Plantio],Relatório!D237,Canaplanta[Tipo de Área],Relatório!$J$26)</f>
        <v>0</v>
      </c>
      <c r="K237" s="36">
        <f>SUMIFS(Canaplanta[Área Plantada(Ha)],Canaplanta[Tipo de Plantio],Relatório!$I$24,Canaplanta[Data Plantio],Relatório!D237,Canaplanta[Tipo de Área],Relatório!$K$26)</f>
        <v>0</v>
      </c>
      <c r="L237" s="36">
        <f>SUMIFS(Canaplanta[Área Plantada(Ha)],Canaplanta[Data Plantio],Relatório!$L$24,Canaplanta[Data Plantio],Relatório!D237,Canaplanta[Tipo de Área],Relatório!$L$26)</f>
        <v>0</v>
      </c>
      <c r="M237" s="36">
        <f>SUMIFS(Canaplanta[Área Plantada(Ha)],Canaplanta[Tipo de Plantio],Relatório!$L$24,Canaplanta[Data Plantio],Relatório!D237,Canaplanta[Tipo de Área],Relatório!$M$26)</f>
        <v>0</v>
      </c>
      <c r="N237" s="36">
        <f>SUMIFS(Canaplanta[Área Plantada(Ha)],Canaplanta[Tipo de Plantio],Relatório!$L$24,Canaplanta[Data Plantio],Relatório!D237,Canaplanta[Tipo de Área],Relatório!$N$26)</f>
        <v>0</v>
      </c>
      <c r="O237" s="36">
        <f t="shared" si="7"/>
        <v>0</v>
      </c>
      <c r="P237" s="36"/>
    </row>
    <row r="238" spans="2:16" hidden="1" x14ac:dyDescent="0.25">
      <c r="B238" s="112" t="s">
        <v>17</v>
      </c>
      <c r="C238" s="112"/>
      <c r="D238" s="27">
        <v>43677</v>
      </c>
      <c r="E238" s="36">
        <f>SUMIFS(Canaplanta[Pluviometria],Canaplanta[Data Plantio],Relatório!D238)</f>
        <v>0</v>
      </c>
      <c r="F238" s="36">
        <f>SUMIFS(Canaplanta[Área Plantada(Ha)],Canaplanta[Tipo de Plantio],Relatório!$F$24,Canaplanta[Data Plantio],Relatório!D238,Canaplanta[Tipo de Área],Relatório!$F$26)</f>
        <v>0</v>
      </c>
      <c r="G238" s="36">
        <f>SUMIFS(Canaplanta[Área Plantada(Ha)],Canaplanta[Tipo de Plantio],Relatório!$F$24,Canaplanta[Data Plantio],Relatório!D238,Canaplanta[Tipo de Área],Relatório!$G$26)</f>
        <v>0</v>
      </c>
      <c r="H238" s="36">
        <f>SUMIFS(Canaplanta[Área Plantada(Ha)],Canaplanta[Tipo de Plantio],Relatório!$F$24,Canaplanta[Data Plantio],Relatório!D238,Canaplanta[Tipo de Área],Relatório!$H$26)</f>
        <v>0</v>
      </c>
      <c r="I238" s="36">
        <f>SUMIFS(Canaplanta[Área Plantada(Ha)],Canaplanta[Tipo de Plantio],Relatório!$I$24,Canaplanta[Data Plantio],Relatório!D238,Canaplanta[Tipo de Área],Relatório!$I$26)</f>
        <v>0</v>
      </c>
      <c r="J238" s="36">
        <f>SUMIFS(Canaplanta[Área Plantada(Ha)],Canaplanta[Tipo de Plantio],Relatório!$I$24,Canaplanta[Data Plantio],Relatório!D238,Canaplanta[Tipo de Área],Relatório!$J$26)</f>
        <v>0</v>
      </c>
      <c r="K238" s="36">
        <f>SUMIFS(Canaplanta[Área Plantada(Ha)],Canaplanta[Tipo de Plantio],Relatório!$I$24,Canaplanta[Data Plantio],Relatório!D238,Canaplanta[Tipo de Área],Relatório!$K$26)</f>
        <v>0</v>
      </c>
      <c r="L238" s="36">
        <f>SUMIFS(Canaplanta[Área Plantada(Ha)],Canaplanta[Data Plantio],Relatório!$L$24,Canaplanta[Data Plantio],Relatório!D238,Canaplanta[Tipo de Área],Relatório!$L$26)</f>
        <v>0</v>
      </c>
      <c r="M238" s="36">
        <f>SUMIFS(Canaplanta[Área Plantada(Ha)],Canaplanta[Tipo de Plantio],Relatório!$L$24,Canaplanta[Data Plantio],Relatório!D238,Canaplanta[Tipo de Área],Relatório!$M$26)</f>
        <v>0</v>
      </c>
      <c r="N238" s="36">
        <f>SUMIFS(Canaplanta[Área Plantada(Ha)],Canaplanta[Tipo de Plantio],Relatório!$L$24,Canaplanta[Data Plantio],Relatório!D238,Canaplanta[Tipo de Área],Relatório!$N$26)</f>
        <v>0</v>
      </c>
      <c r="O238" s="36">
        <f t="shared" si="7"/>
        <v>0</v>
      </c>
      <c r="P238" s="36"/>
    </row>
    <row r="239" spans="2:16" hidden="1" x14ac:dyDescent="0.25">
      <c r="B239" s="112" t="s">
        <v>22</v>
      </c>
      <c r="C239" s="112"/>
      <c r="D239" s="27">
        <v>43678</v>
      </c>
      <c r="E239" s="36">
        <f>SUMIFS(Canaplanta[Pluviometria],Canaplanta[Data Plantio],Relatório!D239)</f>
        <v>0</v>
      </c>
      <c r="F239" s="36">
        <f>SUMIFS(Canaplanta[Área Plantada(Ha)],Canaplanta[Tipo de Plantio],Relatório!$F$24,Canaplanta[Data Plantio],Relatório!D239,Canaplanta[Tipo de Área],Relatório!$F$26)</f>
        <v>0</v>
      </c>
      <c r="G239" s="36">
        <f>SUMIFS(Canaplanta[Área Plantada(Ha)],Canaplanta[Tipo de Plantio],Relatório!$F$24,Canaplanta[Data Plantio],Relatório!D239,Canaplanta[Tipo de Área],Relatório!$G$26)</f>
        <v>0</v>
      </c>
      <c r="H239" s="36">
        <f>SUMIFS(Canaplanta[Área Plantada(Ha)],Canaplanta[Tipo de Plantio],Relatório!$F$24,Canaplanta[Data Plantio],Relatório!D239,Canaplanta[Tipo de Área],Relatório!$H$26)</f>
        <v>0</v>
      </c>
      <c r="I239" s="36">
        <f>SUMIFS(Canaplanta[Área Plantada(Ha)],Canaplanta[Tipo de Plantio],Relatório!$I$24,Canaplanta[Data Plantio],Relatório!D239,Canaplanta[Tipo de Área],Relatório!$I$26)</f>
        <v>0</v>
      </c>
      <c r="J239" s="36">
        <f>SUMIFS(Canaplanta[Área Plantada(Ha)],Canaplanta[Tipo de Plantio],Relatório!$I$24,Canaplanta[Data Plantio],Relatório!D239,Canaplanta[Tipo de Área],Relatório!$J$26)</f>
        <v>0</v>
      </c>
      <c r="K239" s="36">
        <f>SUMIFS(Canaplanta[Área Plantada(Ha)],Canaplanta[Tipo de Plantio],Relatório!$I$24,Canaplanta[Data Plantio],Relatório!D239,Canaplanta[Tipo de Área],Relatório!$K$26)</f>
        <v>0</v>
      </c>
      <c r="L239" s="36">
        <f>SUMIFS(Canaplanta[Área Plantada(Ha)],Canaplanta[Data Plantio],Relatório!$L$24,Canaplanta[Data Plantio],Relatório!D239,Canaplanta[Tipo de Área],Relatório!$L$26)</f>
        <v>0</v>
      </c>
      <c r="M239" s="36">
        <f>SUMIFS(Canaplanta[Área Plantada(Ha)],Canaplanta[Tipo de Plantio],Relatório!$L$24,Canaplanta[Data Plantio],Relatório!D239,Canaplanta[Tipo de Área],Relatório!$M$26)</f>
        <v>0</v>
      </c>
      <c r="N239" s="36">
        <f>SUMIFS(Canaplanta[Área Plantada(Ha)],Canaplanta[Tipo de Plantio],Relatório!$L$24,Canaplanta[Data Plantio],Relatório!D239,Canaplanta[Tipo de Área],Relatório!$N$26)</f>
        <v>0</v>
      </c>
      <c r="O239" s="36">
        <f t="shared" si="7"/>
        <v>0</v>
      </c>
      <c r="P239" s="36"/>
    </row>
    <row r="240" spans="2:16" hidden="1" x14ac:dyDescent="0.25">
      <c r="B240" s="112" t="s">
        <v>22</v>
      </c>
      <c r="C240" s="112"/>
      <c r="D240" s="27">
        <v>43679</v>
      </c>
      <c r="E240" s="36">
        <f>SUMIFS(Canaplanta[Pluviometria],Canaplanta[Data Plantio],Relatório!D240)</f>
        <v>0</v>
      </c>
      <c r="F240" s="36">
        <f>SUMIFS(Canaplanta[Área Plantada(Ha)],Canaplanta[Tipo de Plantio],Relatório!$F$24,Canaplanta[Data Plantio],Relatório!D240,Canaplanta[Tipo de Área],Relatório!$F$26)</f>
        <v>0</v>
      </c>
      <c r="G240" s="36">
        <f>SUMIFS(Canaplanta[Área Plantada(Ha)],Canaplanta[Tipo de Plantio],Relatório!$F$24,Canaplanta[Data Plantio],Relatório!D240,Canaplanta[Tipo de Área],Relatório!$G$26)</f>
        <v>0</v>
      </c>
      <c r="H240" s="36">
        <f>SUMIFS(Canaplanta[Área Plantada(Ha)],Canaplanta[Tipo de Plantio],Relatório!$F$24,Canaplanta[Data Plantio],Relatório!D240,Canaplanta[Tipo de Área],Relatório!$H$26)</f>
        <v>0</v>
      </c>
      <c r="I240" s="36">
        <f>SUMIFS(Canaplanta[Área Plantada(Ha)],Canaplanta[Tipo de Plantio],Relatório!$I$24,Canaplanta[Data Plantio],Relatório!D240,Canaplanta[Tipo de Área],Relatório!$I$26)</f>
        <v>0</v>
      </c>
      <c r="J240" s="36">
        <f>SUMIFS(Canaplanta[Área Plantada(Ha)],Canaplanta[Tipo de Plantio],Relatório!$I$24,Canaplanta[Data Plantio],Relatório!D240,Canaplanta[Tipo de Área],Relatório!$J$26)</f>
        <v>0</v>
      </c>
      <c r="K240" s="36">
        <f>SUMIFS(Canaplanta[Área Plantada(Ha)],Canaplanta[Tipo de Plantio],Relatório!$I$24,Canaplanta[Data Plantio],Relatório!D240,Canaplanta[Tipo de Área],Relatório!$K$26)</f>
        <v>0</v>
      </c>
      <c r="L240" s="36">
        <f>SUMIFS(Canaplanta[Área Plantada(Ha)],Canaplanta[Data Plantio],Relatório!$L$24,Canaplanta[Data Plantio],Relatório!D240,Canaplanta[Tipo de Área],Relatório!$L$26)</f>
        <v>0</v>
      </c>
      <c r="M240" s="36">
        <f>SUMIFS(Canaplanta[Área Plantada(Ha)],Canaplanta[Tipo de Plantio],Relatório!$L$24,Canaplanta[Data Plantio],Relatório!D240,Canaplanta[Tipo de Área],Relatório!$M$26)</f>
        <v>0</v>
      </c>
      <c r="N240" s="36">
        <f>SUMIFS(Canaplanta[Área Plantada(Ha)],Canaplanta[Tipo de Plantio],Relatório!$L$24,Canaplanta[Data Plantio],Relatório!D240,Canaplanta[Tipo de Área],Relatório!$N$26)</f>
        <v>0</v>
      </c>
      <c r="O240" s="36">
        <f t="shared" si="7"/>
        <v>0</v>
      </c>
      <c r="P240" s="36"/>
    </row>
    <row r="241" spans="2:16" hidden="1" x14ac:dyDescent="0.25">
      <c r="B241" s="112" t="s">
        <v>22</v>
      </c>
      <c r="C241" s="112"/>
      <c r="D241" s="27">
        <v>43680</v>
      </c>
      <c r="E241" s="36">
        <f>SUMIFS(Canaplanta[Pluviometria],Canaplanta[Data Plantio],Relatório!D241)</f>
        <v>0</v>
      </c>
      <c r="F241" s="36">
        <f>SUMIFS(Canaplanta[Área Plantada(Ha)],Canaplanta[Tipo de Plantio],Relatório!$F$24,Canaplanta[Data Plantio],Relatório!D241,Canaplanta[Tipo de Área],Relatório!$F$26)</f>
        <v>0</v>
      </c>
      <c r="G241" s="36">
        <f>SUMIFS(Canaplanta[Área Plantada(Ha)],Canaplanta[Tipo de Plantio],Relatório!$F$24,Canaplanta[Data Plantio],Relatório!D241,Canaplanta[Tipo de Área],Relatório!$G$26)</f>
        <v>0</v>
      </c>
      <c r="H241" s="36">
        <f>SUMIFS(Canaplanta[Área Plantada(Ha)],Canaplanta[Tipo de Plantio],Relatório!$F$24,Canaplanta[Data Plantio],Relatório!D241,Canaplanta[Tipo de Área],Relatório!$H$26)</f>
        <v>0</v>
      </c>
      <c r="I241" s="36">
        <f>SUMIFS(Canaplanta[Área Plantada(Ha)],Canaplanta[Tipo de Plantio],Relatório!$I$24,Canaplanta[Data Plantio],Relatório!D241,Canaplanta[Tipo de Área],Relatório!$I$26)</f>
        <v>0</v>
      </c>
      <c r="J241" s="36">
        <f>SUMIFS(Canaplanta[Área Plantada(Ha)],Canaplanta[Tipo de Plantio],Relatório!$I$24,Canaplanta[Data Plantio],Relatório!D241,Canaplanta[Tipo de Área],Relatório!$J$26)</f>
        <v>0</v>
      </c>
      <c r="K241" s="36">
        <f>SUMIFS(Canaplanta[Área Plantada(Ha)],Canaplanta[Tipo de Plantio],Relatório!$I$24,Canaplanta[Data Plantio],Relatório!D241,Canaplanta[Tipo de Área],Relatório!$K$26)</f>
        <v>0</v>
      </c>
      <c r="L241" s="36">
        <f>SUMIFS(Canaplanta[Área Plantada(Ha)],Canaplanta[Data Plantio],Relatório!$L$24,Canaplanta[Data Plantio],Relatório!D241,Canaplanta[Tipo de Área],Relatório!$L$26)</f>
        <v>0</v>
      </c>
      <c r="M241" s="36">
        <f>SUMIFS(Canaplanta[Área Plantada(Ha)],Canaplanta[Tipo de Plantio],Relatório!$L$24,Canaplanta[Data Plantio],Relatório!D241,Canaplanta[Tipo de Área],Relatório!$M$26)</f>
        <v>0</v>
      </c>
      <c r="N241" s="36">
        <f>SUMIFS(Canaplanta[Área Plantada(Ha)],Canaplanta[Tipo de Plantio],Relatório!$L$24,Canaplanta[Data Plantio],Relatório!D241,Canaplanta[Tipo de Área],Relatório!$N$26)</f>
        <v>0</v>
      </c>
      <c r="O241" s="36">
        <f t="shared" si="7"/>
        <v>0</v>
      </c>
      <c r="P241" s="36"/>
    </row>
    <row r="242" spans="2:16" hidden="1" x14ac:dyDescent="0.25">
      <c r="B242" s="112" t="s">
        <v>22</v>
      </c>
      <c r="C242" s="112"/>
      <c r="D242" s="27">
        <v>43681</v>
      </c>
      <c r="E242" s="36">
        <f>SUMIFS(Canaplanta[Pluviometria],Canaplanta[Data Plantio],Relatório!D242)</f>
        <v>0</v>
      </c>
      <c r="F242" s="36">
        <f>SUMIFS(Canaplanta[Área Plantada(Ha)],Canaplanta[Tipo de Plantio],Relatório!$F$24,Canaplanta[Data Plantio],Relatório!D242,Canaplanta[Tipo de Área],Relatório!$F$26)</f>
        <v>0</v>
      </c>
      <c r="G242" s="36">
        <f>SUMIFS(Canaplanta[Área Plantada(Ha)],Canaplanta[Tipo de Plantio],Relatório!$F$24,Canaplanta[Data Plantio],Relatório!D242,Canaplanta[Tipo de Área],Relatório!$G$26)</f>
        <v>0</v>
      </c>
      <c r="H242" s="36">
        <f>SUMIFS(Canaplanta[Área Plantada(Ha)],Canaplanta[Tipo de Plantio],Relatório!$F$24,Canaplanta[Data Plantio],Relatório!D242,Canaplanta[Tipo de Área],Relatório!$H$26)</f>
        <v>0</v>
      </c>
      <c r="I242" s="36">
        <f>SUMIFS(Canaplanta[Área Plantada(Ha)],Canaplanta[Tipo de Plantio],Relatório!$I$24,Canaplanta[Data Plantio],Relatório!D242,Canaplanta[Tipo de Área],Relatório!$I$26)</f>
        <v>0</v>
      </c>
      <c r="J242" s="36">
        <f>SUMIFS(Canaplanta[Área Plantada(Ha)],Canaplanta[Tipo de Plantio],Relatório!$I$24,Canaplanta[Data Plantio],Relatório!D242,Canaplanta[Tipo de Área],Relatório!$J$26)</f>
        <v>0</v>
      </c>
      <c r="K242" s="36">
        <f>SUMIFS(Canaplanta[Área Plantada(Ha)],Canaplanta[Tipo de Plantio],Relatório!$I$24,Canaplanta[Data Plantio],Relatório!D242,Canaplanta[Tipo de Área],Relatório!$K$26)</f>
        <v>0</v>
      </c>
      <c r="L242" s="36">
        <f>SUMIFS(Canaplanta[Área Plantada(Ha)],Canaplanta[Data Plantio],Relatório!$L$24,Canaplanta[Data Plantio],Relatório!D242,Canaplanta[Tipo de Área],Relatório!$L$26)</f>
        <v>0</v>
      </c>
      <c r="M242" s="36">
        <f>SUMIFS(Canaplanta[Área Plantada(Ha)],Canaplanta[Tipo de Plantio],Relatório!$L$24,Canaplanta[Data Plantio],Relatório!D242,Canaplanta[Tipo de Área],Relatório!$M$26)</f>
        <v>0</v>
      </c>
      <c r="N242" s="36">
        <f>SUMIFS(Canaplanta[Área Plantada(Ha)],Canaplanta[Tipo de Plantio],Relatório!$L$24,Canaplanta[Data Plantio],Relatório!D242,Canaplanta[Tipo de Área],Relatório!$N$26)</f>
        <v>0</v>
      </c>
      <c r="O242" s="36">
        <f t="shared" si="7"/>
        <v>0</v>
      </c>
      <c r="P242" s="36"/>
    </row>
    <row r="243" spans="2:16" hidden="1" x14ac:dyDescent="0.25">
      <c r="B243" s="112" t="s">
        <v>22</v>
      </c>
      <c r="C243" s="112"/>
      <c r="D243" s="27">
        <v>43682</v>
      </c>
      <c r="E243" s="36">
        <f>SUMIFS(Canaplanta[Pluviometria],Canaplanta[Data Plantio],Relatório!D243)</f>
        <v>0</v>
      </c>
      <c r="F243" s="36">
        <f>SUMIFS(Canaplanta[Área Plantada(Ha)],Canaplanta[Tipo de Plantio],Relatório!$F$24,Canaplanta[Data Plantio],Relatório!D243,Canaplanta[Tipo de Área],Relatório!$F$26)</f>
        <v>0</v>
      </c>
      <c r="G243" s="36">
        <f>SUMIFS(Canaplanta[Área Plantada(Ha)],Canaplanta[Tipo de Plantio],Relatório!$F$24,Canaplanta[Data Plantio],Relatório!D243,Canaplanta[Tipo de Área],Relatório!$G$26)</f>
        <v>0</v>
      </c>
      <c r="H243" s="36">
        <f>SUMIFS(Canaplanta[Área Plantada(Ha)],Canaplanta[Tipo de Plantio],Relatório!$F$24,Canaplanta[Data Plantio],Relatório!D243,Canaplanta[Tipo de Área],Relatório!$H$26)</f>
        <v>0</v>
      </c>
      <c r="I243" s="36">
        <f>SUMIFS(Canaplanta[Área Plantada(Ha)],Canaplanta[Tipo de Plantio],Relatório!$I$24,Canaplanta[Data Plantio],Relatório!D243,Canaplanta[Tipo de Área],Relatório!$I$26)</f>
        <v>0</v>
      </c>
      <c r="J243" s="36">
        <f>SUMIFS(Canaplanta[Área Plantada(Ha)],Canaplanta[Tipo de Plantio],Relatório!$I$24,Canaplanta[Data Plantio],Relatório!D243,Canaplanta[Tipo de Área],Relatório!$J$26)</f>
        <v>0</v>
      </c>
      <c r="K243" s="36">
        <f>SUMIFS(Canaplanta[Área Plantada(Ha)],Canaplanta[Tipo de Plantio],Relatório!$I$24,Canaplanta[Data Plantio],Relatório!D243,Canaplanta[Tipo de Área],Relatório!$K$26)</f>
        <v>0</v>
      </c>
      <c r="L243" s="36">
        <f>SUMIFS(Canaplanta[Área Plantada(Ha)],Canaplanta[Data Plantio],Relatório!$L$24,Canaplanta[Data Plantio],Relatório!D243,Canaplanta[Tipo de Área],Relatório!$L$26)</f>
        <v>0</v>
      </c>
      <c r="M243" s="36">
        <f>SUMIFS(Canaplanta[Área Plantada(Ha)],Canaplanta[Tipo de Plantio],Relatório!$L$24,Canaplanta[Data Plantio],Relatório!D243,Canaplanta[Tipo de Área],Relatório!$M$26)</f>
        <v>0</v>
      </c>
      <c r="N243" s="36">
        <f>SUMIFS(Canaplanta[Área Plantada(Ha)],Canaplanta[Tipo de Plantio],Relatório!$L$24,Canaplanta[Data Plantio],Relatório!D243,Canaplanta[Tipo de Área],Relatório!$N$26)</f>
        <v>0</v>
      </c>
      <c r="O243" s="36">
        <f t="shared" si="7"/>
        <v>0</v>
      </c>
      <c r="P243" s="36"/>
    </row>
    <row r="244" spans="2:16" hidden="1" x14ac:dyDescent="0.25">
      <c r="B244" s="112" t="s">
        <v>22</v>
      </c>
      <c r="C244" s="112"/>
      <c r="D244" s="27">
        <v>43683</v>
      </c>
      <c r="E244" s="36">
        <f>SUMIFS(Canaplanta[Pluviometria],Canaplanta[Data Plantio],Relatório!D244)</f>
        <v>0</v>
      </c>
      <c r="F244" s="36">
        <f>SUMIFS(Canaplanta[Área Plantada(Ha)],Canaplanta[Tipo de Plantio],Relatório!$F$24,Canaplanta[Data Plantio],Relatório!D244,Canaplanta[Tipo de Área],Relatório!$F$26)</f>
        <v>0</v>
      </c>
      <c r="G244" s="36">
        <f>SUMIFS(Canaplanta[Área Plantada(Ha)],Canaplanta[Tipo de Plantio],Relatório!$F$24,Canaplanta[Data Plantio],Relatório!D244,Canaplanta[Tipo de Área],Relatório!$G$26)</f>
        <v>0</v>
      </c>
      <c r="H244" s="36">
        <f>SUMIFS(Canaplanta[Área Plantada(Ha)],Canaplanta[Tipo de Plantio],Relatório!$F$24,Canaplanta[Data Plantio],Relatório!D244,Canaplanta[Tipo de Área],Relatório!$H$26)</f>
        <v>0</v>
      </c>
      <c r="I244" s="36">
        <f>SUMIFS(Canaplanta[Área Plantada(Ha)],Canaplanta[Tipo de Plantio],Relatório!$I$24,Canaplanta[Data Plantio],Relatório!D244,Canaplanta[Tipo de Área],Relatório!$I$26)</f>
        <v>0</v>
      </c>
      <c r="J244" s="36">
        <f>SUMIFS(Canaplanta[Área Plantada(Ha)],Canaplanta[Tipo de Plantio],Relatório!$I$24,Canaplanta[Data Plantio],Relatório!D244,Canaplanta[Tipo de Área],Relatório!$J$26)</f>
        <v>0</v>
      </c>
      <c r="K244" s="36">
        <f>SUMIFS(Canaplanta[Área Plantada(Ha)],Canaplanta[Tipo de Plantio],Relatório!$I$24,Canaplanta[Data Plantio],Relatório!D244,Canaplanta[Tipo de Área],Relatório!$K$26)</f>
        <v>0</v>
      </c>
      <c r="L244" s="36">
        <f>SUMIFS(Canaplanta[Área Plantada(Ha)],Canaplanta[Data Plantio],Relatório!$L$24,Canaplanta[Data Plantio],Relatório!D244,Canaplanta[Tipo de Área],Relatório!$L$26)</f>
        <v>0</v>
      </c>
      <c r="M244" s="36">
        <f>SUMIFS(Canaplanta[Área Plantada(Ha)],Canaplanta[Tipo de Plantio],Relatório!$L$24,Canaplanta[Data Plantio],Relatório!D244,Canaplanta[Tipo de Área],Relatório!$M$26)</f>
        <v>0</v>
      </c>
      <c r="N244" s="36">
        <f>SUMIFS(Canaplanta[Área Plantada(Ha)],Canaplanta[Tipo de Plantio],Relatório!$L$24,Canaplanta[Data Plantio],Relatório!D244,Canaplanta[Tipo de Área],Relatório!$N$26)</f>
        <v>0</v>
      </c>
      <c r="O244" s="36">
        <f t="shared" si="7"/>
        <v>0</v>
      </c>
      <c r="P244" s="36"/>
    </row>
    <row r="245" spans="2:16" hidden="1" x14ac:dyDescent="0.25">
      <c r="B245" s="112" t="s">
        <v>22</v>
      </c>
      <c r="C245" s="112"/>
      <c r="D245" s="27">
        <v>43684</v>
      </c>
      <c r="E245" s="36">
        <f>SUMIFS(Canaplanta[Pluviometria],Canaplanta[Data Plantio],Relatório!D245)</f>
        <v>0</v>
      </c>
      <c r="F245" s="36">
        <f>SUMIFS(Canaplanta[Área Plantada(Ha)],Canaplanta[Tipo de Plantio],Relatório!$F$24,Canaplanta[Data Plantio],Relatório!D245,Canaplanta[Tipo de Área],Relatório!$F$26)</f>
        <v>0</v>
      </c>
      <c r="G245" s="36">
        <f>SUMIFS(Canaplanta[Área Plantada(Ha)],Canaplanta[Tipo de Plantio],Relatório!$F$24,Canaplanta[Data Plantio],Relatório!D245,Canaplanta[Tipo de Área],Relatório!$G$26)</f>
        <v>0</v>
      </c>
      <c r="H245" s="36">
        <f>SUMIFS(Canaplanta[Área Plantada(Ha)],Canaplanta[Tipo de Plantio],Relatório!$F$24,Canaplanta[Data Plantio],Relatório!D245,Canaplanta[Tipo de Área],Relatório!$H$26)</f>
        <v>0</v>
      </c>
      <c r="I245" s="36">
        <f>SUMIFS(Canaplanta[Área Plantada(Ha)],Canaplanta[Tipo de Plantio],Relatório!$I$24,Canaplanta[Data Plantio],Relatório!D245,Canaplanta[Tipo de Área],Relatório!$I$26)</f>
        <v>0</v>
      </c>
      <c r="J245" s="36">
        <f>SUMIFS(Canaplanta[Área Plantada(Ha)],Canaplanta[Tipo de Plantio],Relatório!$I$24,Canaplanta[Data Plantio],Relatório!D245,Canaplanta[Tipo de Área],Relatório!$J$26)</f>
        <v>0</v>
      </c>
      <c r="K245" s="36">
        <f>SUMIFS(Canaplanta[Área Plantada(Ha)],Canaplanta[Tipo de Plantio],Relatório!$I$24,Canaplanta[Data Plantio],Relatório!D245,Canaplanta[Tipo de Área],Relatório!$K$26)</f>
        <v>0</v>
      </c>
      <c r="L245" s="36">
        <f>SUMIFS(Canaplanta[Área Plantada(Ha)],Canaplanta[Data Plantio],Relatório!$L$24,Canaplanta[Data Plantio],Relatório!D245,Canaplanta[Tipo de Área],Relatório!$L$26)</f>
        <v>0</v>
      </c>
      <c r="M245" s="36">
        <f>SUMIFS(Canaplanta[Área Plantada(Ha)],Canaplanta[Tipo de Plantio],Relatório!$L$24,Canaplanta[Data Plantio],Relatório!D245,Canaplanta[Tipo de Área],Relatório!$M$26)</f>
        <v>0</v>
      </c>
      <c r="N245" s="36">
        <f>SUMIFS(Canaplanta[Área Plantada(Ha)],Canaplanta[Tipo de Plantio],Relatório!$L$24,Canaplanta[Data Plantio],Relatório!D245,Canaplanta[Tipo de Área],Relatório!$N$26)</f>
        <v>0</v>
      </c>
      <c r="O245" s="36">
        <f t="shared" si="7"/>
        <v>0</v>
      </c>
      <c r="P245" s="36"/>
    </row>
    <row r="246" spans="2:16" hidden="1" x14ac:dyDescent="0.25">
      <c r="B246" s="112" t="s">
        <v>22</v>
      </c>
      <c r="C246" s="112"/>
      <c r="D246" s="27">
        <v>43685</v>
      </c>
      <c r="E246" s="36">
        <f>SUMIFS(Canaplanta[Pluviometria],Canaplanta[Data Plantio],Relatório!D246)</f>
        <v>0</v>
      </c>
      <c r="F246" s="36">
        <f>SUMIFS(Canaplanta[Área Plantada(Ha)],Canaplanta[Tipo de Plantio],Relatório!$F$24,Canaplanta[Data Plantio],Relatório!D246,Canaplanta[Tipo de Área],Relatório!$F$26)</f>
        <v>0</v>
      </c>
      <c r="G246" s="36">
        <f>SUMIFS(Canaplanta[Área Plantada(Ha)],Canaplanta[Tipo de Plantio],Relatório!$F$24,Canaplanta[Data Plantio],Relatório!D246,Canaplanta[Tipo de Área],Relatório!$G$26)</f>
        <v>0</v>
      </c>
      <c r="H246" s="36">
        <f>SUMIFS(Canaplanta[Área Plantada(Ha)],Canaplanta[Tipo de Plantio],Relatório!$F$24,Canaplanta[Data Plantio],Relatório!D246,Canaplanta[Tipo de Área],Relatório!$H$26)</f>
        <v>0</v>
      </c>
      <c r="I246" s="36">
        <f>SUMIFS(Canaplanta[Área Plantada(Ha)],Canaplanta[Tipo de Plantio],Relatório!$I$24,Canaplanta[Data Plantio],Relatório!D246,Canaplanta[Tipo de Área],Relatório!$I$26)</f>
        <v>0</v>
      </c>
      <c r="J246" s="36">
        <f>SUMIFS(Canaplanta[Área Plantada(Ha)],Canaplanta[Tipo de Plantio],Relatório!$I$24,Canaplanta[Data Plantio],Relatório!D246,Canaplanta[Tipo de Área],Relatório!$J$26)</f>
        <v>0</v>
      </c>
      <c r="K246" s="36">
        <f>SUMIFS(Canaplanta[Área Plantada(Ha)],Canaplanta[Tipo de Plantio],Relatório!$I$24,Canaplanta[Data Plantio],Relatório!D246,Canaplanta[Tipo de Área],Relatório!$K$26)</f>
        <v>0</v>
      </c>
      <c r="L246" s="36">
        <f>SUMIFS(Canaplanta[Área Plantada(Ha)],Canaplanta[Data Plantio],Relatório!$L$24,Canaplanta[Data Plantio],Relatório!D246,Canaplanta[Tipo de Área],Relatório!$L$26)</f>
        <v>0</v>
      </c>
      <c r="M246" s="36">
        <f>SUMIFS(Canaplanta[Área Plantada(Ha)],Canaplanta[Tipo de Plantio],Relatório!$L$24,Canaplanta[Data Plantio],Relatório!D246,Canaplanta[Tipo de Área],Relatório!$M$26)</f>
        <v>0</v>
      </c>
      <c r="N246" s="36">
        <f>SUMIFS(Canaplanta[Área Plantada(Ha)],Canaplanta[Tipo de Plantio],Relatório!$L$24,Canaplanta[Data Plantio],Relatório!D246,Canaplanta[Tipo de Área],Relatório!$N$26)</f>
        <v>0</v>
      </c>
      <c r="O246" s="36">
        <f t="shared" si="7"/>
        <v>0</v>
      </c>
      <c r="P246" s="36"/>
    </row>
    <row r="247" spans="2:16" hidden="1" x14ac:dyDescent="0.25">
      <c r="B247" s="112" t="s">
        <v>22</v>
      </c>
      <c r="C247" s="112"/>
      <c r="D247" s="27">
        <v>43686</v>
      </c>
      <c r="E247" s="36">
        <f>SUMIFS(Canaplanta[Pluviometria],Canaplanta[Data Plantio],Relatório!D247)</f>
        <v>0</v>
      </c>
      <c r="F247" s="36">
        <f>SUMIFS(Canaplanta[Área Plantada(Ha)],Canaplanta[Tipo de Plantio],Relatório!$F$24,Canaplanta[Data Plantio],Relatório!D247,Canaplanta[Tipo de Área],Relatório!$F$26)</f>
        <v>0</v>
      </c>
      <c r="G247" s="36">
        <f>SUMIFS(Canaplanta[Área Plantada(Ha)],Canaplanta[Tipo de Plantio],Relatório!$F$24,Canaplanta[Data Plantio],Relatório!D247,Canaplanta[Tipo de Área],Relatório!$G$26)</f>
        <v>0</v>
      </c>
      <c r="H247" s="36">
        <f>SUMIFS(Canaplanta[Área Plantada(Ha)],Canaplanta[Tipo de Plantio],Relatório!$F$24,Canaplanta[Data Plantio],Relatório!D247,Canaplanta[Tipo de Área],Relatório!$H$26)</f>
        <v>0</v>
      </c>
      <c r="I247" s="36">
        <f>SUMIFS(Canaplanta[Área Plantada(Ha)],Canaplanta[Tipo de Plantio],Relatório!$I$24,Canaplanta[Data Plantio],Relatório!D247,Canaplanta[Tipo de Área],Relatório!$I$26)</f>
        <v>0</v>
      </c>
      <c r="J247" s="36">
        <f>SUMIFS(Canaplanta[Área Plantada(Ha)],Canaplanta[Tipo de Plantio],Relatório!$I$24,Canaplanta[Data Plantio],Relatório!D247,Canaplanta[Tipo de Área],Relatório!$J$26)</f>
        <v>0</v>
      </c>
      <c r="K247" s="36">
        <f>SUMIFS(Canaplanta[Área Plantada(Ha)],Canaplanta[Tipo de Plantio],Relatório!$I$24,Canaplanta[Data Plantio],Relatório!D247,Canaplanta[Tipo de Área],Relatório!$K$26)</f>
        <v>0</v>
      </c>
      <c r="L247" s="36">
        <f>SUMIFS(Canaplanta[Área Plantada(Ha)],Canaplanta[Data Plantio],Relatório!$L$24,Canaplanta[Data Plantio],Relatório!D247,Canaplanta[Tipo de Área],Relatório!$L$26)</f>
        <v>0</v>
      </c>
      <c r="M247" s="36">
        <f>SUMIFS(Canaplanta[Área Plantada(Ha)],Canaplanta[Tipo de Plantio],Relatório!$L$24,Canaplanta[Data Plantio],Relatório!D247,Canaplanta[Tipo de Área],Relatório!$M$26)</f>
        <v>0</v>
      </c>
      <c r="N247" s="36">
        <f>SUMIFS(Canaplanta[Área Plantada(Ha)],Canaplanta[Tipo de Plantio],Relatório!$L$24,Canaplanta[Data Plantio],Relatório!D247,Canaplanta[Tipo de Área],Relatório!$N$26)</f>
        <v>0</v>
      </c>
      <c r="O247" s="36">
        <f t="shared" si="7"/>
        <v>0</v>
      </c>
      <c r="P247" s="36"/>
    </row>
    <row r="248" spans="2:16" hidden="1" x14ac:dyDescent="0.25">
      <c r="B248" s="112" t="s">
        <v>22</v>
      </c>
      <c r="C248" s="112"/>
      <c r="D248" s="27">
        <v>43687</v>
      </c>
      <c r="E248" s="36">
        <f>SUMIFS(Canaplanta[Pluviometria],Canaplanta[Data Plantio],Relatório!D248)</f>
        <v>0</v>
      </c>
      <c r="F248" s="36">
        <f>SUMIFS(Canaplanta[Área Plantada(Ha)],Canaplanta[Tipo de Plantio],Relatório!$F$24,Canaplanta[Data Plantio],Relatório!D248,Canaplanta[Tipo de Área],Relatório!$F$26)</f>
        <v>0</v>
      </c>
      <c r="G248" s="36">
        <f>SUMIFS(Canaplanta[Área Plantada(Ha)],Canaplanta[Tipo de Plantio],Relatório!$F$24,Canaplanta[Data Plantio],Relatório!D248,Canaplanta[Tipo de Área],Relatório!$G$26)</f>
        <v>0</v>
      </c>
      <c r="H248" s="36">
        <f>SUMIFS(Canaplanta[Área Plantada(Ha)],Canaplanta[Tipo de Plantio],Relatório!$F$24,Canaplanta[Data Plantio],Relatório!D248,Canaplanta[Tipo de Área],Relatório!$H$26)</f>
        <v>0</v>
      </c>
      <c r="I248" s="36">
        <f>SUMIFS(Canaplanta[Área Plantada(Ha)],Canaplanta[Tipo de Plantio],Relatório!$I$24,Canaplanta[Data Plantio],Relatório!D248,Canaplanta[Tipo de Área],Relatório!$I$26)</f>
        <v>0</v>
      </c>
      <c r="J248" s="36">
        <f>SUMIFS(Canaplanta[Área Plantada(Ha)],Canaplanta[Tipo de Plantio],Relatório!$I$24,Canaplanta[Data Plantio],Relatório!D248,Canaplanta[Tipo de Área],Relatório!$J$26)</f>
        <v>0</v>
      </c>
      <c r="K248" s="36">
        <f>SUMIFS(Canaplanta[Área Plantada(Ha)],Canaplanta[Tipo de Plantio],Relatório!$I$24,Canaplanta[Data Plantio],Relatório!D248,Canaplanta[Tipo de Área],Relatório!$K$26)</f>
        <v>0</v>
      </c>
      <c r="L248" s="36">
        <f>SUMIFS(Canaplanta[Área Plantada(Ha)],Canaplanta[Data Plantio],Relatório!$L$24,Canaplanta[Data Plantio],Relatório!D248,Canaplanta[Tipo de Área],Relatório!$L$26)</f>
        <v>0</v>
      </c>
      <c r="M248" s="36">
        <f>SUMIFS(Canaplanta[Área Plantada(Ha)],Canaplanta[Tipo de Plantio],Relatório!$L$24,Canaplanta[Data Plantio],Relatório!D248,Canaplanta[Tipo de Área],Relatório!$M$26)</f>
        <v>0</v>
      </c>
      <c r="N248" s="36">
        <f>SUMIFS(Canaplanta[Área Plantada(Ha)],Canaplanta[Tipo de Plantio],Relatório!$L$24,Canaplanta[Data Plantio],Relatório!D248,Canaplanta[Tipo de Área],Relatório!$N$26)</f>
        <v>0</v>
      </c>
      <c r="O248" s="36">
        <f t="shared" si="7"/>
        <v>0</v>
      </c>
      <c r="P248" s="36"/>
    </row>
    <row r="249" spans="2:16" hidden="1" x14ac:dyDescent="0.25">
      <c r="B249" s="112" t="s">
        <v>22</v>
      </c>
      <c r="C249" s="112"/>
      <c r="D249" s="27">
        <v>43688</v>
      </c>
      <c r="E249" s="36">
        <f>SUMIFS(Canaplanta[Pluviometria],Canaplanta[Data Plantio],Relatório!D249)</f>
        <v>0</v>
      </c>
      <c r="F249" s="36">
        <f>SUMIFS(Canaplanta[Área Plantada(Ha)],Canaplanta[Tipo de Plantio],Relatório!$F$24,Canaplanta[Data Plantio],Relatório!D249,Canaplanta[Tipo de Área],Relatório!$F$26)</f>
        <v>0</v>
      </c>
      <c r="G249" s="36">
        <f>SUMIFS(Canaplanta[Área Plantada(Ha)],Canaplanta[Tipo de Plantio],Relatório!$F$24,Canaplanta[Data Plantio],Relatório!D249,Canaplanta[Tipo de Área],Relatório!$G$26)</f>
        <v>0</v>
      </c>
      <c r="H249" s="36">
        <f>SUMIFS(Canaplanta[Área Plantada(Ha)],Canaplanta[Tipo de Plantio],Relatório!$F$24,Canaplanta[Data Plantio],Relatório!D249,Canaplanta[Tipo de Área],Relatório!$H$26)</f>
        <v>0</v>
      </c>
      <c r="I249" s="36">
        <f>SUMIFS(Canaplanta[Área Plantada(Ha)],Canaplanta[Tipo de Plantio],Relatório!$I$24,Canaplanta[Data Plantio],Relatório!D249,Canaplanta[Tipo de Área],Relatório!$I$26)</f>
        <v>0</v>
      </c>
      <c r="J249" s="36">
        <f>SUMIFS(Canaplanta[Área Plantada(Ha)],Canaplanta[Tipo de Plantio],Relatório!$I$24,Canaplanta[Data Plantio],Relatório!D249,Canaplanta[Tipo de Área],Relatório!$J$26)</f>
        <v>0</v>
      </c>
      <c r="K249" s="36">
        <f>SUMIFS(Canaplanta[Área Plantada(Ha)],Canaplanta[Tipo de Plantio],Relatório!$I$24,Canaplanta[Data Plantio],Relatório!D249,Canaplanta[Tipo de Área],Relatório!$K$26)</f>
        <v>0</v>
      </c>
      <c r="L249" s="36">
        <f>SUMIFS(Canaplanta[Área Plantada(Ha)],Canaplanta[Data Plantio],Relatório!$L$24,Canaplanta[Data Plantio],Relatório!D249,Canaplanta[Tipo de Área],Relatório!$L$26)</f>
        <v>0</v>
      </c>
      <c r="M249" s="36">
        <f>SUMIFS(Canaplanta[Área Plantada(Ha)],Canaplanta[Tipo de Plantio],Relatório!$L$24,Canaplanta[Data Plantio],Relatório!D249,Canaplanta[Tipo de Área],Relatório!$M$26)</f>
        <v>0</v>
      </c>
      <c r="N249" s="36">
        <f>SUMIFS(Canaplanta[Área Plantada(Ha)],Canaplanta[Tipo de Plantio],Relatório!$L$24,Canaplanta[Data Plantio],Relatório!D249,Canaplanta[Tipo de Área],Relatório!$N$26)</f>
        <v>0</v>
      </c>
      <c r="O249" s="36">
        <f t="shared" si="7"/>
        <v>0</v>
      </c>
      <c r="P249" s="36"/>
    </row>
    <row r="250" spans="2:16" hidden="1" x14ac:dyDescent="0.25">
      <c r="B250" s="112" t="s">
        <v>22</v>
      </c>
      <c r="C250" s="112"/>
      <c r="D250" s="27">
        <v>43689</v>
      </c>
      <c r="E250" s="36">
        <f>SUMIFS(Canaplanta[Pluviometria],Canaplanta[Data Plantio],Relatório!D250)</f>
        <v>0</v>
      </c>
      <c r="F250" s="36">
        <f>SUMIFS(Canaplanta[Área Plantada(Ha)],Canaplanta[Tipo de Plantio],Relatório!$F$24,Canaplanta[Data Plantio],Relatório!D250,Canaplanta[Tipo de Área],Relatório!$F$26)</f>
        <v>0</v>
      </c>
      <c r="G250" s="36">
        <f>SUMIFS(Canaplanta[Área Plantada(Ha)],Canaplanta[Tipo de Plantio],Relatório!$F$24,Canaplanta[Data Plantio],Relatório!D250,Canaplanta[Tipo de Área],Relatório!$G$26)</f>
        <v>0</v>
      </c>
      <c r="H250" s="36">
        <f>SUMIFS(Canaplanta[Área Plantada(Ha)],Canaplanta[Tipo de Plantio],Relatório!$F$24,Canaplanta[Data Plantio],Relatório!D250,Canaplanta[Tipo de Área],Relatório!$H$26)</f>
        <v>0</v>
      </c>
      <c r="I250" s="36">
        <f>SUMIFS(Canaplanta[Área Plantada(Ha)],Canaplanta[Tipo de Plantio],Relatório!$I$24,Canaplanta[Data Plantio],Relatório!D250,Canaplanta[Tipo de Área],Relatório!$I$26)</f>
        <v>0</v>
      </c>
      <c r="J250" s="36">
        <f>SUMIFS(Canaplanta[Área Plantada(Ha)],Canaplanta[Tipo de Plantio],Relatório!$I$24,Canaplanta[Data Plantio],Relatório!D250,Canaplanta[Tipo de Área],Relatório!$J$26)</f>
        <v>0</v>
      </c>
      <c r="K250" s="36">
        <f>SUMIFS(Canaplanta[Área Plantada(Ha)],Canaplanta[Tipo de Plantio],Relatório!$I$24,Canaplanta[Data Plantio],Relatório!D250,Canaplanta[Tipo de Área],Relatório!$K$26)</f>
        <v>0</v>
      </c>
      <c r="L250" s="36">
        <f>SUMIFS(Canaplanta[Área Plantada(Ha)],Canaplanta[Data Plantio],Relatório!$L$24,Canaplanta[Data Plantio],Relatório!D250,Canaplanta[Tipo de Área],Relatório!$L$26)</f>
        <v>0</v>
      </c>
      <c r="M250" s="36">
        <f>SUMIFS(Canaplanta[Área Plantada(Ha)],Canaplanta[Tipo de Plantio],Relatório!$L$24,Canaplanta[Data Plantio],Relatório!D250,Canaplanta[Tipo de Área],Relatório!$M$26)</f>
        <v>0</v>
      </c>
      <c r="N250" s="36">
        <f>SUMIFS(Canaplanta[Área Plantada(Ha)],Canaplanta[Tipo de Plantio],Relatório!$L$24,Canaplanta[Data Plantio],Relatório!D250,Canaplanta[Tipo de Área],Relatório!$N$26)</f>
        <v>0</v>
      </c>
      <c r="O250" s="36">
        <f t="shared" si="7"/>
        <v>0</v>
      </c>
      <c r="P250" s="36"/>
    </row>
    <row r="251" spans="2:16" hidden="1" x14ac:dyDescent="0.25">
      <c r="B251" s="112" t="s">
        <v>22</v>
      </c>
      <c r="C251" s="112"/>
      <c r="D251" s="27">
        <v>43690</v>
      </c>
      <c r="E251" s="36">
        <f>SUMIFS(Canaplanta[Pluviometria],Canaplanta[Data Plantio],Relatório!D251)</f>
        <v>0</v>
      </c>
      <c r="F251" s="36">
        <f>SUMIFS(Canaplanta[Área Plantada(Ha)],Canaplanta[Tipo de Plantio],Relatório!$F$24,Canaplanta[Data Plantio],Relatório!D251,Canaplanta[Tipo de Área],Relatório!$F$26)</f>
        <v>0</v>
      </c>
      <c r="G251" s="36">
        <f>SUMIFS(Canaplanta[Área Plantada(Ha)],Canaplanta[Tipo de Plantio],Relatório!$F$24,Canaplanta[Data Plantio],Relatório!D251,Canaplanta[Tipo de Área],Relatório!$G$26)</f>
        <v>0</v>
      </c>
      <c r="H251" s="36">
        <f>SUMIFS(Canaplanta[Área Plantada(Ha)],Canaplanta[Tipo de Plantio],Relatório!$F$24,Canaplanta[Data Plantio],Relatório!D251,Canaplanta[Tipo de Área],Relatório!$H$26)</f>
        <v>0</v>
      </c>
      <c r="I251" s="36">
        <f>SUMIFS(Canaplanta[Área Plantada(Ha)],Canaplanta[Tipo de Plantio],Relatório!$I$24,Canaplanta[Data Plantio],Relatório!D251,Canaplanta[Tipo de Área],Relatório!$I$26)</f>
        <v>0</v>
      </c>
      <c r="J251" s="36">
        <f>SUMIFS(Canaplanta[Área Plantada(Ha)],Canaplanta[Tipo de Plantio],Relatório!$I$24,Canaplanta[Data Plantio],Relatório!D251,Canaplanta[Tipo de Área],Relatório!$J$26)</f>
        <v>0</v>
      </c>
      <c r="K251" s="36">
        <f>SUMIFS(Canaplanta[Área Plantada(Ha)],Canaplanta[Tipo de Plantio],Relatório!$I$24,Canaplanta[Data Plantio],Relatório!D251,Canaplanta[Tipo de Área],Relatório!$K$26)</f>
        <v>0</v>
      </c>
      <c r="L251" s="36">
        <f>SUMIFS(Canaplanta[Área Plantada(Ha)],Canaplanta[Data Plantio],Relatório!$L$24,Canaplanta[Data Plantio],Relatório!D251,Canaplanta[Tipo de Área],Relatório!$L$26)</f>
        <v>0</v>
      </c>
      <c r="M251" s="36">
        <f>SUMIFS(Canaplanta[Área Plantada(Ha)],Canaplanta[Tipo de Plantio],Relatório!$L$24,Canaplanta[Data Plantio],Relatório!D251,Canaplanta[Tipo de Área],Relatório!$M$26)</f>
        <v>0</v>
      </c>
      <c r="N251" s="36">
        <f>SUMIFS(Canaplanta[Área Plantada(Ha)],Canaplanta[Tipo de Plantio],Relatório!$L$24,Canaplanta[Data Plantio],Relatório!D251,Canaplanta[Tipo de Área],Relatório!$N$26)</f>
        <v>0</v>
      </c>
      <c r="O251" s="36">
        <f t="shared" si="7"/>
        <v>0</v>
      </c>
      <c r="P251" s="36"/>
    </row>
    <row r="252" spans="2:16" hidden="1" x14ac:dyDescent="0.25">
      <c r="B252" s="112" t="s">
        <v>22</v>
      </c>
      <c r="C252" s="112"/>
      <c r="D252" s="27">
        <v>43691</v>
      </c>
      <c r="E252" s="36">
        <f>SUMIFS(Canaplanta[Pluviometria],Canaplanta[Data Plantio],Relatório!D252)</f>
        <v>0</v>
      </c>
      <c r="F252" s="36">
        <f>SUMIFS(Canaplanta[Área Plantada(Ha)],Canaplanta[Tipo de Plantio],Relatório!$F$24,Canaplanta[Data Plantio],Relatório!D252,Canaplanta[Tipo de Área],Relatório!$F$26)</f>
        <v>0</v>
      </c>
      <c r="G252" s="36">
        <f>SUMIFS(Canaplanta[Área Plantada(Ha)],Canaplanta[Tipo de Plantio],Relatório!$F$24,Canaplanta[Data Plantio],Relatório!D252,Canaplanta[Tipo de Área],Relatório!$G$26)</f>
        <v>0</v>
      </c>
      <c r="H252" s="36">
        <f>SUMIFS(Canaplanta[Área Plantada(Ha)],Canaplanta[Tipo de Plantio],Relatório!$F$24,Canaplanta[Data Plantio],Relatório!D252,Canaplanta[Tipo de Área],Relatório!$H$26)</f>
        <v>0</v>
      </c>
      <c r="I252" s="36">
        <f>SUMIFS(Canaplanta[Área Plantada(Ha)],Canaplanta[Tipo de Plantio],Relatório!$I$24,Canaplanta[Data Plantio],Relatório!D252,Canaplanta[Tipo de Área],Relatório!$I$26)</f>
        <v>0</v>
      </c>
      <c r="J252" s="36">
        <f>SUMIFS(Canaplanta[Área Plantada(Ha)],Canaplanta[Tipo de Plantio],Relatório!$I$24,Canaplanta[Data Plantio],Relatório!D252,Canaplanta[Tipo de Área],Relatório!$J$26)</f>
        <v>0</v>
      </c>
      <c r="K252" s="36">
        <f>SUMIFS(Canaplanta[Área Plantada(Ha)],Canaplanta[Tipo de Plantio],Relatório!$I$24,Canaplanta[Data Plantio],Relatório!D252,Canaplanta[Tipo de Área],Relatório!$K$26)</f>
        <v>0</v>
      </c>
      <c r="L252" s="36">
        <f>SUMIFS(Canaplanta[Área Plantada(Ha)],Canaplanta[Data Plantio],Relatório!$L$24,Canaplanta[Data Plantio],Relatório!D252,Canaplanta[Tipo de Área],Relatório!$L$26)</f>
        <v>0</v>
      </c>
      <c r="M252" s="36">
        <f>SUMIFS(Canaplanta[Área Plantada(Ha)],Canaplanta[Tipo de Plantio],Relatório!$L$24,Canaplanta[Data Plantio],Relatório!D252,Canaplanta[Tipo de Área],Relatório!$M$26)</f>
        <v>0</v>
      </c>
      <c r="N252" s="36">
        <f>SUMIFS(Canaplanta[Área Plantada(Ha)],Canaplanta[Tipo de Plantio],Relatório!$L$24,Canaplanta[Data Plantio],Relatório!D252,Canaplanta[Tipo de Área],Relatório!$N$26)</f>
        <v>0</v>
      </c>
      <c r="O252" s="36">
        <f t="shared" si="7"/>
        <v>0</v>
      </c>
      <c r="P252" s="36"/>
    </row>
    <row r="253" spans="2:16" hidden="1" x14ac:dyDescent="0.25">
      <c r="B253" s="112" t="s">
        <v>22</v>
      </c>
      <c r="C253" s="112"/>
      <c r="D253" s="27">
        <v>43692</v>
      </c>
      <c r="E253" s="36">
        <f>SUMIFS(Canaplanta[Pluviometria],Canaplanta[Data Plantio],Relatório!D253)</f>
        <v>0</v>
      </c>
      <c r="F253" s="36">
        <f>SUMIFS(Canaplanta[Área Plantada(Ha)],Canaplanta[Tipo de Plantio],Relatório!$F$24,Canaplanta[Data Plantio],Relatório!D253,Canaplanta[Tipo de Área],Relatório!$F$26)</f>
        <v>0</v>
      </c>
      <c r="G253" s="36">
        <f>SUMIFS(Canaplanta[Área Plantada(Ha)],Canaplanta[Tipo de Plantio],Relatório!$F$24,Canaplanta[Data Plantio],Relatório!D253,Canaplanta[Tipo de Área],Relatório!$G$26)</f>
        <v>0</v>
      </c>
      <c r="H253" s="36">
        <f>SUMIFS(Canaplanta[Área Plantada(Ha)],Canaplanta[Tipo de Plantio],Relatório!$F$24,Canaplanta[Data Plantio],Relatório!D253,Canaplanta[Tipo de Área],Relatório!$H$26)</f>
        <v>0</v>
      </c>
      <c r="I253" s="36">
        <f>SUMIFS(Canaplanta[Área Plantada(Ha)],Canaplanta[Tipo de Plantio],Relatório!$I$24,Canaplanta[Data Plantio],Relatório!D253,Canaplanta[Tipo de Área],Relatório!$I$26)</f>
        <v>0</v>
      </c>
      <c r="J253" s="36">
        <f>SUMIFS(Canaplanta[Área Plantada(Ha)],Canaplanta[Tipo de Plantio],Relatório!$I$24,Canaplanta[Data Plantio],Relatório!D253,Canaplanta[Tipo de Área],Relatório!$J$26)</f>
        <v>0</v>
      </c>
      <c r="K253" s="36">
        <f>SUMIFS(Canaplanta[Área Plantada(Ha)],Canaplanta[Tipo de Plantio],Relatório!$I$24,Canaplanta[Data Plantio],Relatório!D253,Canaplanta[Tipo de Área],Relatório!$K$26)</f>
        <v>0</v>
      </c>
      <c r="L253" s="36">
        <f>SUMIFS(Canaplanta[Área Plantada(Ha)],Canaplanta[Data Plantio],Relatório!$L$24,Canaplanta[Data Plantio],Relatório!D253,Canaplanta[Tipo de Área],Relatório!$L$26)</f>
        <v>0</v>
      </c>
      <c r="M253" s="36">
        <f>SUMIFS(Canaplanta[Área Plantada(Ha)],Canaplanta[Tipo de Plantio],Relatório!$L$24,Canaplanta[Data Plantio],Relatório!D253,Canaplanta[Tipo de Área],Relatório!$M$26)</f>
        <v>0</v>
      </c>
      <c r="N253" s="36">
        <f>SUMIFS(Canaplanta[Área Plantada(Ha)],Canaplanta[Tipo de Plantio],Relatório!$L$24,Canaplanta[Data Plantio],Relatório!D253,Canaplanta[Tipo de Área],Relatório!$N$26)</f>
        <v>0</v>
      </c>
      <c r="O253" s="36">
        <f t="shared" si="7"/>
        <v>0</v>
      </c>
      <c r="P253" s="36"/>
    </row>
    <row r="254" spans="2:16" hidden="1" x14ac:dyDescent="0.25">
      <c r="B254" s="112" t="s">
        <v>22</v>
      </c>
      <c r="C254" s="112"/>
      <c r="D254" s="27">
        <v>43693</v>
      </c>
      <c r="E254" s="36">
        <f>SUMIFS(Canaplanta[Pluviometria],Canaplanta[Data Plantio],Relatório!D254)</f>
        <v>0</v>
      </c>
      <c r="F254" s="36">
        <f>SUMIFS(Canaplanta[Área Plantada(Ha)],Canaplanta[Tipo de Plantio],Relatório!$F$24,Canaplanta[Data Plantio],Relatório!D254,Canaplanta[Tipo de Área],Relatório!$F$26)</f>
        <v>0</v>
      </c>
      <c r="G254" s="36">
        <f>SUMIFS(Canaplanta[Área Plantada(Ha)],Canaplanta[Tipo de Plantio],Relatório!$F$24,Canaplanta[Data Plantio],Relatório!D254,Canaplanta[Tipo de Área],Relatório!$G$26)</f>
        <v>0</v>
      </c>
      <c r="H254" s="36">
        <f>SUMIFS(Canaplanta[Área Plantada(Ha)],Canaplanta[Tipo de Plantio],Relatório!$F$24,Canaplanta[Data Plantio],Relatório!D254,Canaplanta[Tipo de Área],Relatório!$H$26)</f>
        <v>0</v>
      </c>
      <c r="I254" s="36">
        <f>SUMIFS(Canaplanta[Área Plantada(Ha)],Canaplanta[Tipo de Plantio],Relatório!$I$24,Canaplanta[Data Plantio],Relatório!D254,Canaplanta[Tipo de Área],Relatório!$I$26)</f>
        <v>0</v>
      </c>
      <c r="J254" s="36">
        <f>SUMIFS(Canaplanta[Área Plantada(Ha)],Canaplanta[Tipo de Plantio],Relatório!$I$24,Canaplanta[Data Plantio],Relatório!D254,Canaplanta[Tipo de Área],Relatório!$J$26)</f>
        <v>0</v>
      </c>
      <c r="K254" s="36">
        <f>SUMIFS(Canaplanta[Área Plantada(Ha)],Canaplanta[Tipo de Plantio],Relatório!$I$24,Canaplanta[Data Plantio],Relatório!D254,Canaplanta[Tipo de Área],Relatório!$K$26)</f>
        <v>0</v>
      </c>
      <c r="L254" s="36">
        <f>SUMIFS(Canaplanta[Área Plantada(Ha)],Canaplanta[Data Plantio],Relatório!$L$24,Canaplanta[Data Plantio],Relatório!D254,Canaplanta[Tipo de Área],Relatório!$L$26)</f>
        <v>0</v>
      </c>
      <c r="M254" s="36">
        <f>SUMIFS(Canaplanta[Área Plantada(Ha)],Canaplanta[Tipo de Plantio],Relatório!$L$24,Canaplanta[Data Plantio],Relatório!D254,Canaplanta[Tipo de Área],Relatório!$M$26)</f>
        <v>0</v>
      </c>
      <c r="N254" s="36">
        <f>SUMIFS(Canaplanta[Área Plantada(Ha)],Canaplanta[Tipo de Plantio],Relatório!$L$24,Canaplanta[Data Plantio],Relatório!D254,Canaplanta[Tipo de Área],Relatório!$N$26)</f>
        <v>0</v>
      </c>
      <c r="O254" s="36">
        <f t="shared" si="7"/>
        <v>0</v>
      </c>
      <c r="P254" s="36"/>
    </row>
    <row r="255" spans="2:16" hidden="1" x14ac:dyDescent="0.25">
      <c r="B255" s="112" t="s">
        <v>22</v>
      </c>
      <c r="C255" s="112"/>
      <c r="D255" s="27">
        <v>43694</v>
      </c>
      <c r="E255" s="36">
        <f>SUMIFS(Canaplanta[Pluviometria],Canaplanta[Data Plantio],Relatório!D255)</f>
        <v>0</v>
      </c>
      <c r="F255" s="36">
        <f>SUMIFS(Canaplanta[Área Plantada(Ha)],Canaplanta[Tipo de Plantio],Relatório!$F$24,Canaplanta[Data Plantio],Relatório!D255,Canaplanta[Tipo de Área],Relatório!$F$26)</f>
        <v>0</v>
      </c>
      <c r="G255" s="36">
        <f>SUMIFS(Canaplanta[Área Plantada(Ha)],Canaplanta[Tipo de Plantio],Relatório!$F$24,Canaplanta[Data Plantio],Relatório!D255,Canaplanta[Tipo de Área],Relatório!$G$26)</f>
        <v>0</v>
      </c>
      <c r="H255" s="36">
        <f>SUMIFS(Canaplanta[Área Plantada(Ha)],Canaplanta[Tipo de Plantio],Relatório!$F$24,Canaplanta[Data Plantio],Relatório!D255,Canaplanta[Tipo de Área],Relatório!$H$26)</f>
        <v>0</v>
      </c>
      <c r="I255" s="36">
        <f>SUMIFS(Canaplanta[Área Plantada(Ha)],Canaplanta[Tipo de Plantio],Relatório!$I$24,Canaplanta[Data Plantio],Relatório!D255,Canaplanta[Tipo de Área],Relatório!$I$26)</f>
        <v>0</v>
      </c>
      <c r="J255" s="36">
        <f>SUMIFS(Canaplanta[Área Plantada(Ha)],Canaplanta[Tipo de Plantio],Relatório!$I$24,Canaplanta[Data Plantio],Relatório!D255,Canaplanta[Tipo de Área],Relatório!$J$26)</f>
        <v>0</v>
      </c>
      <c r="K255" s="36">
        <f>SUMIFS(Canaplanta[Área Plantada(Ha)],Canaplanta[Tipo de Plantio],Relatório!$I$24,Canaplanta[Data Plantio],Relatório!D255,Canaplanta[Tipo de Área],Relatório!$K$26)</f>
        <v>0</v>
      </c>
      <c r="L255" s="36">
        <f>SUMIFS(Canaplanta[Área Plantada(Ha)],Canaplanta[Data Plantio],Relatório!$L$24,Canaplanta[Data Plantio],Relatório!D255,Canaplanta[Tipo de Área],Relatório!$L$26)</f>
        <v>0</v>
      </c>
      <c r="M255" s="36">
        <f>SUMIFS(Canaplanta[Área Plantada(Ha)],Canaplanta[Tipo de Plantio],Relatório!$L$24,Canaplanta[Data Plantio],Relatório!D255,Canaplanta[Tipo de Área],Relatório!$M$26)</f>
        <v>0</v>
      </c>
      <c r="N255" s="36">
        <f>SUMIFS(Canaplanta[Área Plantada(Ha)],Canaplanta[Tipo de Plantio],Relatório!$L$24,Canaplanta[Data Plantio],Relatório!D255,Canaplanta[Tipo de Área],Relatório!$N$26)</f>
        <v>0</v>
      </c>
      <c r="O255" s="36">
        <f t="shared" si="7"/>
        <v>0</v>
      </c>
      <c r="P255" s="36"/>
    </row>
    <row r="256" spans="2:16" hidden="1" x14ac:dyDescent="0.25">
      <c r="B256" s="112" t="s">
        <v>22</v>
      </c>
      <c r="C256" s="112"/>
      <c r="D256" s="27">
        <v>43695</v>
      </c>
      <c r="E256" s="36">
        <f>SUMIFS(Canaplanta[Pluviometria],Canaplanta[Data Plantio],Relatório!D256)</f>
        <v>0</v>
      </c>
      <c r="F256" s="36">
        <f>SUMIFS(Canaplanta[Área Plantada(Ha)],Canaplanta[Tipo de Plantio],Relatório!$F$24,Canaplanta[Data Plantio],Relatório!D256,Canaplanta[Tipo de Área],Relatório!$F$26)</f>
        <v>0</v>
      </c>
      <c r="G256" s="36">
        <f>SUMIFS(Canaplanta[Área Plantada(Ha)],Canaplanta[Tipo de Plantio],Relatório!$F$24,Canaplanta[Data Plantio],Relatório!D256,Canaplanta[Tipo de Área],Relatório!$G$26)</f>
        <v>0</v>
      </c>
      <c r="H256" s="36">
        <f>SUMIFS(Canaplanta[Área Plantada(Ha)],Canaplanta[Tipo de Plantio],Relatório!$F$24,Canaplanta[Data Plantio],Relatório!D256,Canaplanta[Tipo de Área],Relatório!$H$26)</f>
        <v>0</v>
      </c>
      <c r="I256" s="36">
        <f>SUMIFS(Canaplanta[Área Plantada(Ha)],Canaplanta[Tipo de Plantio],Relatório!$I$24,Canaplanta[Data Plantio],Relatório!D256,Canaplanta[Tipo de Área],Relatório!$I$26)</f>
        <v>0</v>
      </c>
      <c r="J256" s="36">
        <f>SUMIFS(Canaplanta[Área Plantada(Ha)],Canaplanta[Tipo de Plantio],Relatório!$I$24,Canaplanta[Data Plantio],Relatório!D256,Canaplanta[Tipo de Área],Relatório!$J$26)</f>
        <v>0</v>
      </c>
      <c r="K256" s="36">
        <f>SUMIFS(Canaplanta[Área Plantada(Ha)],Canaplanta[Tipo de Plantio],Relatório!$I$24,Canaplanta[Data Plantio],Relatório!D256,Canaplanta[Tipo de Área],Relatório!$K$26)</f>
        <v>0</v>
      </c>
      <c r="L256" s="36">
        <f>SUMIFS(Canaplanta[Área Plantada(Ha)],Canaplanta[Data Plantio],Relatório!$L$24,Canaplanta[Data Plantio],Relatório!D256,Canaplanta[Tipo de Área],Relatório!$L$26)</f>
        <v>0</v>
      </c>
      <c r="M256" s="36">
        <f>SUMIFS(Canaplanta[Área Plantada(Ha)],Canaplanta[Tipo de Plantio],Relatório!$L$24,Canaplanta[Data Plantio],Relatório!D256,Canaplanta[Tipo de Área],Relatório!$M$26)</f>
        <v>0</v>
      </c>
      <c r="N256" s="36">
        <f>SUMIFS(Canaplanta[Área Plantada(Ha)],Canaplanta[Tipo de Plantio],Relatório!$L$24,Canaplanta[Data Plantio],Relatório!D256,Canaplanta[Tipo de Área],Relatório!$N$26)</f>
        <v>0</v>
      </c>
      <c r="O256" s="36">
        <f t="shared" si="7"/>
        <v>0</v>
      </c>
      <c r="P256" s="36"/>
    </row>
    <row r="257" spans="2:16" hidden="1" x14ac:dyDescent="0.25">
      <c r="B257" s="112" t="s">
        <v>22</v>
      </c>
      <c r="C257" s="112"/>
      <c r="D257" s="27">
        <v>43696</v>
      </c>
      <c r="E257" s="36">
        <f>SUMIFS(Canaplanta[Pluviometria],Canaplanta[Data Plantio],Relatório!D257)</f>
        <v>0</v>
      </c>
      <c r="F257" s="36">
        <f>SUMIFS(Canaplanta[Área Plantada(Ha)],Canaplanta[Tipo de Plantio],Relatório!$F$24,Canaplanta[Data Plantio],Relatório!D257,Canaplanta[Tipo de Área],Relatório!$F$26)</f>
        <v>0</v>
      </c>
      <c r="G257" s="36">
        <f>SUMIFS(Canaplanta[Área Plantada(Ha)],Canaplanta[Tipo de Plantio],Relatório!$F$24,Canaplanta[Data Plantio],Relatório!D257,Canaplanta[Tipo de Área],Relatório!$G$26)</f>
        <v>0</v>
      </c>
      <c r="H257" s="36">
        <f>SUMIFS(Canaplanta[Área Plantada(Ha)],Canaplanta[Tipo de Plantio],Relatório!$F$24,Canaplanta[Data Plantio],Relatório!D257,Canaplanta[Tipo de Área],Relatório!$H$26)</f>
        <v>0</v>
      </c>
      <c r="I257" s="36">
        <f>SUMIFS(Canaplanta[Área Plantada(Ha)],Canaplanta[Tipo de Plantio],Relatório!$I$24,Canaplanta[Data Plantio],Relatório!D257,Canaplanta[Tipo de Área],Relatório!$I$26)</f>
        <v>0</v>
      </c>
      <c r="J257" s="36">
        <f>SUMIFS(Canaplanta[Área Plantada(Ha)],Canaplanta[Tipo de Plantio],Relatório!$I$24,Canaplanta[Data Plantio],Relatório!D257,Canaplanta[Tipo de Área],Relatório!$J$26)</f>
        <v>0</v>
      </c>
      <c r="K257" s="36">
        <f>SUMIFS(Canaplanta[Área Plantada(Ha)],Canaplanta[Tipo de Plantio],Relatório!$I$24,Canaplanta[Data Plantio],Relatório!D257,Canaplanta[Tipo de Área],Relatório!$K$26)</f>
        <v>0</v>
      </c>
      <c r="L257" s="36">
        <f>SUMIFS(Canaplanta[Área Plantada(Ha)],Canaplanta[Data Plantio],Relatório!$L$24,Canaplanta[Data Plantio],Relatório!D257,Canaplanta[Tipo de Área],Relatório!$L$26)</f>
        <v>0</v>
      </c>
      <c r="M257" s="36">
        <f>SUMIFS(Canaplanta[Área Plantada(Ha)],Canaplanta[Tipo de Plantio],Relatório!$L$24,Canaplanta[Data Plantio],Relatório!D257,Canaplanta[Tipo de Área],Relatório!$M$26)</f>
        <v>0</v>
      </c>
      <c r="N257" s="36">
        <f>SUMIFS(Canaplanta[Área Plantada(Ha)],Canaplanta[Tipo de Plantio],Relatório!$L$24,Canaplanta[Data Plantio],Relatório!D257,Canaplanta[Tipo de Área],Relatório!$N$26)</f>
        <v>0</v>
      </c>
      <c r="O257" s="36">
        <f t="shared" si="7"/>
        <v>0</v>
      </c>
      <c r="P257" s="36"/>
    </row>
    <row r="258" spans="2:16" hidden="1" x14ac:dyDescent="0.25">
      <c r="B258" s="112" t="s">
        <v>22</v>
      </c>
      <c r="C258" s="112"/>
      <c r="D258" s="27">
        <v>43697</v>
      </c>
      <c r="E258" s="36">
        <f>SUMIFS(Canaplanta[Pluviometria],Canaplanta[Data Plantio],Relatório!D258)</f>
        <v>0</v>
      </c>
      <c r="F258" s="36">
        <f>SUMIFS(Canaplanta[Área Plantada(Ha)],Canaplanta[Tipo de Plantio],Relatório!$F$24,Canaplanta[Data Plantio],Relatório!D258,Canaplanta[Tipo de Área],Relatório!$F$26)</f>
        <v>0</v>
      </c>
      <c r="G258" s="36">
        <f>SUMIFS(Canaplanta[Área Plantada(Ha)],Canaplanta[Tipo de Plantio],Relatório!$F$24,Canaplanta[Data Plantio],Relatório!D258,Canaplanta[Tipo de Área],Relatório!$G$26)</f>
        <v>0</v>
      </c>
      <c r="H258" s="36">
        <f>SUMIFS(Canaplanta[Área Plantada(Ha)],Canaplanta[Tipo de Plantio],Relatório!$F$24,Canaplanta[Data Plantio],Relatório!D258,Canaplanta[Tipo de Área],Relatório!$H$26)</f>
        <v>0</v>
      </c>
      <c r="I258" s="36">
        <f>SUMIFS(Canaplanta[Área Plantada(Ha)],Canaplanta[Tipo de Plantio],Relatório!$I$24,Canaplanta[Data Plantio],Relatório!D258,Canaplanta[Tipo de Área],Relatório!$I$26)</f>
        <v>0</v>
      </c>
      <c r="J258" s="36">
        <f>SUMIFS(Canaplanta[Área Plantada(Ha)],Canaplanta[Tipo de Plantio],Relatório!$I$24,Canaplanta[Data Plantio],Relatório!D258,Canaplanta[Tipo de Área],Relatório!$J$26)</f>
        <v>0</v>
      </c>
      <c r="K258" s="36">
        <f>SUMIFS(Canaplanta[Área Plantada(Ha)],Canaplanta[Tipo de Plantio],Relatório!$I$24,Canaplanta[Data Plantio],Relatório!D258,Canaplanta[Tipo de Área],Relatório!$K$26)</f>
        <v>0</v>
      </c>
      <c r="L258" s="36">
        <f>SUMIFS(Canaplanta[Área Plantada(Ha)],Canaplanta[Data Plantio],Relatório!$L$24,Canaplanta[Data Plantio],Relatório!D258,Canaplanta[Tipo de Área],Relatório!$L$26)</f>
        <v>0</v>
      </c>
      <c r="M258" s="36">
        <f>SUMIFS(Canaplanta[Área Plantada(Ha)],Canaplanta[Tipo de Plantio],Relatório!$L$24,Canaplanta[Data Plantio],Relatório!D258,Canaplanta[Tipo de Área],Relatório!$M$26)</f>
        <v>0</v>
      </c>
      <c r="N258" s="36">
        <f>SUMIFS(Canaplanta[Área Plantada(Ha)],Canaplanta[Tipo de Plantio],Relatório!$L$24,Canaplanta[Data Plantio],Relatório!D258,Canaplanta[Tipo de Área],Relatório!$N$26)</f>
        <v>0</v>
      </c>
      <c r="O258" s="36">
        <f t="shared" si="7"/>
        <v>0</v>
      </c>
      <c r="P258" s="36"/>
    </row>
    <row r="259" spans="2:16" hidden="1" x14ac:dyDescent="0.25">
      <c r="B259" s="112" t="s">
        <v>22</v>
      </c>
      <c r="C259" s="112"/>
      <c r="D259" s="27">
        <v>43698</v>
      </c>
      <c r="E259" s="36">
        <f>SUMIFS(Canaplanta[Pluviometria],Canaplanta[Data Plantio],Relatório!D259)</f>
        <v>0</v>
      </c>
      <c r="F259" s="36">
        <f>SUMIFS(Canaplanta[Área Plantada(Ha)],Canaplanta[Tipo de Plantio],Relatório!$F$24,Canaplanta[Data Plantio],Relatório!D259,Canaplanta[Tipo de Área],Relatório!$F$26)</f>
        <v>0</v>
      </c>
      <c r="G259" s="36">
        <f>SUMIFS(Canaplanta[Área Plantada(Ha)],Canaplanta[Tipo de Plantio],Relatório!$F$24,Canaplanta[Data Plantio],Relatório!D259,Canaplanta[Tipo de Área],Relatório!$G$26)</f>
        <v>0</v>
      </c>
      <c r="H259" s="36">
        <f>SUMIFS(Canaplanta[Área Plantada(Ha)],Canaplanta[Tipo de Plantio],Relatório!$F$24,Canaplanta[Data Plantio],Relatório!D259,Canaplanta[Tipo de Área],Relatório!$H$26)</f>
        <v>0</v>
      </c>
      <c r="I259" s="36">
        <f>SUMIFS(Canaplanta[Área Plantada(Ha)],Canaplanta[Tipo de Plantio],Relatório!$I$24,Canaplanta[Data Plantio],Relatório!D259,Canaplanta[Tipo de Área],Relatório!$I$26)</f>
        <v>0</v>
      </c>
      <c r="J259" s="36">
        <f>SUMIFS(Canaplanta[Área Plantada(Ha)],Canaplanta[Tipo de Plantio],Relatório!$I$24,Canaplanta[Data Plantio],Relatório!D259,Canaplanta[Tipo de Área],Relatório!$J$26)</f>
        <v>0</v>
      </c>
      <c r="K259" s="36">
        <f>SUMIFS(Canaplanta[Área Plantada(Ha)],Canaplanta[Tipo de Plantio],Relatório!$I$24,Canaplanta[Data Plantio],Relatório!D259,Canaplanta[Tipo de Área],Relatório!$K$26)</f>
        <v>0</v>
      </c>
      <c r="L259" s="36">
        <f>SUMIFS(Canaplanta[Área Plantada(Ha)],Canaplanta[Data Plantio],Relatório!$L$24,Canaplanta[Data Plantio],Relatório!D259,Canaplanta[Tipo de Área],Relatório!$L$26)</f>
        <v>0</v>
      </c>
      <c r="M259" s="36">
        <f>SUMIFS(Canaplanta[Área Plantada(Ha)],Canaplanta[Tipo de Plantio],Relatório!$L$24,Canaplanta[Data Plantio],Relatório!D259,Canaplanta[Tipo de Área],Relatório!$M$26)</f>
        <v>0</v>
      </c>
      <c r="N259" s="36">
        <f>SUMIFS(Canaplanta[Área Plantada(Ha)],Canaplanta[Tipo de Plantio],Relatório!$L$24,Canaplanta[Data Plantio],Relatório!D259,Canaplanta[Tipo de Área],Relatório!$N$26)</f>
        <v>0</v>
      </c>
      <c r="O259" s="36">
        <f t="shared" si="7"/>
        <v>0</v>
      </c>
      <c r="P259" s="36"/>
    </row>
    <row r="260" spans="2:16" hidden="1" x14ac:dyDescent="0.25">
      <c r="B260" s="112" t="s">
        <v>22</v>
      </c>
      <c r="C260" s="112"/>
      <c r="D260" s="27">
        <v>43699</v>
      </c>
      <c r="E260" s="36">
        <f>SUMIFS(Canaplanta[Pluviometria],Canaplanta[Data Plantio],Relatório!D260)</f>
        <v>0</v>
      </c>
      <c r="F260" s="36">
        <f>SUMIFS(Canaplanta[Área Plantada(Ha)],Canaplanta[Tipo de Plantio],Relatório!$F$24,Canaplanta[Data Plantio],Relatório!D260,Canaplanta[Tipo de Área],Relatório!$F$26)</f>
        <v>0</v>
      </c>
      <c r="G260" s="36">
        <f>SUMIFS(Canaplanta[Área Plantada(Ha)],Canaplanta[Tipo de Plantio],Relatório!$F$24,Canaplanta[Data Plantio],Relatório!D260,Canaplanta[Tipo de Área],Relatório!$G$26)</f>
        <v>0</v>
      </c>
      <c r="H260" s="36">
        <f>SUMIFS(Canaplanta[Área Plantada(Ha)],Canaplanta[Tipo de Plantio],Relatório!$F$24,Canaplanta[Data Plantio],Relatório!D260,Canaplanta[Tipo de Área],Relatório!$H$26)</f>
        <v>0</v>
      </c>
      <c r="I260" s="36">
        <f>SUMIFS(Canaplanta[Área Plantada(Ha)],Canaplanta[Tipo de Plantio],Relatório!$I$24,Canaplanta[Data Plantio],Relatório!D260,Canaplanta[Tipo de Área],Relatório!$I$26)</f>
        <v>0</v>
      </c>
      <c r="J260" s="36">
        <f>SUMIFS(Canaplanta[Área Plantada(Ha)],Canaplanta[Tipo de Plantio],Relatório!$I$24,Canaplanta[Data Plantio],Relatório!D260,Canaplanta[Tipo de Área],Relatório!$J$26)</f>
        <v>0</v>
      </c>
      <c r="K260" s="36">
        <f>SUMIFS(Canaplanta[Área Plantada(Ha)],Canaplanta[Tipo de Plantio],Relatório!$I$24,Canaplanta[Data Plantio],Relatório!D260,Canaplanta[Tipo de Área],Relatório!$K$26)</f>
        <v>0</v>
      </c>
      <c r="L260" s="36">
        <f>SUMIFS(Canaplanta[Área Plantada(Ha)],Canaplanta[Data Plantio],Relatório!$L$24,Canaplanta[Data Plantio],Relatório!D260,Canaplanta[Tipo de Área],Relatório!$L$26)</f>
        <v>0</v>
      </c>
      <c r="M260" s="36">
        <f>SUMIFS(Canaplanta[Área Plantada(Ha)],Canaplanta[Tipo de Plantio],Relatório!$L$24,Canaplanta[Data Plantio],Relatório!D260,Canaplanta[Tipo de Área],Relatório!$M$26)</f>
        <v>0</v>
      </c>
      <c r="N260" s="36">
        <f>SUMIFS(Canaplanta[Área Plantada(Ha)],Canaplanta[Tipo de Plantio],Relatório!$L$24,Canaplanta[Data Plantio],Relatório!D260,Canaplanta[Tipo de Área],Relatório!$N$26)</f>
        <v>0</v>
      </c>
      <c r="O260" s="36">
        <f t="shared" si="7"/>
        <v>0</v>
      </c>
      <c r="P260" s="36"/>
    </row>
    <row r="261" spans="2:16" hidden="1" x14ac:dyDescent="0.25">
      <c r="B261" s="112" t="s">
        <v>22</v>
      </c>
      <c r="C261" s="112"/>
      <c r="D261" s="27">
        <v>43700</v>
      </c>
      <c r="E261" s="36">
        <f>SUMIFS(Canaplanta[Pluviometria],Canaplanta[Data Plantio],Relatório!D261)</f>
        <v>0</v>
      </c>
      <c r="F261" s="36">
        <f>SUMIFS(Canaplanta[Área Plantada(Ha)],Canaplanta[Tipo de Plantio],Relatório!$F$24,Canaplanta[Data Plantio],Relatório!D261,Canaplanta[Tipo de Área],Relatório!$F$26)</f>
        <v>0</v>
      </c>
      <c r="G261" s="36">
        <f>SUMIFS(Canaplanta[Área Plantada(Ha)],Canaplanta[Tipo de Plantio],Relatório!$F$24,Canaplanta[Data Plantio],Relatório!D261,Canaplanta[Tipo de Área],Relatório!$G$26)</f>
        <v>0</v>
      </c>
      <c r="H261" s="36">
        <f>SUMIFS(Canaplanta[Área Plantada(Ha)],Canaplanta[Tipo de Plantio],Relatório!$F$24,Canaplanta[Data Plantio],Relatório!D261,Canaplanta[Tipo de Área],Relatório!$H$26)</f>
        <v>0</v>
      </c>
      <c r="I261" s="36">
        <f>SUMIFS(Canaplanta[Área Plantada(Ha)],Canaplanta[Tipo de Plantio],Relatório!$I$24,Canaplanta[Data Plantio],Relatório!D261,Canaplanta[Tipo de Área],Relatório!$I$26)</f>
        <v>0</v>
      </c>
      <c r="J261" s="36">
        <f>SUMIFS(Canaplanta[Área Plantada(Ha)],Canaplanta[Tipo de Plantio],Relatório!$I$24,Canaplanta[Data Plantio],Relatório!D261,Canaplanta[Tipo de Área],Relatório!$J$26)</f>
        <v>0</v>
      </c>
      <c r="K261" s="36">
        <f>SUMIFS(Canaplanta[Área Plantada(Ha)],Canaplanta[Tipo de Plantio],Relatório!$I$24,Canaplanta[Data Plantio],Relatório!D261,Canaplanta[Tipo de Área],Relatório!$K$26)</f>
        <v>0</v>
      </c>
      <c r="L261" s="36">
        <f>SUMIFS(Canaplanta[Área Plantada(Ha)],Canaplanta[Data Plantio],Relatório!$L$24,Canaplanta[Data Plantio],Relatório!D261,Canaplanta[Tipo de Área],Relatório!$L$26)</f>
        <v>0</v>
      </c>
      <c r="M261" s="36">
        <f>SUMIFS(Canaplanta[Área Plantada(Ha)],Canaplanta[Tipo de Plantio],Relatório!$L$24,Canaplanta[Data Plantio],Relatório!D261,Canaplanta[Tipo de Área],Relatório!$M$26)</f>
        <v>0</v>
      </c>
      <c r="N261" s="36">
        <f>SUMIFS(Canaplanta[Área Plantada(Ha)],Canaplanta[Tipo de Plantio],Relatório!$L$24,Canaplanta[Data Plantio],Relatório!D261,Canaplanta[Tipo de Área],Relatório!$N$26)</f>
        <v>0</v>
      </c>
      <c r="O261" s="36">
        <f t="shared" si="7"/>
        <v>0</v>
      </c>
      <c r="P261" s="36"/>
    </row>
    <row r="262" spans="2:16" hidden="1" x14ac:dyDescent="0.25">
      <c r="B262" s="112" t="s">
        <v>22</v>
      </c>
      <c r="C262" s="112"/>
      <c r="D262" s="27">
        <v>43701</v>
      </c>
      <c r="E262" s="36">
        <f>SUMIFS(Canaplanta[Pluviometria],Canaplanta[Data Plantio],Relatório!D262)</f>
        <v>0</v>
      </c>
      <c r="F262" s="36">
        <f>SUMIFS(Canaplanta[Área Plantada(Ha)],Canaplanta[Tipo de Plantio],Relatório!$F$24,Canaplanta[Data Plantio],Relatório!D262,Canaplanta[Tipo de Área],Relatório!$F$26)</f>
        <v>0</v>
      </c>
      <c r="G262" s="36">
        <f>SUMIFS(Canaplanta[Área Plantada(Ha)],Canaplanta[Tipo de Plantio],Relatório!$F$24,Canaplanta[Data Plantio],Relatório!D262,Canaplanta[Tipo de Área],Relatório!$G$26)</f>
        <v>0</v>
      </c>
      <c r="H262" s="36">
        <f>SUMIFS(Canaplanta[Área Plantada(Ha)],Canaplanta[Tipo de Plantio],Relatório!$F$24,Canaplanta[Data Plantio],Relatório!D262,Canaplanta[Tipo de Área],Relatório!$H$26)</f>
        <v>0</v>
      </c>
      <c r="I262" s="36">
        <f>SUMIFS(Canaplanta[Área Plantada(Ha)],Canaplanta[Tipo de Plantio],Relatório!$I$24,Canaplanta[Data Plantio],Relatório!D262,Canaplanta[Tipo de Área],Relatório!$I$26)</f>
        <v>0</v>
      </c>
      <c r="J262" s="36">
        <f>SUMIFS(Canaplanta[Área Plantada(Ha)],Canaplanta[Tipo de Plantio],Relatório!$I$24,Canaplanta[Data Plantio],Relatório!D262,Canaplanta[Tipo de Área],Relatório!$J$26)</f>
        <v>0</v>
      </c>
      <c r="K262" s="36">
        <f>SUMIFS(Canaplanta[Área Plantada(Ha)],Canaplanta[Tipo de Plantio],Relatório!$I$24,Canaplanta[Data Plantio],Relatório!D262,Canaplanta[Tipo de Área],Relatório!$K$26)</f>
        <v>0</v>
      </c>
      <c r="L262" s="36">
        <f>SUMIFS(Canaplanta[Área Plantada(Ha)],Canaplanta[Data Plantio],Relatório!$L$24,Canaplanta[Data Plantio],Relatório!D262,Canaplanta[Tipo de Área],Relatório!$L$26)</f>
        <v>0</v>
      </c>
      <c r="M262" s="36">
        <f>SUMIFS(Canaplanta[Área Plantada(Ha)],Canaplanta[Tipo de Plantio],Relatório!$L$24,Canaplanta[Data Plantio],Relatório!D262,Canaplanta[Tipo de Área],Relatório!$M$26)</f>
        <v>0</v>
      </c>
      <c r="N262" s="36">
        <f>SUMIFS(Canaplanta[Área Plantada(Ha)],Canaplanta[Tipo de Plantio],Relatório!$L$24,Canaplanta[Data Plantio],Relatório!D262,Canaplanta[Tipo de Área],Relatório!$N$26)</f>
        <v>0</v>
      </c>
      <c r="O262" s="36">
        <f t="shared" si="7"/>
        <v>0</v>
      </c>
      <c r="P262" s="36"/>
    </row>
    <row r="263" spans="2:16" hidden="1" x14ac:dyDescent="0.25">
      <c r="B263" s="112" t="s">
        <v>22</v>
      </c>
      <c r="C263" s="112"/>
      <c r="D263" s="27">
        <v>43702</v>
      </c>
      <c r="E263" s="36">
        <f>SUMIFS(Canaplanta[Pluviometria],Canaplanta[Data Plantio],Relatório!D263)</f>
        <v>0</v>
      </c>
      <c r="F263" s="36">
        <f>SUMIFS(Canaplanta[Área Plantada(Ha)],Canaplanta[Tipo de Plantio],Relatório!$F$24,Canaplanta[Data Plantio],Relatório!D263,Canaplanta[Tipo de Área],Relatório!$F$26)</f>
        <v>0</v>
      </c>
      <c r="G263" s="36">
        <f>SUMIFS(Canaplanta[Área Plantada(Ha)],Canaplanta[Tipo de Plantio],Relatório!$F$24,Canaplanta[Data Plantio],Relatório!D263,Canaplanta[Tipo de Área],Relatório!$G$26)</f>
        <v>0</v>
      </c>
      <c r="H263" s="36">
        <f>SUMIFS(Canaplanta[Área Plantada(Ha)],Canaplanta[Tipo de Plantio],Relatório!$F$24,Canaplanta[Data Plantio],Relatório!D263,Canaplanta[Tipo de Área],Relatório!$H$26)</f>
        <v>0</v>
      </c>
      <c r="I263" s="36">
        <f>SUMIFS(Canaplanta[Área Plantada(Ha)],Canaplanta[Tipo de Plantio],Relatório!$I$24,Canaplanta[Data Plantio],Relatório!D263,Canaplanta[Tipo de Área],Relatório!$I$26)</f>
        <v>0</v>
      </c>
      <c r="J263" s="36">
        <f>SUMIFS(Canaplanta[Área Plantada(Ha)],Canaplanta[Tipo de Plantio],Relatório!$I$24,Canaplanta[Data Plantio],Relatório!D263,Canaplanta[Tipo de Área],Relatório!$J$26)</f>
        <v>0</v>
      </c>
      <c r="K263" s="36">
        <f>SUMIFS(Canaplanta[Área Plantada(Ha)],Canaplanta[Tipo de Plantio],Relatório!$I$24,Canaplanta[Data Plantio],Relatório!D263,Canaplanta[Tipo de Área],Relatório!$K$26)</f>
        <v>0</v>
      </c>
      <c r="L263" s="36">
        <f>SUMIFS(Canaplanta[Área Plantada(Ha)],Canaplanta[Data Plantio],Relatório!$L$24,Canaplanta[Data Plantio],Relatório!D263,Canaplanta[Tipo de Área],Relatório!$L$26)</f>
        <v>0</v>
      </c>
      <c r="M263" s="36">
        <f>SUMIFS(Canaplanta[Área Plantada(Ha)],Canaplanta[Tipo de Plantio],Relatório!$L$24,Canaplanta[Data Plantio],Relatório!D263,Canaplanta[Tipo de Área],Relatório!$M$26)</f>
        <v>0</v>
      </c>
      <c r="N263" s="36">
        <f>SUMIFS(Canaplanta[Área Plantada(Ha)],Canaplanta[Tipo de Plantio],Relatório!$L$24,Canaplanta[Data Plantio],Relatório!D263,Canaplanta[Tipo de Área],Relatório!$N$26)</f>
        <v>0</v>
      </c>
      <c r="O263" s="36">
        <f t="shared" si="7"/>
        <v>0</v>
      </c>
      <c r="P263" s="36"/>
    </row>
    <row r="264" spans="2:16" hidden="1" x14ac:dyDescent="0.25">
      <c r="B264" s="112" t="s">
        <v>22</v>
      </c>
      <c r="C264" s="112"/>
      <c r="D264" s="27">
        <v>43703</v>
      </c>
      <c r="E264" s="36">
        <f>SUMIFS(Canaplanta[Pluviometria],Canaplanta[Data Plantio],Relatório!D264)</f>
        <v>0</v>
      </c>
      <c r="F264" s="36">
        <f>SUMIFS(Canaplanta[Área Plantada(Ha)],Canaplanta[Tipo de Plantio],Relatório!$F$24,Canaplanta[Data Plantio],Relatório!D264,Canaplanta[Tipo de Área],Relatório!$F$26)</f>
        <v>0</v>
      </c>
      <c r="G264" s="36">
        <f>SUMIFS(Canaplanta[Área Plantada(Ha)],Canaplanta[Tipo de Plantio],Relatório!$F$24,Canaplanta[Data Plantio],Relatório!D264,Canaplanta[Tipo de Área],Relatório!$G$26)</f>
        <v>0</v>
      </c>
      <c r="H264" s="36">
        <f>SUMIFS(Canaplanta[Área Plantada(Ha)],Canaplanta[Tipo de Plantio],Relatório!$F$24,Canaplanta[Data Plantio],Relatório!D264,Canaplanta[Tipo de Área],Relatório!$H$26)</f>
        <v>0</v>
      </c>
      <c r="I264" s="36">
        <f>SUMIFS(Canaplanta[Área Plantada(Ha)],Canaplanta[Tipo de Plantio],Relatório!$I$24,Canaplanta[Data Plantio],Relatório!D264,Canaplanta[Tipo de Área],Relatório!$I$26)</f>
        <v>0</v>
      </c>
      <c r="J264" s="36">
        <f>SUMIFS(Canaplanta[Área Plantada(Ha)],Canaplanta[Tipo de Plantio],Relatório!$I$24,Canaplanta[Data Plantio],Relatório!D264,Canaplanta[Tipo de Área],Relatório!$J$26)</f>
        <v>0</v>
      </c>
      <c r="K264" s="36">
        <f>SUMIFS(Canaplanta[Área Plantada(Ha)],Canaplanta[Tipo de Plantio],Relatório!$I$24,Canaplanta[Data Plantio],Relatório!D264,Canaplanta[Tipo de Área],Relatório!$K$26)</f>
        <v>0</v>
      </c>
      <c r="L264" s="36">
        <f>SUMIFS(Canaplanta[Área Plantada(Ha)],Canaplanta[Data Plantio],Relatório!$L$24,Canaplanta[Data Plantio],Relatório!D264,Canaplanta[Tipo de Área],Relatório!$L$26)</f>
        <v>0</v>
      </c>
      <c r="M264" s="36">
        <f>SUMIFS(Canaplanta[Área Plantada(Ha)],Canaplanta[Tipo de Plantio],Relatório!$L$24,Canaplanta[Data Plantio],Relatório!D264,Canaplanta[Tipo de Área],Relatório!$M$26)</f>
        <v>0</v>
      </c>
      <c r="N264" s="36">
        <f>SUMIFS(Canaplanta[Área Plantada(Ha)],Canaplanta[Tipo de Plantio],Relatório!$L$24,Canaplanta[Data Plantio],Relatório!D264,Canaplanta[Tipo de Área],Relatório!$N$26)</f>
        <v>0</v>
      </c>
      <c r="O264" s="36">
        <f t="shared" si="7"/>
        <v>0</v>
      </c>
      <c r="P264" s="36"/>
    </row>
    <row r="265" spans="2:16" hidden="1" x14ac:dyDescent="0.25">
      <c r="B265" s="112" t="s">
        <v>22</v>
      </c>
      <c r="C265" s="112"/>
      <c r="D265" s="27">
        <v>43704</v>
      </c>
      <c r="E265" s="36">
        <f>SUMIFS(Canaplanta[Pluviometria],Canaplanta[Data Plantio],Relatório!D265)</f>
        <v>0</v>
      </c>
      <c r="F265" s="36">
        <f>SUMIFS(Canaplanta[Área Plantada(Ha)],Canaplanta[Tipo de Plantio],Relatório!$F$24,Canaplanta[Data Plantio],Relatório!D265,Canaplanta[Tipo de Área],Relatório!$F$26)</f>
        <v>0</v>
      </c>
      <c r="G265" s="36">
        <f>SUMIFS(Canaplanta[Área Plantada(Ha)],Canaplanta[Tipo de Plantio],Relatório!$F$24,Canaplanta[Data Plantio],Relatório!D265,Canaplanta[Tipo de Área],Relatório!$G$26)</f>
        <v>0</v>
      </c>
      <c r="H265" s="36">
        <f>SUMIFS(Canaplanta[Área Plantada(Ha)],Canaplanta[Tipo de Plantio],Relatório!$F$24,Canaplanta[Data Plantio],Relatório!D265,Canaplanta[Tipo de Área],Relatório!$H$26)</f>
        <v>0</v>
      </c>
      <c r="I265" s="36">
        <f>SUMIFS(Canaplanta[Área Plantada(Ha)],Canaplanta[Tipo de Plantio],Relatório!$I$24,Canaplanta[Data Plantio],Relatório!D265,Canaplanta[Tipo de Área],Relatório!$I$26)</f>
        <v>0</v>
      </c>
      <c r="J265" s="36">
        <f>SUMIFS(Canaplanta[Área Plantada(Ha)],Canaplanta[Tipo de Plantio],Relatório!$I$24,Canaplanta[Data Plantio],Relatório!D265,Canaplanta[Tipo de Área],Relatório!$J$26)</f>
        <v>0</v>
      </c>
      <c r="K265" s="36">
        <f>SUMIFS(Canaplanta[Área Plantada(Ha)],Canaplanta[Tipo de Plantio],Relatório!$I$24,Canaplanta[Data Plantio],Relatório!D265,Canaplanta[Tipo de Área],Relatório!$K$26)</f>
        <v>0</v>
      </c>
      <c r="L265" s="36">
        <f>SUMIFS(Canaplanta[Área Plantada(Ha)],Canaplanta[Data Plantio],Relatório!$L$24,Canaplanta[Data Plantio],Relatório!D265,Canaplanta[Tipo de Área],Relatório!$L$26)</f>
        <v>0</v>
      </c>
      <c r="M265" s="36">
        <f>SUMIFS(Canaplanta[Área Plantada(Ha)],Canaplanta[Tipo de Plantio],Relatório!$L$24,Canaplanta[Data Plantio],Relatório!D265,Canaplanta[Tipo de Área],Relatório!$M$26)</f>
        <v>0</v>
      </c>
      <c r="N265" s="36">
        <f>SUMIFS(Canaplanta[Área Plantada(Ha)],Canaplanta[Tipo de Plantio],Relatório!$L$24,Canaplanta[Data Plantio],Relatório!D265,Canaplanta[Tipo de Área],Relatório!$N$26)</f>
        <v>0</v>
      </c>
      <c r="O265" s="36">
        <f t="shared" si="7"/>
        <v>0</v>
      </c>
      <c r="P265" s="36"/>
    </row>
    <row r="266" spans="2:16" hidden="1" x14ac:dyDescent="0.25">
      <c r="B266" s="112" t="s">
        <v>22</v>
      </c>
      <c r="C266" s="112"/>
      <c r="D266" s="27">
        <v>43705</v>
      </c>
      <c r="E266" s="36">
        <f>SUMIFS(Canaplanta[Pluviometria],Canaplanta[Data Plantio],Relatório!D266)</f>
        <v>0</v>
      </c>
      <c r="F266" s="36">
        <f>SUMIFS(Canaplanta[Área Plantada(Ha)],Canaplanta[Tipo de Plantio],Relatório!$F$24,Canaplanta[Data Plantio],Relatório!D266,Canaplanta[Tipo de Área],Relatório!$F$26)</f>
        <v>0</v>
      </c>
      <c r="G266" s="36">
        <f>SUMIFS(Canaplanta[Área Plantada(Ha)],Canaplanta[Tipo de Plantio],Relatório!$F$24,Canaplanta[Data Plantio],Relatório!D266,Canaplanta[Tipo de Área],Relatório!$G$26)</f>
        <v>0</v>
      </c>
      <c r="H266" s="36">
        <f>SUMIFS(Canaplanta[Área Plantada(Ha)],Canaplanta[Tipo de Plantio],Relatório!$F$24,Canaplanta[Data Plantio],Relatório!D266,Canaplanta[Tipo de Área],Relatório!$H$26)</f>
        <v>0</v>
      </c>
      <c r="I266" s="36">
        <f>SUMIFS(Canaplanta[Área Plantada(Ha)],Canaplanta[Tipo de Plantio],Relatório!$I$24,Canaplanta[Data Plantio],Relatório!D266,Canaplanta[Tipo de Área],Relatório!$I$26)</f>
        <v>0</v>
      </c>
      <c r="J266" s="36">
        <f>SUMIFS(Canaplanta[Área Plantada(Ha)],Canaplanta[Tipo de Plantio],Relatório!$I$24,Canaplanta[Data Plantio],Relatório!D266,Canaplanta[Tipo de Área],Relatório!$J$26)</f>
        <v>0</v>
      </c>
      <c r="K266" s="36">
        <f>SUMIFS(Canaplanta[Área Plantada(Ha)],Canaplanta[Tipo de Plantio],Relatório!$I$24,Canaplanta[Data Plantio],Relatório!D266,Canaplanta[Tipo de Área],Relatório!$K$26)</f>
        <v>0</v>
      </c>
      <c r="L266" s="36">
        <f>SUMIFS(Canaplanta[Área Plantada(Ha)],Canaplanta[Data Plantio],Relatório!$L$24,Canaplanta[Data Plantio],Relatório!D266,Canaplanta[Tipo de Área],Relatório!$L$26)</f>
        <v>0</v>
      </c>
      <c r="M266" s="36">
        <f>SUMIFS(Canaplanta[Área Plantada(Ha)],Canaplanta[Tipo de Plantio],Relatório!$L$24,Canaplanta[Data Plantio],Relatório!D266,Canaplanta[Tipo de Área],Relatório!$M$26)</f>
        <v>0</v>
      </c>
      <c r="N266" s="36">
        <f>SUMIFS(Canaplanta[Área Plantada(Ha)],Canaplanta[Tipo de Plantio],Relatório!$L$24,Canaplanta[Data Plantio],Relatório!D266,Canaplanta[Tipo de Área],Relatório!$N$26)</f>
        <v>0</v>
      </c>
      <c r="O266" s="36">
        <f t="shared" si="7"/>
        <v>0</v>
      </c>
      <c r="P266" s="36"/>
    </row>
    <row r="267" spans="2:16" hidden="1" x14ac:dyDescent="0.25">
      <c r="B267" s="112" t="s">
        <v>22</v>
      </c>
      <c r="C267" s="112"/>
      <c r="D267" s="27">
        <v>43706</v>
      </c>
      <c r="E267" s="36">
        <f>SUMIFS(Canaplanta[Pluviometria],Canaplanta[Data Plantio],Relatório!D267)</f>
        <v>0</v>
      </c>
      <c r="F267" s="36">
        <f>SUMIFS(Canaplanta[Área Plantada(Ha)],Canaplanta[Tipo de Plantio],Relatório!$F$24,Canaplanta[Data Plantio],Relatório!D267,Canaplanta[Tipo de Área],Relatório!$F$26)</f>
        <v>0</v>
      </c>
      <c r="G267" s="36">
        <f>SUMIFS(Canaplanta[Área Plantada(Ha)],Canaplanta[Tipo de Plantio],Relatório!$F$24,Canaplanta[Data Plantio],Relatório!D267,Canaplanta[Tipo de Área],Relatório!$G$26)</f>
        <v>0</v>
      </c>
      <c r="H267" s="36">
        <f>SUMIFS(Canaplanta[Área Plantada(Ha)],Canaplanta[Tipo de Plantio],Relatório!$F$24,Canaplanta[Data Plantio],Relatório!D267,Canaplanta[Tipo de Área],Relatório!$H$26)</f>
        <v>0</v>
      </c>
      <c r="I267" s="36">
        <f>SUMIFS(Canaplanta[Área Plantada(Ha)],Canaplanta[Tipo de Plantio],Relatório!$I$24,Canaplanta[Data Plantio],Relatório!D267,Canaplanta[Tipo de Área],Relatório!$I$26)</f>
        <v>0</v>
      </c>
      <c r="J267" s="36">
        <f>SUMIFS(Canaplanta[Área Plantada(Ha)],Canaplanta[Tipo de Plantio],Relatório!$I$24,Canaplanta[Data Plantio],Relatório!D267,Canaplanta[Tipo de Área],Relatório!$J$26)</f>
        <v>0</v>
      </c>
      <c r="K267" s="36">
        <f>SUMIFS(Canaplanta[Área Plantada(Ha)],Canaplanta[Tipo de Plantio],Relatório!$I$24,Canaplanta[Data Plantio],Relatório!D267,Canaplanta[Tipo de Área],Relatório!$K$26)</f>
        <v>0</v>
      </c>
      <c r="L267" s="36">
        <f>SUMIFS(Canaplanta[Área Plantada(Ha)],Canaplanta[Data Plantio],Relatório!$L$24,Canaplanta[Data Plantio],Relatório!D267,Canaplanta[Tipo de Área],Relatório!$L$26)</f>
        <v>0</v>
      </c>
      <c r="M267" s="36">
        <f>SUMIFS(Canaplanta[Área Plantada(Ha)],Canaplanta[Tipo de Plantio],Relatório!$L$24,Canaplanta[Data Plantio],Relatório!D267,Canaplanta[Tipo de Área],Relatório!$M$26)</f>
        <v>0</v>
      </c>
      <c r="N267" s="36">
        <f>SUMIFS(Canaplanta[Área Plantada(Ha)],Canaplanta[Tipo de Plantio],Relatório!$L$24,Canaplanta[Data Plantio],Relatório!D267,Canaplanta[Tipo de Área],Relatório!$N$26)</f>
        <v>0</v>
      </c>
      <c r="O267" s="36">
        <f t="shared" si="7"/>
        <v>0</v>
      </c>
      <c r="P267" s="36"/>
    </row>
    <row r="268" spans="2:16" hidden="1" x14ac:dyDescent="0.25">
      <c r="B268" s="112" t="s">
        <v>22</v>
      </c>
      <c r="C268" s="112"/>
      <c r="D268" s="27">
        <v>43707</v>
      </c>
      <c r="E268" s="36">
        <f>SUMIFS(Canaplanta[Pluviometria],Canaplanta[Data Plantio],Relatório!D268)</f>
        <v>0</v>
      </c>
      <c r="F268" s="36">
        <f>SUMIFS(Canaplanta[Área Plantada(Ha)],Canaplanta[Tipo de Plantio],Relatório!$F$24,Canaplanta[Data Plantio],Relatório!D268,Canaplanta[Tipo de Área],Relatório!$F$26)</f>
        <v>0</v>
      </c>
      <c r="G268" s="36">
        <f>SUMIFS(Canaplanta[Área Plantada(Ha)],Canaplanta[Tipo de Plantio],Relatório!$F$24,Canaplanta[Data Plantio],Relatório!D268,Canaplanta[Tipo de Área],Relatório!$G$26)</f>
        <v>0</v>
      </c>
      <c r="H268" s="36">
        <f>SUMIFS(Canaplanta[Área Plantada(Ha)],Canaplanta[Tipo de Plantio],Relatório!$F$24,Canaplanta[Data Plantio],Relatório!D268,Canaplanta[Tipo de Área],Relatório!$H$26)</f>
        <v>0</v>
      </c>
      <c r="I268" s="36">
        <f>SUMIFS(Canaplanta[Área Plantada(Ha)],Canaplanta[Tipo de Plantio],Relatório!$I$24,Canaplanta[Data Plantio],Relatório!D268,Canaplanta[Tipo de Área],Relatório!$I$26)</f>
        <v>0</v>
      </c>
      <c r="J268" s="36">
        <f>SUMIFS(Canaplanta[Área Plantada(Ha)],Canaplanta[Tipo de Plantio],Relatório!$I$24,Canaplanta[Data Plantio],Relatório!D268,Canaplanta[Tipo de Área],Relatório!$J$26)</f>
        <v>0</v>
      </c>
      <c r="K268" s="36">
        <f>SUMIFS(Canaplanta[Área Plantada(Ha)],Canaplanta[Tipo de Plantio],Relatório!$I$24,Canaplanta[Data Plantio],Relatório!D268,Canaplanta[Tipo de Área],Relatório!$K$26)</f>
        <v>0</v>
      </c>
      <c r="L268" s="36">
        <f>SUMIFS(Canaplanta[Área Plantada(Ha)],Canaplanta[Data Plantio],Relatório!$L$24,Canaplanta[Data Plantio],Relatório!D268,Canaplanta[Tipo de Área],Relatório!$L$26)</f>
        <v>0</v>
      </c>
      <c r="M268" s="36">
        <f>SUMIFS(Canaplanta[Área Plantada(Ha)],Canaplanta[Tipo de Plantio],Relatório!$L$24,Canaplanta[Data Plantio],Relatório!D268,Canaplanta[Tipo de Área],Relatório!$M$26)</f>
        <v>0</v>
      </c>
      <c r="N268" s="36">
        <f>SUMIFS(Canaplanta[Área Plantada(Ha)],Canaplanta[Tipo de Plantio],Relatório!$L$24,Canaplanta[Data Plantio],Relatório!D268,Canaplanta[Tipo de Área],Relatório!$N$26)</f>
        <v>0</v>
      </c>
      <c r="O268" s="36">
        <f t="shared" si="7"/>
        <v>0</v>
      </c>
      <c r="P268" s="36"/>
    </row>
    <row r="269" spans="2:16" hidden="1" x14ac:dyDescent="0.25">
      <c r="B269" s="112" t="s">
        <v>22</v>
      </c>
      <c r="C269" s="112"/>
      <c r="D269" s="27">
        <v>43708</v>
      </c>
      <c r="E269" s="36">
        <f>SUMIFS(Canaplanta[Pluviometria],Canaplanta[Data Plantio],Relatório!D269)</f>
        <v>0</v>
      </c>
      <c r="F269" s="36">
        <f>SUMIFS(Canaplanta[Área Plantada(Ha)],Canaplanta[Tipo de Plantio],Relatório!$F$24,Canaplanta[Data Plantio],Relatório!D269,Canaplanta[Tipo de Área],Relatório!$F$26)</f>
        <v>0</v>
      </c>
      <c r="G269" s="36">
        <f>SUMIFS(Canaplanta[Área Plantada(Ha)],Canaplanta[Tipo de Plantio],Relatório!$F$24,Canaplanta[Data Plantio],Relatório!D269,Canaplanta[Tipo de Área],Relatório!$G$26)</f>
        <v>0</v>
      </c>
      <c r="H269" s="36">
        <f>SUMIFS(Canaplanta[Área Plantada(Ha)],Canaplanta[Tipo de Plantio],Relatório!$F$24,Canaplanta[Data Plantio],Relatório!D269,Canaplanta[Tipo de Área],Relatório!$H$26)</f>
        <v>0</v>
      </c>
      <c r="I269" s="36">
        <f>SUMIFS(Canaplanta[Área Plantada(Ha)],Canaplanta[Tipo de Plantio],Relatório!$I$24,Canaplanta[Data Plantio],Relatório!D269,Canaplanta[Tipo de Área],Relatório!$I$26)</f>
        <v>0</v>
      </c>
      <c r="J269" s="36">
        <f>SUMIFS(Canaplanta[Área Plantada(Ha)],Canaplanta[Tipo de Plantio],Relatório!$I$24,Canaplanta[Data Plantio],Relatório!D269,Canaplanta[Tipo de Área],Relatório!$J$26)</f>
        <v>0</v>
      </c>
      <c r="K269" s="36">
        <f>SUMIFS(Canaplanta[Área Plantada(Ha)],Canaplanta[Tipo de Plantio],Relatório!$I$24,Canaplanta[Data Plantio],Relatório!D269,Canaplanta[Tipo de Área],Relatório!$K$26)</f>
        <v>0</v>
      </c>
      <c r="L269" s="36">
        <f>SUMIFS(Canaplanta[Área Plantada(Ha)],Canaplanta[Data Plantio],Relatório!$L$24,Canaplanta[Data Plantio],Relatório!D269,Canaplanta[Tipo de Área],Relatório!$L$26)</f>
        <v>0</v>
      </c>
      <c r="M269" s="36">
        <f>SUMIFS(Canaplanta[Área Plantada(Ha)],Canaplanta[Tipo de Plantio],Relatório!$L$24,Canaplanta[Data Plantio],Relatório!D269,Canaplanta[Tipo de Área],Relatório!$M$26)</f>
        <v>0</v>
      </c>
      <c r="N269" s="36">
        <f>SUMIFS(Canaplanta[Área Plantada(Ha)],Canaplanta[Tipo de Plantio],Relatório!$L$24,Canaplanta[Data Plantio],Relatório!D269,Canaplanta[Tipo de Área],Relatório!$N$26)</f>
        <v>0</v>
      </c>
      <c r="O269" s="36">
        <f t="shared" si="7"/>
        <v>0</v>
      </c>
      <c r="P269" s="36"/>
    </row>
    <row r="270" spans="2:16" hidden="1" x14ac:dyDescent="0.25">
      <c r="B270" s="112" t="s">
        <v>23</v>
      </c>
      <c r="C270" s="112"/>
      <c r="D270" s="27">
        <v>43709</v>
      </c>
      <c r="E270" s="36">
        <f>SUMIFS(Canaplanta[Pluviometria],Canaplanta[Data Plantio],Relatório!D270)</f>
        <v>0</v>
      </c>
      <c r="F270" s="36">
        <f>SUMIFS(Canaplanta[Área Plantada(Ha)],Canaplanta[Tipo de Plantio],Relatório!$F$24,Canaplanta[Data Plantio],Relatório!D270,Canaplanta[Tipo de Área],Relatório!$F$26)</f>
        <v>0</v>
      </c>
      <c r="G270" s="36">
        <f>SUMIFS(Canaplanta[Área Plantada(Ha)],Canaplanta[Tipo de Plantio],Relatório!$F$24,Canaplanta[Data Plantio],Relatório!D270,Canaplanta[Tipo de Área],Relatório!$G$26)</f>
        <v>0</v>
      </c>
      <c r="H270" s="36">
        <f>SUMIFS(Canaplanta[Área Plantada(Ha)],Canaplanta[Tipo de Plantio],Relatório!$F$24,Canaplanta[Data Plantio],Relatório!D270,Canaplanta[Tipo de Área],Relatório!$H$26)</f>
        <v>0</v>
      </c>
      <c r="I270" s="36">
        <f>SUMIFS(Canaplanta[Área Plantada(Ha)],Canaplanta[Tipo de Plantio],Relatório!$I$24,Canaplanta[Data Plantio],Relatório!D270,Canaplanta[Tipo de Área],Relatório!$I$26)</f>
        <v>0</v>
      </c>
      <c r="J270" s="36">
        <f>SUMIFS(Canaplanta[Área Plantada(Ha)],Canaplanta[Tipo de Plantio],Relatório!$I$24,Canaplanta[Data Plantio],Relatório!D270,Canaplanta[Tipo de Área],Relatório!$J$26)</f>
        <v>0</v>
      </c>
      <c r="K270" s="36">
        <f>SUMIFS(Canaplanta[Área Plantada(Ha)],Canaplanta[Tipo de Plantio],Relatório!$I$24,Canaplanta[Data Plantio],Relatório!D270,Canaplanta[Tipo de Área],Relatório!$K$26)</f>
        <v>0</v>
      </c>
      <c r="L270" s="36">
        <f>SUMIFS(Canaplanta[Área Plantada(Ha)],Canaplanta[Data Plantio],Relatório!$L$24,Canaplanta[Data Plantio],Relatório!D270,Canaplanta[Tipo de Área],Relatório!$L$26)</f>
        <v>0</v>
      </c>
      <c r="M270" s="36">
        <f>SUMIFS(Canaplanta[Área Plantada(Ha)],Canaplanta[Tipo de Plantio],Relatório!$L$24,Canaplanta[Data Plantio],Relatório!D270,Canaplanta[Tipo de Área],Relatório!$M$26)</f>
        <v>0</v>
      </c>
      <c r="N270" s="36">
        <f>SUMIFS(Canaplanta[Área Plantada(Ha)],Canaplanta[Tipo de Plantio],Relatório!$L$24,Canaplanta[Data Plantio],Relatório!D270,Canaplanta[Tipo de Área],Relatório!$N$26)</f>
        <v>0</v>
      </c>
      <c r="O270" s="36">
        <f t="shared" si="7"/>
        <v>0</v>
      </c>
      <c r="P270" s="36"/>
    </row>
    <row r="271" spans="2:16" hidden="1" x14ac:dyDescent="0.25">
      <c r="B271" s="112" t="s">
        <v>23</v>
      </c>
      <c r="C271" s="112"/>
      <c r="D271" s="27">
        <v>43710</v>
      </c>
      <c r="E271" s="36">
        <f>SUMIFS(Canaplanta[Pluviometria],Canaplanta[Data Plantio],Relatório!D271)</f>
        <v>0</v>
      </c>
      <c r="F271" s="36">
        <f>SUMIFS(Canaplanta[Área Plantada(Ha)],Canaplanta[Tipo de Plantio],Relatório!$F$24,Canaplanta[Data Plantio],Relatório!D271,Canaplanta[Tipo de Área],Relatório!$F$26)</f>
        <v>0</v>
      </c>
      <c r="G271" s="36">
        <f>SUMIFS(Canaplanta[Área Plantada(Ha)],Canaplanta[Tipo de Plantio],Relatório!$F$24,Canaplanta[Data Plantio],Relatório!D271,Canaplanta[Tipo de Área],Relatório!$G$26)</f>
        <v>0</v>
      </c>
      <c r="H271" s="36">
        <f>SUMIFS(Canaplanta[Área Plantada(Ha)],Canaplanta[Tipo de Plantio],Relatório!$F$24,Canaplanta[Data Plantio],Relatório!D271,Canaplanta[Tipo de Área],Relatório!$H$26)</f>
        <v>0</v>
      </c>
      <c r="I271" s="36">
        <f>SUMIFS(Canaplanta[Área Plantada(Ha)],Canaplanta[Tipo de Plantio],Relatório!$I$24,Canaplanta[Data Plantio],Relatório!D271,Canaplanta[Tipo de Área],Relatório!$I$26)</f>
        <v>0</v>
      </c>
      <c r="J271" s="36">
        <f>SUMIFS(Canaplanta[Área Plantada(Ha)],Canaplanta[Tipo de Plantio],Relatório!$I$24,Canaplanta[Data Plantio],Relatório!D271,Canaplanta[Tipo de Área],Relatório!$J$26)</f>
        <v>0</v>
      </c>
      <c r="K271" s="36">
        <f>SUMIFS(Canaplanta[Área Plantada(Ha)],Canaplanta[Tipo de Plantio],Relatório!$I$24,Canaplanta[Data Plantio],Relatório!D271,Canaplanta[Tipo de Área],Relatório!$K$26)</f>
        <v>0</v>
      </c>
      <c r="L271" s="36">
        <f>SUMIFS(Canaplanta[Área Plantada(Ha)],Canaplanta[Data Plantio],Relatório!$L$24,Canaplanta[Data Plantio],Relatório!D271,Canaplanta[Tipo de Área],Relatório!$L$26)</f>
        <v>0</v>
      </c>
      <c r="M271" s="36">
        <f>SUMIFS(Canaplanta[Área Plantada(Ha)],Canaplanta[Tipo de Plantio],Relatório!$L$24,Canaplanta[Data Plantio],Relatório!D271,Canaplanta[Tipo de Área],Relatório!$M$26)</f>
        <v>0</v>
      </c>
      <c r="N271" s="36">
        <f>SUMIFS(Canaplanta[Área Plantada(Ha)],Canaplanta[Tipo de Plantio],Relatório!$L$24,Canaplanta[Data Plantio],Relatório!D271,Canaplanta[Tipo de Área],Relatório!$N$26)</f>
        <v>0</v>
      </c>
      <c r="O271" s="36">
        <f t="shared" si="7"/>
        <v>0</v>
      </c>
      <c r="P271" s="36"/>
    </row>
    <row r="272" spans="2:16" hidden="1" x14ac:dyDescent="0.25">
      <c r="B272" s="112" t="s">
        <v>23</v>
      </c>
      <c r="C272" s="112"/>
      <c r="D272" s="27">
        <v>43711</v>
      </c>
      <c r="E272" s="36">
        <f>SUMIFS(Canaplanta[Pluviometria],Canaplanta[Data Plantio],Relatório!D272)</f>
        <v>0</v>
      </c>
      <c r="F272" s="36">
        <f>SUMIFS(Canaplanta[Área Plantada(Ha)],Canaplanta[Tipo de Plantio],Relatório!$F$24,Canaplanta[Data Plantio],Relatório!D272,Canaplanta[Tipo de Área],Relatório!$F$26)</f>
        <v>0</v>
      </c>
      <c r="G272" s="36">
        <f>SUMIFS(Canaplanta[Área Plantada(Ha)],Canaplanta[Tipo de Plantio],Relatório!$F$24,Canaplanta[Data Plantio],Relatório!D272,Canaplanta[Tipo de Área],Relatório!$G$26)</f>
        <v>0</v>
      </c>
      <c r="H272" s="36">
        <f>SUMIFS(Canaplanta[Área Plantada(Ha)],Canaplanta[Tipo de Plantio],Relatório!$F$24,Canaplanta[Data Plantio],Relatório!D272,Canaplanta[Tipo de Área],Relatório!$H$26)</f>
        <v>0</v>
      </c>
      <c r="I272" s="36">
        <f>SUMIFS(Canaplanta[Área Plantada(Ha)],Canaplanta[Tipo de Plantio],Relatório!$I$24,Canaplanta[Data Plantio],Relatório!D272,Canaplanta[Tipo de Área],Relatório!$I$26)</f>
        <v>0</v>
      </c>
      <c r="J272" s="36">
        <f>SUMIFS(Canaplanta[Área Plantada(Ha)],Canaplanta[Tipo de Plantio],Relatório!$I$24,Canaplanta[Data Plantio],Relatório!D272,Canaplanta[Tipo de Área],Relatório!$J$26)</f>
        <v>0</v>
      </c>
      <c r="K272" s="36">
        <f>SUMIFS(Canaplanta[Área Plantada(Ha)],Canaplanta[Tipo de Plantio],Relatório!$I$24,Canaplanta[Data Plantio],Relatório!D272,Canaplanta[Tipo de Área],Relatório!$K$26)</f>
        <v>0</v>
      </c>
      <c r="L272" s="36">
        <f>SUMIFS(Canaplanta[Área Plantada(Ha)],Canaplanta[Data Plantio],Relatório!$L$24,Canaplanta[Data Plantio],Relatório!D272,Canaplanta[Tipo de Área],Relatório!$L$26)</f>
        <v>0</v>
      </c>
      <c r="M272" s="36">
        <f>SUMIFS(Canaplanta[Área Plantada(Ha)],Canaplanta[Tipo de Plantio],Relatório!$L$24,Canaplanta[Data Plantio],Relatório!D272,Canaplanta[Tipo de Área],Relatório!$M$26)</f>
        <v>0</v>
      </c>
      <c r="N272" s="36">
        <f>SUMIFS(Canaplanta[Área Plantada(Ha)],Canaplanta[Tipo de Plantio],Relatório!$L$24,Canaplanta[Data Plantio],Relatório!D272,Canaplanta[Tipo de Área],Relatório!$N$26)</f>
        <v>0</v>
      </c>
      <c r="O272" s="36">
        <f t="shared" si="7"/>
        <v>0</v>
      </c>
      <c r="P272" s="36"/>
    </row>
    <row r="273" spans="2:16" hidden="1" x14ac:dyDescent="0.25">
      <c r="B273" s="112" t="s">
        <v>23</v>
      </c>
      <c r="C273" s="112"/>
      <c r="D273" s="27">
        <v>43712</v>
      </c>
      <c r="E273" s="36">
        <f>SUMIFS(Canaplanta[Pluviometria],Canaplanta[Data Plantio],Relatório!D273)</f>
        <v>0</v>
      </c>
      <c r="F273" s="36">
        <f>SUMIFS(Canaplanta[Área Plantada(Ha)],Canaplanta[Tipo de Plantio],Relatório!$F$24,Canaplanta[Data Plantio],Relatório!D273,Canaplanta[Tipo de Área],Relatório!$F$26)</f>
        <v>0</v>
      </c>
      <c r="G273" s="36">
        <f>SUMIFS(Canaplanta[Área Plantada(Ha)],Canaplanta[Tipo de Plantio],Relatório!$F$24,Canaplanta[Data Plantio],Relatório!D273,Canaplanta[Tipo de Área],Relatório!$G$26)</f>
        <v>0</v>
      </c>
      <c r="H273" s="36">
        <f>SUMIFS(Canaplanta[Área Plantada(Ha)],Canaplanta[Tipo de Plantio],Relatório!$F$24,Canaplanta[Data Plantio],Relatório!D273,Canaplanta[Tipo de Área],Relatório!$H$26)</f>
        <v>0</v>
      </c>
      <c r="I273" s="36">
        <f>SUMIFS(Canaplanta[Área Plantada(Ha)],Canaplanta[Tipo de Plantio],Relatório!$I$24,Canaplanta[Data Plantio],Relatório!D273,Canaplanta[Tipo de Área],Relatório!$I$26)</f>
        <v>0</v>
      </c>
      <c r="J273" s="36">
        <f>SUMIFS(Canaplanta[Área Plantada(Ha)],Canaplanta[Tipo de Plantio],Relatório!$I$24,Canaplanta[Data Plantio],Relatório!D273,Canaplanta[Tipo de Área],Relatório!$J$26)</f>
        <v>0</v>
      </c>
      <c r="K273" s="36">
        <f>SUMIFS(Canaplanta[Área Plantada(Ha)],Canaplanta[Tipo de Plantio],Relatório!$I$24,Canaplanta[Data Plantio],Relatório!D273,Canaplanta[Tipo de Área],Relatório!$K$26)</f>
        <v>0</v>
      </c>
      <c r="L273" s="36">
        <f>SUMIFS(Canaplanta[Área Plantada(Ha)],Canaplanta[Data Plantio],Relatório!$L$24,Canaplanta[Data Plantio],Relatório!D273,Canaplanta[Tipo de Área],Relatório!$L$26)</f>
        <v>0</v>
      </c>
      <c r="M273" s="36">
        <f>SUMIFS(Canaplanta[Área Plantada(Ha)],Canaplanta[Tipo de Plantio],Relatório!$L$24,Canaplanta[Data Plantio],Relatório!D273,Canaplanta[Tipo de Área],Relatório!$M$26)</f>
        <v>0</v>
      </c>
      <c r="N273" s="36">
        <f>SUMIFS(Canaplanta[Área Plantada(Ha)],Canaplanta[Tipo de Plantio],Relatório!$L$24,Canaplanta[Data Plantio],Relatório!D273,Canaplanta[Tipo de Área],Relatório!$N$26)</f>
        <v>0</v>
      </c>
      <c r="O273" s="36">
        <f t="shared" si="7"/>
        <v>0</v>
      </c>
      <c r="P273" s="36"/>
    </row>
    <row r="274" spans="2:16" hidden="1" x14ac:dyDescent="0.25">
      <c r="B274" s="112" t="s">
        <v>23</v>
      </c>
      <c r="C274" s="112"/>
      <c r="D274" s="27">
        <v>43713</v>
      </c>
      <c r="E274" s="36">
        <f>SUMIFS(Canaplanta[Pluviometria],Canaplanta[Data Plantio],Relatório!D274)</f>
        <v>0</v>
      </c>
      <c r="F274" s="36">
        <f>SUMIFS(Canaplanta[Área Plantada(Ha)],Canaplanta[Tipo de Plantio],Relatório!$F$24,Canaplanta[Data Plantio],Relatório!D274,Canaplanta[Tipo de Área],Relatório!$F$26)</f>
        <v>0</v>
      </c>
      <c r="G274" s="36">
        <f>SUMIFS(Canaplanta[Área Plantada(Ha)],Canaplanta[Tipo de Plantio],Relatório!$F$24,Canaplanta[Data Plantio],Relatório!D274,Canaplanta[Tipo de Área],Relatório!$G$26)</f>
        <v>0</v>
      </c>
      <c r="H274" s="36">
        <f>SUMIFS(Canaplanta[Área Plantada(Ha)],Canaplanta[Tipo de Plantio],Relatório!$F$24,Canaplanta[Data Plantio],Relatório!D274,Canaplanta[Tipo de Área],Relatório!$H$26)</f>
        <v>0</v>
      </c>
      <c r="I274" s="36">
        <f>SUMIFS(Canaplanta[Área Plantada(Ha)],Canaplanta[Tipo de Plantio],Relatório!$I$24,Canaplanta[Data Plantio],Relatório!D274,Canaplanta[Tipo de Área],Relatório!$I$26)</f>
        <v>0</v>
      </c>
      <c r="J274" s="36">
        <f>SUMIFS(Canaplanta[Área Plantada(Ha)],Canaplanta[Tipo de Plantio],Relatório!$I$24,Canaplanta[Data Plantio],Relatório!D274,Canaplanta[Tipo de Área],Relatório!$J$26)</f>
        <v>0</v>
      </c>
      <c r="K274" s="36">
        <f>SUMIFS(Canaplanta[Área Plantada(Ha)],Canaplanta[Tipo de Plantio],Relatório!$I$24,Canaplanta[Data Plantio],Relatório!D274,Canaplanta[Tipo de Área],Relatório!$K$26)</f>
        <v>0</v>
      </c>
      <c r="L274" s="36">
        <f>SUMIFS(Canaplanta[Área Plantada(Ha)],Canaplanta[Data Plantio],Relatório!$L$24,Canaplanta[Data Plantio],Relatório!D274,Canaplanta[Tipo de Área],Relatório!$L$26)</f>
        <v>0</v>
      </c>
      <c r="M274" s="36">
        <f>SUMIFS(Canaplanta[Área Plantada(Ha)],Canaplanta[Tipo de Plantio],Relatório!$L$24,Canaplanta[Data Plantio],Relatório!D274,Canaplanta[Tipo de Área],Relatório!$M$26)</f>
        <v>0</v>
      </c>
      <c r="N274" s="36">
        <f>SUMIFS(Canaplanta[Área Plantada(Ha)],Canaplanta[Tipo de Plantio],Relatório!$L$24,Canaplanta[Data Plantio],Relatório!D274,Canaplanta[Tipo de Área],Relatório!$N$26)</f>
        <v>0</v>
      </c>
      <c r="O274" s="36">
        <f t="shared" si="7"/>
        <v>0</v>
      </c>
      <c r="P274" s="36"/>
    </row>
    <row r="275" spans="2:16" hidden="1" x14ac:dyDescent="0.25">
      <c r="B275" s="112" t="s">
        <v>23</v>
      </c>
      <c r="C275" s="112"/>
      <c r="D275" s="27">
        <v>43714</v>
      </c>
      <c r="E275" s="36">
        <f>SUMIFS(Canaplanta[Pluviometria],Canaplanta[Data Plantio],Relatório!D275)</f>
        <v>0</v>
      </c>
      <c r="F275" s="36">
        <f>SUMIFS(Canaplanta[Área Plantada(Ha)],Canaplanta[Tipo de Plantio],Relatório!$F$24,Canaplanta[Data Plantio],Relatório!D275,Canaplanta[Tipo de Área],Relatório!$F$26)</f>
        <v>0</v>
      </c>
      <c r="G275" s="36">
        <f>SUMIFS(Canaplanta[Área Plantada(Ha)],Canaplanta[Tipo de Plantio],Relatório!$F$24,Canaplanta[Data Plantio],Relatório!D275,Canaplanta[Tipo de Área],Relatório!$G$26)</f>
        <v>0</v>
      </c>
      <c r="H275" s="36">
        <f>SUMIFS(Canaplanta[Área Plantada(Ha)],Canaplanta[Tipo de Plantio],Relatório!$F$24,Canaplanta[Data Plantio],Relatório!D275,Canaplanta[Tipo de Área],Relatório!$H$26)</f>
        <v>0</v>
      </c>
      <c r="I275" s="36">
        <f>SUMIFS(Canaplanta[Área Plantada(Ha)],Canaplanta[Tipo de Plantio],Relatório!$I$24,Canaplanta[Data Plantio],Relatório!D275,Canaplanta[Tipo de Área],Relatório!$I$26)</f>
        <v>0</v>
      </c>
      <c r="J275" s="36">
        <f>SUMIFS(Canaplanta[Área Plantada(Ha)],Canaplanta[Tipo de Plantio],Relatório!$I$24,Canaplanta[Data Plantio],Relatório!D275,Canaplanta[Tipo de Área],Relatório!$J$26)</f>
        <v>0</v>
      </c>
      <c r="K275" s="36">
        <f>SUMIFS(Canaplanta[Área Plantada(Ha)],Canaplanta[Tipo de Plantio],Relatório!$I$24,Canaplanta[Data Plantio],Relatório!D275,Canaplanta[Tipo de Área],Relatório!$K$26)</f>
        <v>0</v>
      </c>
      <c r="L275" s="36">
        <f>SUMIFS(Canaplanta[Área Plantada(Ha)],Canaplanta[Data Plantio],Relatório!$L$24,Canaplanta[Data Plantio],Relatório!D275,Canaplanta[Tipo de Área],Relatório!$L$26)</f>
        <v>0</v>
      </c>
      <c r="M275" s="36">
        <f>SUMIFS(Canaplanta[Área Plantada(Ha)],Canaplanta[Tipo de Plantio],Relatório!$L$24,Canaplanta[Data Plantio],Relatório!D275,Canaplanta[Tipo de Área],Relatório!$M$26)</f>
        <v>0</v>
      </c>
      <c r="N275" s="36">
        <f>SUMIFS(Canaplanta[Área Plantada(Ha)],Canaplanta[Tipo de Plantio],Relatório!$L$24,Canaplanta[Data Plantio],Relatório!D275,Canaplanta[Tipo de Área],Relatório!$N$26)</f>
        <v>0</v>
      </c>
      <c r="O275" s="36">
        <f t="shared" si="7"/>
        <v>0</v>
      </c>
      <c r="P275" s="36"/>
    </row>
    <row r="276" spans="2:16" hidden="1" x14ac:dyDescent="0.25">
      <c r="B276" s="112" t="s">
        <v>23</v>
      </c>
      <c r="C276" s="112"/>
      <c r="D276" s="27">
        <v>43715</v>
      </c>
      <c r="E276" s="36">
        <f>SUMIFS(Canaplanta[Pluviometria],Canaplanta[Data Plantio],Relatório!D276)</f>
        <v>0</v>
      </c>
      <c r="F276" s="36">
        <f>SUMIFS(Canaplanta[Área Plantada(Ha)],Canaplanta[Tipo de Plantio],Relatório!$F$24,Canaplanta[Data Plantio],Relatório!D276,Canaplanta[Tipo de Área],Relatório!$F$26)</f>
        <v>0</v>
      </c>
      <c r="G276" s="36">
        <f>SUMIFS(Canaplanta[Área Plantada(Ha)],Canaplanta[Tipo de Plantio],Relatório!$F$24,Canaplanta[Data Plantio],Relatório!D276,Canaplanta[Tipo de Área],Relatório!$G$26)</f>
        <v>0</v>
      </c>
      <c r="H276" s="36">
        <f>SUMIFS(Canaplanta[Área Plantada(Ha)],Canaplanta[Tipo de Plantio],Relatório!$F$24,Canaplanta[Data Plantio],Relatório!D276,Canaplanta[Tipo de Área],Relatório!$H$26)</f>
        <v>0</v>
      </c>
      <c r="I276" s="36">
        <f>SUMIFS(Canaplanta[Área Plantada(Ha)],Canaplanta[Tipo de Plantio],Relatório!$I$24,Canaplanta[Data Plantio],Relatório!D276,Canaplanta[Tipo de Área],Relatório!$I$26)</f>
        <v>0</v>
      </c>
      <c r="J276" s="36">
        <f>SUMIFS(Canaplanta[Área Plantada(Ha)],Canaplanta[Tipo de Plantio],Relatório!$I$24,Canaplanta[Data Plantio],Relatório!D276,Canaplanta[Tipo de Área],Relatório!$J$26)</f>
        <v>0</v>
      </c>
      <c r="K276" s="36">
        <f>SUMIFS(Canaplanta[Área Plantada(Ha)],Canaplanta[Tipo de Plantio],Relatório!$I$24,Canaplanta[Data Plantio],Relatório!D276,Canaplanta[Tipo de Área],Relatório!$K$26)</f>
        <v>0</v>
      </c>
      <c r="L276" s="36">
        <f>SUMIFS(Canaplanta[Área Plantada(Ha)],Canaplanta[Data Plantio],Relatório!$L$24,Canaplanta[Data Plantio],Relatório!D276,Canaplanta[Tipo de Área],Relatório!$L$26)</f>
        <v>0</v>
      </c>
      <c r="M276" s="36">
        <f>SUMIFS(Canaplanta[Área Plantada(Ha)],Canaplanta[Tipo de Plantio],Relatório!$L$24,Canaplanta[Data Plantio],Relatório!D276,Canaplanta[Tipo de Área],Relatório!$M$26)</f>
        <v>0</v>
      </c>
      <c r="N276" s="36">
        <f>SUMIFS(Canaplanta[Área Plantada(Ha)],Canaplanta[Tipo de Plantio],Relatório!$L$24,Canaplanta[Data Plantio],Relatório!D276,Canaplanta[Tipo de Área],Relatório!$N$26)</f>
        <v>0</v>
      </c>
      <c r="O276" s="36">
        <f t="shared" si="7"/>
        <v>0</v>
      </c>
      <c r="P276" s="36"/>
    </row>
    <row r="277" spans="2:16" hidden="1" x14ac:dyDescent="0.25">
      <c r="B277" s="112" t="s">
        <v>23</v>
      </c>
      <c r="C277" s="112"/>
      <c r="D277" s="27">
        <v>43716</v>
      </c>
      <c r="E277" s="36">
        <f>SUMIFS(Canaplanta[Pluviometria],Canaplanta[Data Plantio],Relatório!D277)</f>
        <v>0</v>
      </c>
      <c r="F277" s="36">
        <f>SUMIFS(Canaplanta[Área Plantada(Ha)],Canaplanta[Tipo de Plantio],Relatório!$F$24,Canaplanta[Data Plantio],Relatório!D277,Canaplanta[Tipo de Área],Relatório!$F$26)</f>
        <v>0</v>
      </c>
      <c r="G277" s="36">
        <f>SUMIFS(Canaplanta[Área Plantada(Ha)],Canaplanta[Tipo de Plantio],Relatório!$F$24,Canaplanta[Data Plantio],Relatório!D277,Canaplanta[Tipo de Área],Relatório!$G$26)</f>
        <v>0</v>
      </c>
      <c r="H277" s="36">
        <f>SUMIFS(Canaplanta[Área Plantada(Ha)],Canaplanta[Tipo de Plantio],Relatório!$F$24,Canaplanta[Data Plantio],Relatório!D277,Canaplanta[Tipo de Área],Relatório!$H$26)</f>
        <v>0</v>
      </c>
      <c r="I277" s="36">
        <f>SUMIFS(Canaplanta[Área Plantada(Ha)],Canaplanta[Tipo de Plantio],Relatório!$I$24,Canaplanta[Data Plantio],Relatório!D277,Canaplanta[Tipo de Área],Relatório!$I$26)</f>
        <v>0</v>
      </c>
      <c r="J277" s="36">
        <f>SUMIFS(Canaplanta[Área Plantada(Ha)],Canaplanta[Tipo de Plantio],Relatório!$I$24,Canaplanta[Data Plantio],Relatório!D277,Canaplanta[Tipo de Área],Relatório!$J$26)</f>
        <v>0</v>
      </c>
      <c r="K277" s="36">
        <f>SUMIFS(Canaplanta[Área Plantada(Ha)],Canaplanta[Tipo de Plantio],Relatório!$I$24,Canaplanta[Data Plantio],Relatório!D277,Canaplanta[Tipo de Área],Relatório!$K$26)</f>
        <v>0</v>
      </c>
      <c r="L277" s="36">
        <f>SUMIFS(Canaplanta[Área Plantada(Ha)],Canaplanta[Data Plantio],Relatório!$L$24,Canaplanta[Data Plantio],Relatório!D277,Canaplanta[Tipo de Área],Relatório!$L$26)</f>
        <v>0</v>
      </c>
      <c r="M277" s="36">
        <f>SUMIFS(Canaplanta[Área Plantada(Ha)],Canaplanta[Tipo de Plantio],Relatório!$L$24,Canaplanta[Data Plantio],Relatório!D277,Canaplanta[Tipo de Área],Relatório!$M$26)</f>
        <v>0</v>
      </c>
      <c r="N277" s="36">
        <f>SUMIFS(Canaplanta[Área Plantada(Ha)],Canaplanta[Tipo de Plantio],Relatório!$L$24,Canaplanta[Data Plantio],Relatório!D277,Canaplanta[Tipo de Área],Relatório!$N$26)</f>
        <v>0</v>
      </c>
      <c r="O277" s="36">
        <f t="shared" si="7"/>
        <v>0</v>
      </c>
      <c r="P277" s="36"/>
    </row>
    <row r="278" spans="2:16" hidden="1" x14ac:dyDescent="0.25">
      <c r="B278" s="112" t="s">
        <v>23</v>
      </c>
      <c r="C278" s="112"/>
      <c r="D278" s="27">
        <v>43717</v>
      </c>
      <c r="E278" s="36">
        <f>SUMIFS(Canaplanta[Pluviometria],Canaplanta[Data Plantio],Relatório!D278)</f>
        <v>0</v>
      </c>
      <c r="F278" s="36">
        <f>SUMIFS(Canaplanta[Área Plantada(Ha)],Canaplanta[Tipo de Plantio],Relatório!$F$24,Canaplanta[Data Plantio],Relatório!D278,Canaplanta[Tipo de Área],Relatório!$F$26)</f>
        <v>0</v>
      </c>
      <c r="G278" s="36">
        <f>SUMIFS(Canaplanta[Área Plantada(Ha)],Canaplanta[Tipo de Plantio],Relatório!$F$24,Canaplanta[Data Plantio],Relatório!D278,Canaplanta[Tipo de Área],Relatório!$G$26)</f>
        <v>0</v>
      </c>
      <c r="H278" s="36">
        <f>SUMIFS(Canaplanta[Área Plantada(Ha)],Canaplanta[Tipo de Plantio],Relatório!$F$24,Canaplanta[Data Plantio],Relatório!D278,Canaplanta[Tipo de Área],Relatório!$H$26)</f>
        <v>0</v>
      </c>
      <c r="I278" s="36">
        <f>SUMIFS(Canaplanta[Área Plantada(Ha)],Canaplanta[Tipo de Plantio],Relatório!$I$24,Canaplanta[Data Plantio],Relatório!D278,Canaplanta[Tipo de Área],Relatório!$I$26)</f>
        <v>0</v>
      </c>
      <c r="J278" s="36">
        <f>SUMIFS(Canaplanta[Área Plantada(Ha)],Canaplanta[Tipo de Plantio],Relatório!$I$24,Canaplanta[Data Plantio],Relatório!D278,Canaplanta[Tipo de Área],Relatório!$J$26)</f>
        <v>0</v>
      </c>
      <c r="K278" s="36">
        <f>SUMIFS(Canaplanta[Área Plantada(Ha)],Canaplanta[Tipo de Plantio],Relatório!$I$24,Canaplanta[Data Plantio],Relatório!D278,Canaplanta[Tipo de Área],Relatório!$K$26)</f>
        <v>0</v>
      </c>
      <c r="L278" s="36">
        <f>SUMIFS(Canaplanta[Área Plantada(Ha)],Canaplanta[Data Plantio],Relatório!$L$24,Canaplanta[Data Plantio],Relatório!D278,Canaplanta[Tipo de Área],Relatório!$L$26)</f>
        <v>0</v>
      </c>
      <c r="M278" s="36">
        <f>SUMIFS(Canaplanta[Área Plantada(Ha)],Canaplanta[Tipo de Plantio],Relatório!$L$24,Canaplanta[Data Plantio],Relatório!D278,Canaplanta[Tipo de Área],Relatório!$M$26)</f>
        <v>0</v>
      </c>
      <c r="N278" s="36">
        <f>SUMIFS(Canaplanta[Área Plantada(Ha)],Canaplanta[Tipo de Plantio],Relatório!$L$24,Canaplanta[Data Plantio],Relatório!D278,Canaplanta[Tipo de Área],Relatório!$N$26)</f>
        <v>0</v>
      </c>
      <c r="O278" s="36">
        <f t="shared" si="7"/>
        <v>0</v>
      </c>
      <c r="P278" s="36"/>
    </row>
    <row r="279" spans="2:16" hidden="1" x14ac:dyDescent="0.25">
      <c r="B279" s="112" t="s">
        <v>23</v>
      </c>
      <c r="C279" s="112"/>
      <c r="D279" s="27">
        <v>43718</v>
      </c>
      <c r="E279" s="36">
        <f>SUMIFS(Canaplanta[Pluviometria],Canaplanta[Data Plantio],Relatório!D279)</f>
        <v>0</v>
      </c>
      <c r="F279" s="36">
        <f>SUMIFS(Canaplanta[Área Plantada(Ha)],Canaplanta[Tipo de Plantio],Relatório!$F$24,Canaplanta[Data Plantio],Relatório!D279,Canaplanta[Tipo de Área],Relatório!$F$26)</f>
        <v>0</v>
      </c>
      <c r="G279" s="36">
        <f>SUMIFS(Canaplanta[Área Plantada(Ha)],Canaplanta[Tipo de Plantio],Relatório!$F$24,Canaplanta[Data Plantio],Relatório!D279,Canaplanta[Tipo de Área],Relatório!$G$26)</f>
        <v>0</v>
      </c>
      <c r="H279" s="36">
        <f>SUMIFS(Canaplanta[Área Plantada(Ha)],Canaplanta[Tipo de Plantio],Relatório!$F$24,Canaplanta[Data Plantio],Relatório!D279,Canaplanta[Tipo de Área],Relatório!$H$26)</f>
        <v>0</v>
      </c>
      <c r="I279" s="36">
        <f>SUMIFS(Canaplanta[Área Plantada(Ha)],Canaplanta[Tipo de Plantio],Relatório!$I$24,Canaplanta[Data Plantio],Relatório!D279,Canaplanta[Tipo de Área],Relatório!$I$26)</f>
        <v>0</v>
      </c>
      <c r="J279" s="36">
        <f>SUMIFS(Canaplanta[Área Plantada(Ha)],Canaplanta[Tipo de Plantio],Relatório!$I$24,Canaplanta[Data Plantio],Relatório!D279,Canaplanta[Tipo de Área],Relatório!$J$26)</f>
        <v>0</v>
      </c>
      <c r="K279" s="36">
        <f>SUMIFS(Canaplanta[Área Plantada(Ha)],Canaplanta[Tipo de Plantio],Relatório!$I$24,Canaplanta[Data Plantio],Relatório!D279,Canaplanta[Tipo de Área],Relatório!$K$26)</f>
        <v>0</v>
      </c>
      <c r="L279" s="36">
        <f>SUMIFS(Canaplanta[Área Plantada(Ha)],Canaplanta[Data Plantio],Relatório!$L$24,Canaplanta[Data Plantio],Relatório!D279,Canaplanta[Tipo de Área],Relatório!$L$26)</f>
        <v>0</v>
      </c>
      <c r="M279" s="36">
        <f>SUMIFS(Canaplanta[Área Plantada(Ha)],Canaplanta[Tipo de Plantio],Relatório!$L$24,Canaplanta[Data Plantio],Relatório!D279,Canaplanta[Tipo de Área],Relatório!$M$26)</f>
        <v>0</v>
      </c>
      <c r="N279" s="36">
        <f>SUMIFS(Canaplanta[Área Plantada(Ha)],Canaplanta[Tipo de Plantio],Relatório!$L$24,Canaplanta[Data Plantio],Relatório!D279,Canaplanta[Tipo de Área],Relatório!$N$26)</f>
        <v>0</v>
      </c>
      <c r="O279" s="36">
        <f t="shared" si="7"/>
        <v>0</v>
      </c>
      <c r="P279" s="36"/>
    </row>
    <row r="280" spans="2:16" hidden="1" x14ac:dyDescent="0.25">
      <c r="B280" s="112" t="s">
        <v>23</v>
      </c>
      <c r="C280" s="112"/>
      <c r="D280" s="27">
        <v>43719</v>
      </c>
      <c r="E280" s="36">
        <f>SUMIFS(Canaplanta[Pluviometria],Canaplanta[Data Plantio],Relatório!D280)</f>
        <v>0</v>
      </c>
      <c r="F280" s="36">
        <f>SUMIFS(Canaplanta[Área Plantada(Ha)],Canaplanta[Tipo de Plantio],Relatório!$F$24,Canaplanta[Data Plantio],Relatório!D280,Canaplanta[Tipo de Área],Relatório!$F$26)</f>
        <v>0</v>
      </c>
      <c r="G280" s="36">
        <f>SUMIFS(Canaplanta[Área Plantada(Ha)],Canaplanta[Tipo de Plantio],Relatório!$F$24,Canaplanta[Data Plantio],Relatório!D280,Canaplanta[Tipo de Área],Relatório!$G$26)</f>
        <v>0</v>
      </c>
      <c r="H280" s="36">
        <f>SUMIFS(Canaplanta[Área Plantada(Ha)],Canaplanta[Tipo de Plantio],Relatório!$F$24,Canaplanta[Data Plantio],Relatório!D280,Canaplanta[Tipo de Área],Relatório!$H$26)</f>
        <v>0</v>
      </c>
      <c r="I280" s="36">
        <f>SUMIFS(Canaplanta[Área Plantada(Ha)],Canaplanta[Tipo de Plantio],Relatório!$I$24,Canaplanta[Data Plantio],Relatório!D280,Canaplanta[Tipo de Área],Relatório!$I$26)</f>
        <v>0</v>
      </c>
      <c r="J280" s="36">
        <f>SUMIFS(Canaplanta[Área Plantada(Ha)],Canaplanta[Tipo de Plantio],Relatório!$I$24,Canaplanta[Data Plantio],Relatório!D280,Canaplanta[Tipo de Área],Relatório!$J$26)</f>
        <v>0</v>
      </c>
      <c r="K280" s="36">
        <f>SUMIFS(Canaplanta[Área Plantada(Ha)],Canaplanta[Tipo de Plantio],Relatório!$I$24,Canaplanta[Data Plantio],Relatório!D280,Canaplanta[Tipo de Área],Relatório!$K$26)</f>
        <v>0</v>
      </c>
      <c r="L280" s="36">
        <f>SUMIFS(Canaplanta[Área Plantada(Ha)],Canaplanta[Data Plantio],Relatório!$L$24,Canaplanta[Data Plantio],Relatório!D280,Canaplanta[Tipo de Área],Relatório!$L$26)</f>
        <v>0</v>
      </c>
      <c r="M280" s="36">
        <f>SUMIFS(Canaplanta[Área Plantada(Ha)],Canaplanta[Tipo de Plantio],Relatório!$L$24,Canaplanta[Data Plantio],Relatório!D280,Canaplanta[Tipo de Área],Relatório!$M$26)</f>
        <v>0</v>
      </c>
      <c r="N280" s="36">
        <f>SUMIFS(Canaplanta[Área Plantada(Ha)],Canaplanta[Tipo de Plantio],Relatório!$L$24,Canaplanta[Data Plantio],Relatório!D280,Canaplanta[Tipo de Área],Relatório!$N$26)</f>
        <v>0</v>
      </c>
      <c r="O280" s="36">
        <f t="shared" si="7"/>
        <v>0</v>
      </c>
      <c r="P280" s="36"/>
    </row>
    <row r="281" spans="2:16" hidden="1" x14ac:dyDescent="0.25">
      <c r="B281" s="112" t="s">
        <v>23</v>
      </c>
      <c r="C281" s="112"/>
      <c r="D281" s="27">
        <v>43720</v>
      </c>
      <c r="E281" s="36">
        <f>SUMIFS(Canaplanta[Pluviometria],Canaplanta[Data Plantio],Relatório!D281)</f>
        <v>0</v>
      </c>
      <c r="F281" s="36">
        <f>SUMIFS(Canaplanta[Área Plantada(Ha)],Canaplanta[Tipo de Plantio],Relatório!$F$24,Canaplanta[Data Plantio],Relatório!D281,Canaplanta[Tipo de Área],Relatório!$F$26)</f>
        <v>0</v>
      </c>
      <c r="G281" s="36">
        <f>SUMIFS(Canaplanta[Área Plantada(Ha)],Canaplanta[Tipo de Plantio],Relatório!$F$24,Canaplanta[Data Plantio],Relatório!D281,Canaplanta[Tipo de Área],Relatório!$G$26)</f>
        <v>0</v>
      </c>
      <c r="H281" s="36">
        <f>SUMIFS(Canaplanta[Área Plantada(Ha)],Canaplanta[Tipo de Plantio],Relatório!$F$24,Canaplanta[Data Plantio],Relatório!D281,Canaplanta[Tipo de Área],Relatório!$H$26)</f>
        <v>0</v>
      </c>
      <c r="I281" s="36">
        <f>SUMIFS(Canaplanta[Área Plantada(Ha)],Canaplanta[Tipo de Plantio],Relatório!$I$24,Canaplanta[Data Plantio],Relatório!D281,Canaplanta[Tipo de Área],Relatório!$I$26)</f>
        <v>0</v>
      </c>
      <c r="J281" s="36">
        <f>SUMIFS(Canaplanta[Área Plantada(Ha)],Canaplanta[Tipo de Plantio],Relatório!$I$24,Canaplanta[Data Plantio],Relatório!D281,Canaplanta[Tipo de Área],Relatório!$J$26)</f>
        <v>0</v>
      </c>
      <c r="K281" s="36">
        <f>SUMIFS(Canaplanta[Área Plantada(Ha)],Canaplanta[Tipo de Plantio],Relatório!$I$24,Canaplanta[Data Plantio],Relatório!D281,Canaplanta[Tipo de Área],Relatório!$K$26)</f>
        <v>0</v>
      </c>
      <c r="L281" s="36">
        <f>SUMIFS(Canaplanta[Área Plantada(Ha)],Canaplanta[Data Plantio],Relatório!$L$24,Canaplanta[Data Plantio],Relatório!D281,Canaplanta[Tipo de Área],Relatório!$L$26)</f>
        <v>0</v>
      </c>
      <c r="M281" s="36">
        <f>SUMIFS(Canaplanta[Área Plantada(Ha)],Canaplanta[Tipo de Plantio],Relatório!$L$24,Canaplanta[Data Plantio],Relatório!D281,Canaplanta[Tipo de Área],Relatório!$M$26)</f>
        <v>0</v>
      </c>
      <c r="N281" s="36">
        <f>SUMIFS(Canaplanta[Área Plantada(Ha)],Canaplanta[Tipo de Plantio],Relatório!$L$24,Canaplanta[Data Plantio],Relatório!D281,Canaplanta[Tipo de Área],Relatório!$N$26)</f>
        <v>0</v>
      </c>
      <c r="O281" s="36">
        <f t="shared" si="7"/>
        <v>0</v>
      </c>
      <c r="P281" s="36"/>
    </row>
    <row r="282" spans="2:16" hidden="1" x14ac:dyDescent="0.25">
      <c r="B282" s="112" t="s">
        <v>23</v>
      </c>
      <c r="C282" s="112"/>
      <c r="D282" s="27">
        <v>43721</v>
      </c>
      <c r="E282" s="36">
        <f>SUMIFS(Canaplanta[Pluviometria],Canaplanta[Data Plantio],Relatório!D282)</f>
        <v>0</v>
      </c>
      <c r="F282" s="36">
        <f>SUMIFS(Canaplanta[Área Plantada(Ha)],Canaplanta[Tipo de Plantio],Relatório!$F$24,Canaplanta[Data Plantio],Relatório!D282,Canaplanta[Tipo de Área],Relatório!$F$26)</f>
        <v>0</v>
      </c>
      <c r="G282" s="36">
        <f>SUMIFS(Canaplanta[Área Plantada(Ha)],Canaplanta[Tipo de Plantio],Relatório!$F$24,Canaplanta[Data Plantio],Relatório!D282,Canaplanta[Tipo de Área],Relatório!$G$26)</f>
        <v>0</v>
      </c>
      <c r="H282" s="36">
        <f>SUMIFS(Canaplanta[Área Plantada(Ha)],Canaplanta[Tipo de Plantio],Relatório!$F$24,Canaplanta[Data Plantio],Relatório!D282,Canaplanta[Tipo de Área],Relatório!$H$26)</f>
        <v>0</v>
      </c>
      <c r="I282" s="36">
        <f>SUMIFS(Canaplanta[Área Plantada(Ha)],Canaplanta[Tipo de Plantio],Relatório!$I$24,Canaplanta[Data Plantio],Relatório!D282,Canaplanta[Tipo de Área],Relatório!$I$26)</f>
        <v>0</v>
      </c>
      <c r="J282" s="36">
        <f>SUMIFS(Canaplanta[Área Plantada(Ha)],Canaplanta[Tipo de Plantio],Relatório!$I$24,Canaplanta[Data Plantio],Relatório!D282,Canaplanta[Tipo de Área],Relatório!$J$26)</f>
        <v>0</v>
      </c>
      <c r="K282" s="36">
        <f>SUMIFS(Canaplanta[Área Plantada(Ha)],Canaplanta[Tipo de Plantio],Relatório!$I$24,Canaplanta[Data Plantio],Relatório!D282,Canaplanta[Tipo de Área],Relatório!$K$26)</f>
        <v>0</v>
      </c>
      <c r="L282" s="36">
        <f>SUMIFS(Canaplanta[Área Plantada(Ha)],Canaplanta[Data Plantio],Relatório!$L$24,Canaplanta[Data Plantio],Relatório!D282,Canaplanta[Tipo de Área],Relatório!$L$26)</f>
        <v>0</v>
      </c>
      <c r="M282" s="36">
        <f>SUMIFS(Canaplanta[Área Plantada(Ha)],Canaplanta[Tipo de Plantio],Relatório!$L$24,Canaplanta[Data Plantio],Relatório!D282,Canaplanta[Tipo de Área],Relatório!$M$26)</f>
        <v>0</v>
      </c>
      <c r="N282" s="36">
        <f>SUMIFS(Canaplanta[Área Plantada(Ha)],Canaplanta[Tipo de Plantio],Relatório!$L$24,Canaplanta[Data Plantio],Relatório!D282,Canaplanta[Tipo de Área],Relatório!$N$26)</f>
        <v>0</v>
      </c>
      <c r="O282" s="36">
        <f t="shared" si="7"/>
        <v>0</v>
      </c>
      <c r="P282" s="36"/>
    </row>
    <row r="283" spans="2:16" hidden="1" x14ac:dyDescent="0.25">
      <c r="B283" s="112" t="s">
        <v>23</v>
      </c>
      <c r="C283" s="112"/>
      <c r="D283" s="27">
        <v>43722</v>
      </c>
      <c r="E283" s="36">
        <f>SUMIFS(Canaplanta[Pluviometria],Canaplanta[Data Plantio],Relatório!D283)</f>
        <v>0</v>
      </c>
      <c r="F283" s="36">
        <f>SUMIFS(Canaplanta[Área Plantada(Ha)],Canaplanta[Tipo de Plantio],Relatório!$F$24,Canaplanta[Data Plantio],Relatório!D283,Canaplanta[Tipo de Área],Relatório!$F$26)</f>
        <v>0</v>
      </c>
      <c r="G283" s="36">
        <f>SUMIFS(Canaplanta[Área Plantada(Ha)],Canaplanta[Tipo de Plantio],Relatório!$F$24,Canaplanta[Data Plantio],Relatório!D283,Canaplanta[Tipo de Área],Relatório!$G$26)</f>
        <v>0</v>
      </c>
      <c r="H283" s="36">
        <f>SUMIFS(Canaplanta[Área Plantada(Ha)],Canaplanta[Tipo de Plantio],Relatório!$F$24,Canaplanta[Data Plantio],Relatório!D283,Canaplanta[Tipo de Área],Relatório!$H$26)</f>
        <v>0</v>
      </c>
      <c r="I283" s="36">
        <f>SUMIFS(Canaplanta[Área Plantada(Ha)],Canaplanta[Tipo de Plantio],Relatório!$I$24,Canaplanta[Data Plantio],Relatório!D283,Canaplanta[Tipo de Área],Relatório!$I$26)</f>
        <v>0</v>
      </c>
      <c r="J283" s="36">
        <f>SUMIFS(Canaplanta[Área Plantada(Ha)],Canaplanta[Tipo de Plantio],Relatório!$I$24,Canaplanta[Data Plantio],Relatório!D283,Canaplanta[Tipo de Área],Relatório!$J$26)</f>
        <v>0</v>
      </c>
      <c r="K283" s="36">
        <f>SUMIFS(Canaplanta[Área Plantada(Ha)],Canaplanta[Tipo de Plantio],Relatório!$I$24,Canaplanta[Data Plantio],Relatório!D283,Canaplanta[Tipo de Área],Relatório!$K$26)</f>
        <v>0</v>
      </c>
      <c r="L283" s="36">
        <f>SUMIFS(Canaplanta[Área Plantada(Ha)],Canaplanta[Data Plantio],Relatório!$L$24,Canaplanta[Data Plantio],Relatório!D283,Canaplanta[Tipo de Área],Relatório!$L$26)</f>
        <v>0</v>
      </c>
      <c r="M283" s="36">
        <f>SUMIFS(Canaplanta[Área Plantada(Ha)],Canaplanta[Tipo de Plantio],Relatório!$L$24,Canaplanta[Data Plantio],Relatório!D283,Canaplanta[Tipo de Área],Relatório!$M$26)</f>
        <v>0</v>
      </c>
      <c r="N283" s="36">
        <f>SUMIFS(Canaplanta[Área Plantada(Ha)],Canaplanta[Tipo de Plantio],Relatório!$L$24,Canaplanta[Data Plantio],Relatório!D283,Canaplanta[Tipo de Área],Relatório!$N$26)</f>
        <v>0</v>
      </c>
      <c r="O283" s="36">
        <f t="shared" si="7"/>
        <v>0</v>
      </c>
      <c r="P283" s="36"/>
    </row>
    <row r="284" spans="2:16" hidden="1" x14ac:dyDescent="0.25">
      <c r="B284" s="112" t="s">
        <v>23</v>
      </c>
      <c r="C284" s="112"/>
      <c r="D284" s="27">
        <v>43723</v>
      </c>
      <c r="E284" s="36">
        <f>SUMIFS(Canaplanta[Pluviometria],Canaplanta[Data Plantio],Relatório!D284)</f>
        <v>0</v>
      </c>
      <c r="F284" s="36">
        <f>SUMIFS(Canaplanta[Área Plantada(Ha)],Canaplanta[Tipo de Plantio],Relatório!$F$24,Canaplanta[Data Plantio],Relatório!D284,Canaplanta[Tipo de Área],Relatório!$F$26)</f>
        <v>0</v>
      </c>
      <c r="G284" s="36">
        <f>SUMIFS(Canaplanta[Área Plantada(Ha)],Canaplanta[Tipo de Plantio],Relatório!$F$24,Canaplanta[Data Plantio],Relatório!D284,Canaplanta[Tipo de Área],Relatório!$G$26)</f>
        <v>0</v>
      </c>
      <c r="H284" s="36">
        <f>SUMIFS(Canaplanta[Área Plantada(Ha)],Canaplanta[Tipo de Plantio],Relatório!$F$24,Canaplanta[Data Plantio],Relatório!D284,Canaplanta[Tipo de Área],Relatório!$H$26)</f>
        <v>0</v>
      </c>
      <c r="I284" s="36">
        <f>SUMIFS(Canaplanta[Área Plantada(Ha)],Canaplanta[Tipo de Plantio],Relatório!$I$24,Canaplanta[Data Plantio],Relatório!D284,Canaplanta[Tipo de Área],Relatório!$I$26)</f>
        <v>0</v>
      </c>
      <c r="J284" s="36">
        <f>SUMIFS(Canaplanta[Área Plantada(Ha)],Canaplanta[Tipo de Plantio],Relatório!$I$24,Canaplanta[Data Plantio],Relatório!D284,Canaplanta[Tipo de Área],Relatório!$J$26)</f>
        <v>0</v>
      </c>
      <c r="K284" s="36">
        <f>SUMIFS(Canaplanta[Área Plantada(Ha)],Canaplanta[Tipo de Plantio],Relatório!$I$24,Canaplanta[Data Plantio],Relatório!D284,Canaplanta[Tipo de Área],Relatório!$K$26)</f>
        <v>0</v>
      </c>
      <c r="L284" s="36">
        <f>SUMIFS(Canaplanta[Área Plantada(Ha)],Canaplanta[Data Plantio],Relatório!$L$24,Canaplanta[Data Plantio],Relatório!D284,Canaplanta[Tipo de Área],Relatório!$L$26)</f>
        <v>0</v>
      </c>
      <c r="M284" s="36">
        <f>SUMIFS(Canaplanta[Área Plantada(Ha)],Canaplanta[Tipo de Plantio],Relatório!$L$24,Canaplanta[Data Plantio],Relatório!D284,Canaplanta[Tipo de Área],Relatório!$M$26)</f>
        <v>0</v>
      </c>
      <c r="N284" s="36">
        <f>SUMIFS(Canaplanta[Área Plantada(Ha)],Canaplanta[Tipo de Plantio],Relatório!$L$24,Canaplanta[Data Plantio],Relatório!D284,Canaplanta[Tipo de Área],Relatório!$N$26)</f>
        <v>0</v>
      </c>
      <c r="O284" s="36">
        <f t="shared" ref="O284:O347" si="8">SUM(F284:N284)</f>
        <v>0</v>
      </c>
      <c r="P284" s="36"/>
    </row>
    <row r="285" spans="2:16" hidden="1" x14ac:dyDescent="0.25">
      <c r="B285" s="112" t="s">
        <v>23</v>
      </c>
      <c r="C285" s="112"/>
      <c r="D285" s="27">
        <v>43724</v>
      </c>
      <c r="E285" s="36">
        <f>SUMIFS(Canaplanta[Pluviometria],Canaplanta[Data Plantio],Relatório!D285)</f>
        <v>0</v>
      </c>
      <c r="F285" s="36">
        <f>SUMIFS(Canaplanta[Área Plantada(Ha)],Canaplanta[Tipo de Plantio],Relatório!$F$24,Canaplanta[Data Plantio],Relatório!D285,Canaplanta[Tipo de Área],Relatório!$F$26)</f>
        <v>0</v>
      </c>
      <c r="G285" s="36">
        <f>SUMIFS(Canaplanta[Área Plantada(Ha)],Canaplanta[Tipo de Plantio],Relatório!$F$24,Canaplanta[Data Plantio],Relatório!D285,Canaplanta[Tipo de Área],Relatório!$G$26)</f>
        <v>0</v>
      </c>
      <c r="H285" s="36">
        <f>SUMIFS(Canaplanta[Área Plantada(Ha)],Canaplanta[Tipo de Plantio],Relatório!$F$24,Canaplanta[Data Plantio],Relatório!D285,Canaplanta[Tipo de Área],Relatório!$H$26)</f>
        <v>0</v>
      </c>
      <c r="I285" s="36">
        <f>SUMIFS(Canaplanta[Área Plantada(Ha)],Canaplanta[Tipo de Plantio],Relatório!$I$24,Canaplanta[Data Plantio],Relatório!D285,Canaplanta[Tipo de Área],Relatório!$I$26)</f>
        <v>0</v>
      </c>
      <c r="J285" s="36">
        <f>SUMIFS(Canaplanta[Área Plantada(Ha)],Canaplanta[Tipo de Plantio],Relatório!$I$24,Canaplanta[Data Plantio],Relatório!D285,Canaplanta[Tipo de Área],Relatório!$J$26)</f>
        <v>0</v>
      </c>
      <c r="K285" s="36">
        <f>SUMIFS(Canaplanta[Área Plantada(Ha)],Canaplanta[Tipo de Plantio],Relatório!$I$24,Canaplanta[Data Plantio],Relatório!D285,Canaplanta[Tipo de Área],Relatório!$K$26)</f>
        <v>0</v>
      </c>
      <c r="L285" s="36">
        <f>SUMIFS(Canaplanta[Área Plantada(Ha)],Canaplanta[Data Plantio],Relatório!$L$24,Canaplanta[Data Plantio],Relatório!D285,Canaplanta[Tipo de Área],Relatório!$L$26)</f>
        <v>0</v>
      </c>
      <c r="M285" s="36">
        <f>SUMIFS(Canaplanta[Área Plantada(Ha)],Canaplanta[Tipo de Plantio],Relatório!$L$24,Canaplanta[Data Plantio],Relatório!D285,Canaplanta[Tipo de Área],Relatório!$M$26)</f>
        <v>0</v>
      </c>
      <c r="N285" s="36">
        <f>SUMIFS(Canaplanta[Área Plantada(Ha)],Canaplanta[Tipo de Plantio],Relatório!$L$24,Canaplanta[Data Plantio],Relatório!D285,Canaplanta[Tipo de Área],Relatório!$N$26)</f>
        <v>0</v>
      </c>
      <c r="O285" s="36">
        <f t="shared" si="8"/>
        <v>0</v>
      </c>
      <c r="P285" s="36"/>
    </row>
    <row r="286" spans="2:16" hidden="1" x14ac:dyDescent="0.25">
      <c r="B286" s="112" t="s">
        <v>23</v>
      </c>
      <c r="C286" s="112"/>
      <c r="D286" s="27">
        <v>43725</v>
      </c>
      <c r="E286" s="36">
        <f>SUMIFS(Canaplanta[Pluviometria],Canaplanta[Data Plantio],Relatório!D286)</f>
        <v>0</v>
      </c>
      <c r="F286" s="36">
        <f>SUMIFS(Canaplanta[Área Plantada(Ha)],Canaplanta[Tipo de Plantio],Relatório!$F$24,Canaplanta[Data Plantio],Relatório!D286,Canaplanta[Tipo de Área],Relatório!$F$26)</f>
        <v>0</v>
      </c>
      <c r="G286" s="36">
        <f>SUMIFS(Canaplanta[Área Plantada(Ha)],Canaplanta[Tipo de Plantio],Relatório!$F$24,Canaplanta[Data Plantio],Relatório!D286,Canaplanta[Tipo de Área],Relatório!$G$26)</f>
        <v>0</v>
      </c>
      <c r="H286" s="36">
        <f>SUMIFS(Canaplanta[Área Plantada(Ha)],Canaplanta[Tipo de Plantio],Relatório!$F$24,Canaplanta[Data Plantio],Relatório!D286,Canaplanta[Tipo de Área],Relatório!$H$26)</f>
        <v>0</v>
      </c>
      <c r="I286" s="36">
        <f>SUMIFS(Canaplanta[Área Plantada(Ha)],Canaplanta[Tipo de Plantio],Relatório!$I$24,Canaplanta[Data Plantio],Relatório!D286,Canaplanta[Tipo de Área],Relatório!$I$26)</f>
        <v>0</v>
      </c>
      <c r="J286" s="36">
        <f>SUMIFS(Canaplanta[Área Plantada(Ha)],Canaplanta[Tipo de Plantio],Relatório!$I$24,Canaplanta[Data Plantio],Relatório!D286,Canaplanta[Tipo de Área],Relatório!$J$26)</f>
        <v>0</v>
      </c>
      <c r="K286" s="36">
        <f>SUMIFS(Canaplanta[Área Plantada(Ha)],Canaplanta[Tipo de Plantio],Relatório!$I$24,Canaplanta[Data Plantio],Relatório!D286,Canaplanta[Tipo de Área],Relatório!$K$26)</f>
        <v>0</v>
      </c>
      <c r="L286" s="36">
        <f>SUMIFS(Canaplanta[Área Plantada(Ha)],Canaplanta[Data Plantio],Relatório!$L$24,Canaplanta[Data Plantio],Relatório!D286,Canaplanta[Tipo de Área],Relatório!$L$26)</f>
        <v>0</v>
      </c>
      <c r="M286" s="36">
        <f>SUMIFS(Canaplanta[Área Plantada(Ha)],Canaplanta[Tipo de Plantio],Relatório!$L$24,Canaplanta[Data Plantio],Relatório!D286,Canaplanta[Tipo de Área],Relatório!$M$26)</f>
        <v>0</v>
      </c>
      <c r="N286" s="36">
        <f>SUMIFS(Canaplanta[Área Plantada(Ha)],Canaplanta[Tipo de Plantio],Relatório!$L$24,Canaplanta[Data Plantio],Relatório!D286,Canaplanta[Tipo de Área],Relatório!$N$26)</f>
        <v>0</v>
      </c>
      <c r="O286" s="36">
        <f t="shared" si="8"/>
        <v>0</v>
      </c>
      <c r="P286" s="36"/>
    </row>
    <row r="287" spans="2:16" hidden="1" x14ac:dyDescent="0.25">
      <c r="B287" s="112" t="s">
        <v>23</v>
      </c>
      <c r="C287" s="112"/>
      <c r="D287" s="27">
        <v>43726</v>
      </c>
      <c r="E287" s="36">
        <f>SUMIFS(Canaplanta[Pluviometria],Canaplanta[Data Plantio],Relatório!D287)</f>
        <v>0</v>
      </c>
      <c r="F287" s="36">
        <f>SUMIFS(Canaplanta[Área Plantada(Ha)],Canaplanta[Tipo de Plantio],Relatório!$F$24,Canaplanta[Data Plantio],Relatório!D287,Canaplanta[Tipo de Área],Relatório!$F$26)</f>
        <v>0</v>
      </c>
      <c r="G287" s="36">
        <f>SUMIFS(Canaplanta[Área Plantada(Ha)],Canaplanta[Tipo de Plantio],Relatório!$F$24,Canaplanta[Data Plantio],Relatório!D287,Canaplanta[Tipo de Área],Relatório!$G$26)</f>
        <v>0</v>
      </c>
      <c r="H287" s="36">
        <f>SUMIFS(Canaplanta[Área Plantada(Ha)],Canaplanta[Tipo de Plantio],Relatório!$F$24,Canaplanta[Data Plantio],Relatório!D287,Canaplanta[Tipo de Área],Relatório!$H$26)</f>
        <v>0</v>
      </c>
      <c r="I287" s="36">
        <f>SUMIFS(Canaplanta[Área Plantada(Ha)],Canaplanta[Tipo de Plantio],Relatório!$I$24,Canaplanta[Data Plantio],Relatório!D287,Canaplanta[Tipo de Área],Relatório!$I$26)</f>
        <v>0</v>
      </c>
      <c r="J287" s="36">
        <f>SUMIFS(Canaplanta[Área Plantada(Ha)],Canaplanta[Tipo de Plantio],Relatório!$I$24,Canaplanta[Data Plantio],Relatório!D287,Canaplanta[Tipo de Área],Relatório!$J$26)</f>
        <v>0</v>
      </c>
      <c r="K287" s="36">
        <f>SUMIFS(Canaplanta[Área Plantada(Ha)],Canaplanta[Tipo de Plantio],Relatório!$I$24,Canaplanta[Data Plantio],Relatório!D287,Canaplanta[Tipo de Área],Relatório!$K$26)</f>
        <v>0</v>
      </c>
      <c r="L287" s="36">
        <f>SUMIFS(Canaplanta[Área Plantada(Ha)],Canaplanta[Data Plantio],Relatório!$L$24,Canaplanta[Data Plantio],Relatório!D287,Canaplanta[Tipo de Área],Relatório!$L$26)</f>
        <v>0</v>
      </c>
      <c r="M287" s="36">
        <f>SUMIFS(Canaplanta[Área Plantada(Ha)],Canaplanta[Tipo de Plantio],Relatório!$L$24,Canaplanta[Data Plantio],Relatório!D287,Canaplanta[Tipo de Área],Relatório!$M$26)</f>
        <v>0</v>
      </c>
      <c r="N287" s="36">
        <f>SUMIFS(Canaplanta[Área Plantada(Ha)],Canaplanta[Tipo de Plantio],Relatório!$L$24,Canaplanta[Data Plantio],Relatório!D287,Canaplanta[Tipo de Área],Relatório!$N$26)</f>
        <v>0</v>
      </c>
      <c r="O287" s="36">
        <f t="shared" si="8"/>
        <v>0</v>
      </c>
      <c r="P287" s="36"/>
    </row>
    <row r="288" spans="2:16" hidden="1" x14ac:dyDescent="0.25">
      <c r="B288" s="112" t="s">
        <v>23</v>
      </c>
      <c r="C288" s="112"/>
      <c r="D288" s="27">
        <v>43727</v>
      </c>
      <c r="E288" s="36">
        <f>SUMIFS(Canaplanta[Pluviometria],Canaplanta[Data Plantio],Relatório!D288)</f>
        <v>0</v>
      </c>
      <c r="F288" s="36">
        <f>SUMIFS(Canaplanta[Área Plantada(Ha)],Canaplanta[Tipo de Plantio],Relatório!$F$24,Canaplanta[Data Plantio],Relatório!D288,Canaplanta[Tipo de Área],Relatório!$F$26)</f>
        <v>0</v>
      </c>
      <c r="G288" s="36">
        <f>SUMIFS(Canaplanta[Área Plantada(Ha)],Canaplanta[Tipo de Plantio],Relatório!$F$24,Canaplanta[Data Plantio],Relatório!D288,Canaplanta[Tipo de Área],Relatório!$G$26)</f>
        <v>0</v>
      </c>
      <c r="H288" s="36">
        <f>SUMIFS(Canaplanta[Área Plantada(Ha)],Canaplanta[Tipo de Plantio],Relatório!$F$24,Canaplanta[Data Plantio],Relatório!D288,Canaplanta[Tipo de Área],Relatório!$H$26)</f>
        <v>0</v>
      </c>
      <c r="I288" s="36">
        <f>SUMIFS(Canaplanta[Área Plantada(Ha)],Canaplanta[Tipo de Plantio],Relatório!$I$24,Canaplanta[Data Plantio],Relatório!D288,Canaplanta[Tipo de Área],Relatório!$I$26)</f>
        <v>0</v>
      </c>
      <c r="J288" s="36">
        <f>SUMIFS(Canaplanta[Área Plantada(Ha)],Canaplanta[Tipo de Plantio],Relatório!$I$24,Canaplanta[Data Plantio],Relatório!D288,Canaplanta[Tipo de Área],Relatório!$J$26)</f>
        <v>0</v>
      </c>
      <c r="K288" s="36">
        <f>SUMIFS(Canaplanta[Área Plantada(Ha)],Canaplanta[Tipo de Plantio],Relatório!$I$24,Canaplanta[Data Plantio],Relatório!D288,Canaplanta[Tipo de Área],Relatório!$K$26)</f>
        <v>0</v>
      </c>
      <c r="L288" s="36">
        <f>SUMIFS(Canaplanta[Área Plantada(Ha)],Canaplanta[Data Plantio],Relatório!$L$24,Canaplanta[Data Plantio],Relatório!D288,Canaplanta[Tipo de Área],Relatório!$L$26)</f>
        <v>0</v>
      </c>
      <c r="M288" s="36">
        <f>SUMIFS(Canaplanta[Área Plantada(Ha)],Canaplanta[Tipo de Plantio],Relatório!$L$24,Canaplanta[Data Plantio],Relatório!D288,Canaplanta[Tipo de Área],Relatório!$M$26)</f>
        <v>0</v>
      </c>
      <c r="N288" s="36">
        <f>SUMIFS(Canaplanta[Área Plantada(Ha)],Canaplanta[Tipo de Plantio],Relatório!$L$24,Canaplanta[Data Plantio],Relatório!D288,Canaplanta[Tipo de Área],Relatório!$N$26)</f>
        <v>0</v>
      </c>
      <c r="O288" s="36">
        <f t="shared" si="8"/>
        <v>0</v>
      </c>
      <c r="P288" s="36"/>
    </row>
    <row r="289" spans="2:16" hidden="1" x14ac:dyDescent="0.25">
      <c r="B289" s="112" t="s">
        <v>23</v>
      </c>
      <c r="C289" s="112"/>
      <c r="D289" s="27">
        <v>43728</v>
      </c>
      <c r="E289" s="36">
        <f>SUMIFS(Canaplanta[Pluviometria],Canaplanta[Data Plantio],Relatório!D289)</f>
        <v>0</v>
      </c>
      <c r="F289" s="36">
        <f>SUMIFS(Canaplanta[Área Plantada(Ha)],Canaplanta[Tipo de Plantio],Relatório!$F$24,Canaplanta[Data Plantio],Relatório!D289,Canaplanta[Tipo de Área],Relatório!$F$26)</f>
        <v>0</v>
      </c>
      <c r="G289" s="36">
        <f>SUMIFS(Canaplanta[Área Plantada(Ha)],Canaplanta[Tipo de Plantio],Relatório!$F$24,Canaplanta[Data Plantio],Relatório!D289,Canaplanta[Tipo de Área],Relatório!$G$26)</f>
        <v>0</v>
      </c>
      <c r="H289" s="36">
        <f>SUMIFS(Canaplanta[Área Plantada(Ha)],Canaplanta[Tipo de Plantio],Relatório!$F$24,Canaplanta[Data Plantio],Relatório!D289,Canaplanta[Tipo de Área],Relatório!$H$26)</f>
        <v>0</v>
      </c>
      <c r="I289" s="36">
        <f>SUMIFS(Canaplanta[Área Plantada(Ha)],Canaplanta[Tipo de Plantio],Relatório!$I$24,Canaplanta[Data Plantio],Relatório!D289,Canaplanta[Tipo de Área],Relatório!$I$26)</f>
        <v>0</v>
      </c>
      <c r="J289" s="36">
        <f>SUMIFS(Canaplanta[Área Plantada(Ha)],Canaplanta[Tipo de Plantio],Relatório!$I$24,Canaplanta[Data Plantio],Relatório!D289,Canaplanta[Tipo de Área],Relatório!$J$26)</f>
        <v>0</v>
      </c>
      <c r="K289" s="36">
        <f>SUMIFS(Canaplanta[Área Plantada(Ha)],Canaplanta[Tipo de Plantio],Relatório!$I$24,Canaplanta[Data Plantio],Relatório!D289,Canaplanta[Tipo de Área],Relatório!$K$26)</f>
        <v>0</v>
      </c>
      <c r="L289" s="36">
        <f>SUMIFS(Canaplanta[Área Plantada(Ha)],Canaplanta[Data Plantio],Relatório!$L$24,Canaplanta[Data Plantio],Relatório!D289,Canaplanta[Tipo de Área],Relatório!$L$26)</f>
        <v>0</v>
      </c>
      <c r="M289" s="36">
        <f>SUMIFS(Canaplanta[Área Plantada(Ha)],Canaplanta[Tipo de Plantio],Relatório!$L$24,Canaplanta[Data Plantio],Relatório!D289,Canaplanta[Tipo de Área],Relatório!$M$26)</f>
        <v>0</v>
      </c>
      <c r="N289" s="36">
        <f>SUMIFS(Canaplanta[Área Plantada(Ha)],Canaplanta[Tipo de Plantio],Relatório!$L$24,Canaplanta[Data Plantio],Relatório!D289,Canaplanta[Tipo de Área],Relatório!$N$26)</f>
        <v>0</v>
      </c>
      <c r="O289" s="36">
        <f t="shared" si="8"/>
        <v>0</v>
      </c>
      <c r="P289" s="36"/>
    </row>
    <row r="290" spans="2:16" hidden="1" x14ac:dyDescent="0.25">
      <c r="B290" s="112" t="s">
        <v>23</v>
      </c>
      <c r="C290" s="112"/>
      <c r="D290" s="27">
        <v>43729</v>
      </c>
      <c r="E290" s="36">
        <f>SUMIFS(Canaplanta[Pluviometria],Canaplanta[Data Plantio],Relatório!D290)</f>
        <v>0</v>
      </c>
      <c r="F290" s="36">
        <f>SUMIFS(Canaplanta[Área Plantada(Ha)],Canaplanta[Tipo de Plantio],Relatório!$F$24,Canaplanta[Data Plantio],Relatório!D290,Canaplanta[Tipo de Área],Relatório!$F$26)</f>
        <v>0</v>
      </c>
      <c r="G290" s="36">
        <f>SUMIFS(Canaplanta[Área Plantada(Ha)],Canaplanta[Tipo de Plantio],Relatório!$F$24,Canaplanta[Data Plantio],Relatório!D290,Canaplanta[Tipo de Área],Relatório!$G$26)</f>
        <v>0</v>
      </c>
      <c r="H290" s="36">
        <f>SUMIFS(Canaplanta[Área Plantada(Ha)],Canaplanta[Tipo de Plantio],Relatório!$F$24,Canaplanta[Data Plantio],Relatório!D290,Canaplanta[Tipo de Área],Relatório!$H$26)</f>
        <v>0</v>
      </c>
      <c r="I290" s="36">
        <f>SUMIFS(Canaplanta[Área Plantada(Ha)],Canaplanta[Tipo de Plantio],Relatório!$I$24,Canaplanta[Data Plantio],Relatório!D290,Canaplanta[Tipo de Área],Relatório!$I$26)</f>
        <v>0</v>
      </c>
      <c r="J290" s="36">
        <f>SUMIFS(Canaplanta[Área Plantada(Ha)],Canaplanta[Tipo de Plantio],Relatório!$I$24,Canaplanta[Data Plantio],Relatório!D290,Canaplanta[Tipo de Área],Relatório!$J$26)</f>
        <v>0</v>
      </c>
      <c r="K290" s="36">
        <f>SUMIFS(Canaplanta[Área Plantada(Ha)],Canaplanta[Tipo de Plantio],Relatório!$I$24,Canaplanta[Data Plantio],Relatório!D290,Canaplanta[Tipo de Área],Relatório!$K$26)</f>
        <v>0</v>
      </c>
      <c r="L290" s="36">
        <f>SUMIFS(Canaplanta[Área Plantada(Ha)],Canaplanta[Data Plantio],Relatório!$L$24,Canaplanta[Data Plantio],Relatório!D290,Canaplanta[Tipo de Área],Relatório!$L$26)</f>
        <v>0</v>
      </c>
      <c r="M290" s="36">
        <f>SUMIFS(Canaplanta[Área Plantada(Ha)],Canaplanta[Tipo de Plantio],Relatório!$L$24,Canaplanta[Data Plantio],Relatório!D290,Canaplanta[Tipo de Área],Relatório!$M$26)</f>
        <v>0</v>
      </c>
      <c r="N290" s="36">
        <f>SUMIFS(Canaplanta[Área Plantada(Ha)],Canaplanta[Tipo de Plantio],Relatório!$L$24,Canaplanta[Data Plantio],Relatório!D290,Canaplanta[Tipo de Área],Relatório!$N$26)</f>
        <v>0</v>
      </c>
      <c r="O290" s="36">
        <f t="shared" si="8"/>
        <v>0</v>
      </c>
      <c r="P290" s="36"/>
    </row>
    <row r="291" spans="2:16" hidden="1" x14ac:dyDescent="0.25">
      <c r="B291" s="112" t="s">
        <v>23</v>
      </c>
      <c r="C291" s="112"/>
      <c r="D291" s="27">
        <v>43730</v>
      </c>
      <c r="E291" s="36">
        <f>SUMIFS(Canaplanta[Pluviometria],Canaplanta[Data Plantio],Relatório!D291)</f>
        <v>0</v>
      </c>
      <c r="F291" s="36">
        <f>SUMIFS(Canaplanta[Área Plantada(Ha)],Canaplanta[Tipo de Plantio],Relatório!$F$24,Canaplanta[Data Plantio],Relatório!D291,Canaplanta[Tipo de Área],Relatório!$F$26)</f>
        <v>0</v>
      </c>
      <c r="G291" s="36">
        <f>SUMIFS(Canaplanta[Área Plantada(Ha)],Canaplanta[Tipo de Plantio],Relatório!$F$24,Canaplanta[Data Plantio],Relatório!D291,Canaplanta[Tipo de Área],Relatório!$G$26)</f>
        <v>0</v>
      </c>
      <c r="H291" s="36">
        <f>SUMIFS(Canaplanta[Área Plantada(Ha)],Canaplanta[Tipo de Plantio],Relatório!$F$24,Canaplanta[Data Plantio],Relatório!D291,Canaplanta[Tipo de Área],Relatório!$H$26)</f>
        <v>0</v>
      </c>
      <c r="I291" s="36">
        <f>SUMIFS(Canaplanta[Área Plantada(Ha)],Canaplanta[Tipo de Plantio],Relatório!$I$24,Canaplanta[Data Plantio],Relatório!D291,Canaplanta[Tipo de Área],Relatório!$I$26)</f>
        <v>0</v>
      </c>
      <c r="J291" s="36">
        <f>SUMIFS(Canaplanta[Área Plantada(Ha)],Canaplanta[Tipo de Plantio],Relatório!$I$24,Canaplanta[Data Plantio],Relatório!D291,Canaplanta[Tipo de Área],Relatório!$J$26)</f>
        <v>0</v>
      </c>
      <c r="K291" s="36">
        <f>SUMIFS(Canaplanta[Área Plantada(Ha)],Canaplanta[Tipo de Plantio],Relatório!$I$24,Canaplanta[Data Plantio],Relatório!D291,Canaplanta[Tipo de Área],Relatório!$K$26)</f>
        <v>0</v>
      </c>
      <c r="L291" s="36">
        <f>SUMIFS(Canaplanta[Área Plantada(Ha)],Canaplanta[Data Plantio],Relatório!$L$24,Canaplanta[Data Plantio],Relatório!D291,Canaplanta[Tipo de Área],Relatório!$L$26)</f>
        <v>0</v>
      </c>
      <c r="M291" s="36">
        <f>SUMIFS(Canaplanta[Área Plantada(Ha)],Canaplanta[Tipo de Plantio],Relatório!$L$24,Canaplanta[Data Plantio],Relatório!D291,Canaplanta[Tipo de Área],Relatório!$M$26)</f>
        <v>0</v>
      </c>
      <c r="N291" s="36">
        <f>SUMIFS(Canaplanta[Área Plantada(Ha)],Canaplanta[Tipo de Plantio],Relatório!$L$24,Canaplanta[Data Plantio],Relatório!D291,Canaplanta[Tipo de Área],Relatório!$N$26)</f>
        <v>0</v>
      </c>
      <c r="O291" s="36">
        <f t="shared" si="8"/>
        <v>0</v>
      </c>
      <c r="P291" s="36"/>
    </row>
    <row r="292" spans="2:16" hidden="1" x14ac:dyDescent="0.25">
      <c r="B292" s="112" t="s">
        <v>23</v>
      </c>
      <c r="C292" s="112"/>
      <c r="D292" s="27">
        <v>43731</v>
      </c>
      <c r="E292" s="36">
        <f>SUMIFS(Canaplanta[Pluviometria],Canaplanta[Data Plantio],Relatório!D292)</f>
        <v>0</v>
      </c>
      <c r="F292" s="36">
        <f>SUMIFS(Canaplanta[Área Plantada(Ha)],Canaplanta[Tipo de Plantio],Relatório!$F$24,Canaplanta[Data Plantio],Relatório!D292,Canaplanta[Tipo de Área],Relatório!$F$26)</f>
        <v>0</v>
      </c>
      <c r="G292" s="36">
        <f>SUMIFS(Canaplanta[Área Plantada(Ha)],Canaplanta[Tipo de Plantio],Relatório!$F$24,Canaplanta[Data Plantio],Relatório!D292,Canaplanta[Tipo de Área],Relatório!$G$26)</f>
        <v>0</v>
      </c>
      <c r="H292" s="36">
        <f>SUMIFS(Canaplanta[Área Plantada(Ha)],Canaplanta[Tipo de Plantio],Relatório!$F$24,Canaplanta[Data Plantio],Relatório!D292,Canaplanta[Tipo de Área],Relatório!$H$26)</f>
        <v>0</v>
      </c>
      <c r="I292" s="36">
        <f>SUMIFS(Canaplanta[Área Plantada(Ha)],Canaplanta[Tipo de Plantio],Relatório!$I$24,Canaplanta[Data Plantio],Relatório!D292,Canaplanta[Tipo de Área],Relatório!$I$26)</f>
        <v>0</v>
      </c>
      <c r="J292" s="36">
        <f>SUMIFS(Canaplanta[Área Plantada(Ha)],Canaplanta[Tipo de Plantio],Relatório!$I$24,Canaplanta[Data Plantio],Relatório!D292,Canaplanta[Tipo de Área],Relatório!$J$26)</f>
        <v>0</v>
      </c>
      <c r="K292" s="36">
        <f>SUMIFS(Canaplanta[Área Plantada(Ha)],Canaplanta[Tipo de Plantio],Relatório!$I$24,Canaplanta[Data Plantio],Relatório!D292,Canaplanta[Tipo de Área],Relatório!$K$26)</f>
        <v>0</v>
      </c>
      <c r="L292" s="36">
        <f>SUMIFS(Canaplanta[Área Plantada(Ha)],Canaplanta[Data Plantio],Relatório!$L$24,Canaplanta[Data Plantio],Relatório!D292,Canaplanta[Tipo de Área],Relatório!$L$26)</f>
        <v>0</v>
      </c>
      <c r="M292" s="36">
        <f>SUMIFS(Canaplanta[Área Plantada(Ha)],Canaplanta[Tipo de Plantio],Relatório!$L$24,Canaplanta[Data Plantio],Relatório!D292,Canaplanta[Tipo de Área],Relatório!$M$26)</f>
        <v>0</v>
      </c>
      <c r="N292" s="36">
        <f>SUMIFS(Canaplanta[Área Plantada(Ha)],Canaplanta[Tipo de Plantio],Relatório!$L$24,Canaplanta[Data Plantio],Relatório!D292,Canaplanta[Tipo de Área],Relatório!$N$26)</f>
        <v>0</v>
      </c>
      <c r="O292" s="36">
        <f t="shared" si="8"/>
        <v>0</v>
      </c>
      <c r="P292" s="36"/>
    </row>
    <row r="293" spans="2:16" hidden="1" x14ac:dyDescent="0.25">
      <c r="B293" s="112" t="s">
        <v>23</v>
      </c>
      <c r="C293" s="112"/>
      <c r="D293" s="27">
        <v>43732</v>
      </c>
      <c r="E293" s="36">
        <f>SUMIFS(Canaplanta[Pluviometria],Canaplanta[Data Plantio],Relatório!D293)</f>
        <v>0</v>
      </c>
      <c r="F293" s="36">
        <f>SUMIFS(Canaplanta[Área Plantada(Ha)],Canaplanta[Tipo de Plantio],Relatório!$F$24,Canaplanta[Data Plantio],Relatório!D293,Canaplanta[Tipo de Área],Relatório!$F$26)</f>
        <v>0</v>
      </c>
      <c r="G293" s="36">
        <f>SUMIFS(Canaplanta[Área Plantada(Ha)],Canaplanta[Tipo de Plantio],Relatório!$F$24,Canaplanta[Data Plantio],Relatório!D293,Canaplanta[Tipo de Área],Relatório!$G$26)</f>
        <v>0</v>
      </c>
      <c r="H293" s="36">
        <f>SUMIFS(Canaplanta[Área Plantada(Ha)],Canaplanta[Tipo de Plantio],Relatório!$F$24,Canaplanta[Data Plantio],Relatório!D293,Canaplanta[Tipo de Área],Relatório!$H$26)</f>
        <v>0</v>
      </c>
      <c r="I293" s="36">
        <f>SUMIFS(Canaplanta[Área Plantada(Ha)],Canaplanta[Tipo de Plantio],Relatório!$I$24,Canaplanta[Data Plantio],Relatório!D293,Canaplanta[Tipo de Área],Relatório!$I$26)</f>
        <v>0</v>
      </c>
      <c r="J293" s="36">
        <f>SUMIFS(Canaplanta[Área Plantada(Ha)],Canaplanta[Tipo de Plantio],Relatório!$I$24,Canaplanta[Data Plantio],Relatório!D293,Canaplanta[Tipo de Área],Relatório!$J$26)</f>
        <v>0</v>
      </c>
      <c r="K293" s="36">
        <f>SUMIFS(Canaplanta[Área Plantada(Ha)],Canaplanta[Tipo de Plantio],Relatório!$I$24,Canaplanta[Data Plantio],Relatório!D293,Canaplanta[Tipo de Área],Relatório!$K$26)</f>
        <v>0</v>
      </c>
      <c r="L293" s="36">
        <f>SUMIFS(Canaplanta[Área Plantada(Ha)],Canaplanta[Data Plantio],Relatório!$L$24,Canaplanta[Data Plantio],Relatório!D293,Canaplanta[Tipo de Área],Relatório!$L$26)</f>
        <v>0</v>
      </c>
      <c r="M293" s="36">
        <f>SUMIFS(Canaplanta[Área Plantada(Ha)],Canaplanta[Tipo de Plantio],Relatório!$L$24,Canaplanta[Data Plantio],Relatório!D293,Canaplanta[Tipo de Área],Relatório!$M$26)</f>
        <v>0</v>
      </c>
      <c r="N293" s="36">
        <f>SUMIFS(Canaplanta[Área Plantada(Ha)],Canaplanta[Tipo de Plantio],Relatório!$L$24,Canaplanta[Data Plantio],Relatório!D293,Canaplanta[Tipo de Área],Relatório!$N$26)</f>
        <v>0</v>
      </c>
      <c r="O293" s="36">
        <f t="shared" si="8"/>
        <v>0</v>
      </c>
      <c r="P293" s="36"/>
    </row>
    <row r="294" spans="2:16" hidden="1" x14ac:dyDescent="0.25">
      <c r="B294" s="112" t="s">
        <v>23</v>
      </c>
      <c r="C294" s="112"/>
      <c r="D294" s="27">
        <v>43733</v>
      </c>
      <c r="E294" s="36">
        <f>SUMIFS(Canaplanta[Pluviometria],Canaplanta[Data Plantio],Relatório!D294)</f>
        <v>0</v>
      </c>
      <c r="F294" s="36">
        <f>SUMIFS(Canaplanta[Área Plantada(Ha)],Canaplanta[Tipo de Plantio],Relatório!$F$24,Canaplanta[Data Plantio],Relatório!D294,Canaplanta[Tipo de Área],Relatório!$F$26)</f>
        <v>0</v>
      </c>
      <c r="G294" s="36">
        <f>SUMIFS(Canaplanta[Área Plantada(Ha)],Canaplanta[Tipo de Plantio],Relatório!$F$24,Canaplanta[Data Plantio],Relatório!D294,Canaplanta[Tipo de Área],Relatório!$G$26)</f>
        <v>0</v>
      </c>
      <c r="H294" s="36">
        <f>SUMIFS(Canaplanta[Área Plantada(Ha)],Canaplanta[Tipo de Plantio],Relatório!$F$24,Canaplanta[Data Plantio],Relatório!D294,Canaplanta[Tipo de Área],Relatório!$H$26)</f>
        <v>0</v>
      </c>
      <c r="I294" s="36">
        <f>SUMIFS(Canaplanta[Área Plantada(Ha)],Canaplanta[Tipo de Plantio],Relatório!$I$24,Canaplanta[Data Plantio],Relatório!D294,Canaplanta[Tipo de Área],Relatório!$I$26)</f>
        <v>0</v>
      </c>
      <c r="J294" s="36">
        <f>SUMIFS(Canaplanta[Área Plantada(Ha)],Canaplanta[Tipo de Plantio],Relatório!$I$24,Canaplanta[Data Plantio],Relatório!D294,Canaplanta[Tipo de Área],Relatório!$J$26)</f>
        <v>0</v>
      </c>
      <c r="K294" s="36">
        <f>SUMIFS(Canaplanta[Área Plantada(Ha)],Canaplanta[Tipo de Plantio],Relatório!$I$24,Canaplanta[Data Plantio],Relatório!D294,Canaplanta[Tipo de Área],Relatório!$K$26)</f>
        <v>0</v>
      </c>
      <c r="L294" s="36">
        <f>SUMIFS(Canaplanta[Área Plantada(Ha)],Canaplanta[Data Plantio],Relatório!$L$24,Canaplanta[Data Plantio],Relatório!D294,Canaplanta[Tipo de Área],Relatório!$L$26)</f>
        <v>0</v>
      </c>
      <c r="M294" s="36">
        <f>SUMIFS(Canaplanta[Área Plantada(Ha)],Canaplanta[Tipo de Plantio],Relatório!$L$24,Canaplanta[Data Plantio],Relatório!D294,Canaplanta[Tipo de Área],Relatório!$M$26)</f>
        <v>0</v>
      </c>
      <c r="N294" s="36">
        <f>SUMIFS(Canaplanta[Área Plantada(Ha)],Canaplanta[Tipo de Plantio],Relatório!$L$24,Canaplanta[Data Plantio],Relatório!D294,Canaplanta[Tipo de Área],Relatório!$N$26)</f>
        <v>0</v>
      </c>
      <c r="O294" s="36">
        <f t="shared" si="8"/>
        <v>0</v>
      </c>
      <c r="P294" s="36"/>
    </row>
    <row r="295" spans="2:16" hidden="1" x14ac:dyDescent="0.25">
      <c r="B295" s="112" t="s">
        <v>23</v>
      </c>
      <c r="C295" s="112"/>
      <c r="D295" s="27">
        <v>43734</v>
      </c>
      <c r="E295" s="36">
        <f>SUMIFS(Canaplanta[Pluviometria],Canaplanta[Data Plantio],Relatório!D295)</f>
        <v>0</v>
      </c>
      <c r="F295" s="36">
        <f>SUMIFS(Canaplanta[Área Plantada(Ha)],Canaplanta[Tipo de Plantio],Relatório!$F$24,Canaplanta[Data Plantio],Relatório!D295,Canaplanta[Tipo de Área],Relatório!$F$26)</f>
        <v>0</v>
      </c>
      <c r="G295" s="36">
        <f>SUMIFS(Canaplanta[Área Plantada(Ha)],Canaplanta[Tipo de Plantio],Relatório!$F$24,Canaplanta[Data Plantio],Relatório!D295,Canaplanta[Tipo de Área],Relatório!$G$26)</f>
        <v>0</v>
      </c>
      <c r="H295" s="36">
        <f>SUMIFS(Canaplanta[Área Plantada(Ha)],Canaplanta[Tipo de Plantio],Relatório!$F$24,Canaplanta[Data Plantio],Relatório!D295,Canaplanta[Tipo de Área],Relatório!$H$26)</f>
        <v>0</v>
      </c>
      <c r="I295" s="36">
        <f>SUMIFS(Canaplanta[Área Plantada(Ha)],Canaplanta[Tipo de Plantio],Relatório!$I$24,Canaplanta[Data Plantio],Relatório!D295,Canaplanta[Tipo de Área],Relatório!$I$26)</f>
        <v>0</v>
      </c>
      <c r="J295" s="36">
        <f>SUMIFS(Canaplanta[Área Plantada(Ha)],Canaplanta[Tipo de Plantio],Relatório!$I$24,Canaplanta[Data Plantio],Relatório!D295,Canaplanta[Tipo de Área],Relatório!$J$26)</f>
        <v>0</v>
      </c>
      <c r="K295" s="36">
        <f>SUMIFS(Canaplanta[Área Plantada(Ha)],Canaplanta[Tipo de Plantio],Relatório!$I$24,Canaplanta[Data Plantio],Relatório!D295,Canaplanta[Tipo de Área],Relatório!$K$26)</f>
        <v>0</v>
      </c>
      <c r="L295" s="36">
        <f>SUMIFS(Canaplanta[Área Plantada(Ha)],Canaplanta[Data Plantio],Relatório!$L$24,Canaplanta[Data Plantio],Relatório!D295,Canaplanta[Tipo de Área],Relatório!$L$26)</f>
        <v>0</v>
      </c>
      <c r="M295" s="36">
        <f>SUMIFS(Canaplanta[Área Plantada(Ha)],Canaplanta[Tipo de Plantio],Relatório!$L$24,Canaplanta[Data Plantio],Relatório!D295,Canaplanta[Tipo de Área],Relatório!$M$26)</f>
        <v>0</v>
      </c>
      <c r="N295" s="36">
        <f>SUMIFS(Canaplanta[Área Plantada(Ha)],Canaplanta[Tipo de Plantio],Relatório!$L$24,Canaplanta[Data Plantio],Relatório!D295,Canaplanta[Tipo de Área],Relatório!$N$26)</f>
        <v>0</v>
      </c>
      <c r="O295" s="36">
        <f t="shared" si="8"/>
        <v>0</v>
      </c>
      <c r="P295" s="36"/>
    </row>
    <row r="296" spans="2:16" hidden="1" x14ac:dyDescent="0.25">
      <c r="B296" s="112" t="s">
        <v>23</v>
      </c>
      <c r="C296" s="112"/>
      <c r="D296" s="27">
        <v>43735</v>
      </c>
      <c r="E296" s="36">
        <f>SUMIFS(Canaplanta[Pluviometria],Canaplanta[Data Plantio],Relatório!D296)</f>
        <v>0</v>
      </c>
      <c r="F296" s="36">
        <f>SUMIFS(Canaplanta[Área Plantada(Ha)],Canaplanta[Tipo de Plantio],Relatório!$F$24,Canaplanta[Data Plantio],Relatório!D296,Canaplanta[Tipo de Área],Relatório!$F$26)</f>
        <v>0</v>
      </c>
      <c r="G296" s="36">
        <f>SUMIFS(Canaplanta[Área Plantada(Ha)],Canaplanta[Tipo de Plantio],Relatório!$F$24,Canaplanta[Data Plantio],Relatório!D296,Canaplanta[Tipo de Área],Relatório!$G$26)</f>
        <v>0</v>
      </c>
      <c r="H296" s="36">
        <f>SUMIFS(Canaplanta[Área Plantada(Ha)],Canaplanta[Tipo de Plantio],Relatório!$F$24,Canaplanta[Data Plantio],Relatório!D296,Canaplanta[Tipo de Área],Relatório!$H$26)</f>
        <v>0</v>
      </c>
      <c r="I296" s="36">
        <f>SUMIFS(Canaplanta[Área Plantada(Ha)],Canaplanta[Tipo de Plantio],Relatório!$I$24,Canaplanta[Data Plantio],Relatório!D296,Canaplanta[Tipo de Área],Relatório!$I$26)</f>
        <v>0</v>
      </c>
      <c r="J296" s="36">
        <f>SUMIFS(Canaplanta[Área Plantada(Ha)],Canaplanta[Tipo de Plantio],Relatório!$I$24,Canaplanta[Data Plantio],Relatório!D296,Canaplanta[Tipo de Área],Relatório!$J$26)</f>
        <v>0</v>
      </c>
      <c r="K296" s="36">
        <f>SUMIFS(Canaplanta[Área Plantada(Ha)],Canaplanta[Tipo de Plantio],Relatório!$I$24,Canaplanta[Data Plantio],Relatório!D296,Canaplanta[Tipo de Área],Relatório!$K$26)</f>
        <v>0</v>
      </c>
      <c r="L296" s="36">
        <f>SUMIFS(Canaplanta[Área Plantada(Ha)],Canaplanta[Data Plantio],Relatório!$L$24,Canaplanta[Data Plantio],Relatório!D296,Canaplanta[Tipo de Área],Relatório!$L$26)</f>
        <v>0</v>
      </c>
      <c r="M296" s="36">
        <f>SUMIFS(Canaplanta[Área Plantada(Ha)],Canaplanta[Tipo de Plantio],Relatório!$L$24,Canaplanta[Data Plantio],Relatório!D296,Canaplanta[Tipo de Área],Relatório!$M$26)</f>
        <v>0</v>
      </c>
      <c r="N296" s="36">
        <f>SUMIFS(Canaplanta[Área Plantada(Ha)],Canaplanta[Tipo de Plantio],Relatório!$L$24,Canaplanta[Data Plantio],Relatório!D296,Canaplanta[Tipo de Área],Relatório!$N$26)</f>
        <v>0</v>
      </c>
      <c r="O296" s="36">
        <f t="shared" si="8"/>
        <v>0</v>
      </c>
      <c r="P296" s="36"/>
    </row>
    <row r="297" spans="2:16" hidden="1" x14ac:dyDescent="0.25">
      <c r="B297" s="112" t="s">
        <v>23</v>
      </c>
      <c r="C297" s="112"/>
      <c r="D297" s="27">
        <v>43736</v>
      </c>
      <c r="E297" s="36">
        <f>SUMIFS(Canaplanta[Pluviometria],Canaplanta[Data Plantio],Relatório!D297)</f>
        <v>0</v>
      </c>
      <c r="F297" s="36">
        <f>SUMIFS(Canaplanta[Área Plantada(Ha)],Canaplanta[Tipo de Plantio],Relatório!$F$24,Canaplanta[Data Plantio],Relatório!D297,Canaplanta[Tipo de Área],Relatório!$F$26)</f>
        <v>0</v>
      </c>
      <c r="G297" s="36">
        <f>SUMIFS(Canaplanta[Área Plantada(Ha)],Canaplanta[Tipo de Plantio],Relatório!$F$24,Canaplanta[Data Plantio],Relatório!D297,Canaplanta[Tipo de Área],Relatório!$G$26)</f>
        <v>0</v>
      </c>
      <c r="H297" s="36">
        <f>SUMIFS(Canaplanta[Área Plantada(Ha)],Canaplanta[Tipo de Plantio],Relatório!$F$24,Canaplanta[Data Plantio],Relatório!D297,Canaplanta[Tipo de Área],Relatório!$H$26)</f>
        <v>0</v>
      </c>
      <c r="I297" s="36">
        <f>SUMIFS(Canaplanta[Área Plantada(Ha)],Canaplanta[Tipo de Plantio],Relatório!$I$24,Canaplanta[Data Plantio],Relatório!D297,Canaplanta[Tipo de Área],Relatório!$I$26)</f>
        <v>0</v>
      </c>
      <c r="J297" s="36">
        <f>SUMIFS(Canaplanta[Área Plantada(Ha)],Canaplanta[Tipo de Plantio],Relatório!$I$24,Canaplanta[Data Plantio],Relatório!D297,Canaplanta[Tipo de Área],Relatório!$J$26)</f>
        <v>0</v>
      </c>
      <c r="K297" s="36">
        <f>SUMIFS(Canaplanta[Área Plantada(Ha)],Canaplanta[Tipo de Plantio],Relatório!$I$24,Canaplanta[Data Plantio],Relatório!D297,Canaplanta[Tipo de Área],Relatório!$K$26)</f>
        <v>0</v>
      </c>
      <c r="L297" s="36">
        <f>SUMIFS(Canaplanta[Área Plantada(Ha)],Canaplanta[Data Plantio],Relatório!$L$24,Canaplanta[Data Plantio],Relatório!D297,Canaplanta[Tipo de Área],Relatório!$L$26)</f>
        <v>0</v>
      </c>
      <c r="M297" s="36">
        <f>SUMIFS(Canaplanta[Área Plantada(Ha)],Canaplanta[Tipo de Plantio],Relatório!$L$24,Canaplanta[Data Plantio],Relatório!D297,Canaplanta[Tipo de Área],Relatório!$M$26)</f>
        <v>0</v>
      </c>
      <c r="N297" s="36">
        <f>SUMIFS(Canaplanta[Área Plantada(Ha)],Canaplanta[Tipo de Plantio],Relatório!$L$24,Canaplanta[Data Plantio],Relatório!D297,Canaplanta[Tipo de Área],Relatório!$N$26)</f>
        <v>0</v>
      </c>
      <c r="O297" s="36">
        <f t="shared" si="8"/>
        <v>0</v>
      </c>
      <c r="P297" s="36"/>
    </row>
    <row r="298" spans="2:16" hidden="1" x14ac:dyDescent="0.25">
      <c r="B298" s="112" t="s">
        <v>23</v>
      </c>
      <c r="C298" s="112"/>
      <c r="D298" s="27">
        <v>43737</v>
      </c>
      <c r="E298" s="36">
        <f>SUMIFS(Canaplanta[Pluviometria],Canaplanta[Data Plantio],Relatório!D298)</f>
        <v>0</v>
      </c>
      <c r="F298" s="36">
        <f>SUMIFS(Canaplanta[Área Plantada(Ha)],Canaplanta[Tipo de Plantio],Relatório!$F$24,Canaplanta[Data Plantio],Relatório!D298,Canaplanta[Tipo de Área],Relatório!$F$26)</f>
        <v>0</v>
      </c>
      <c r="G298" s="36">
        <f>SUMIFS(Canaplanta[Área Plantada(Ha)],Canaplanta[Tipo de Plantio],Relatório!$F$24,Canaplanta[Data Plantio],Relatório!D298,Canaplanta[Tipo de Área],Relatório!$G$26)</f>
        <v>0</v>
      </c>
      <c r="H298" s="36">
        <f>SUMIFS(Canaplanta[Área Plantada(Ha)],Canaplanta[Tipo de Plantio],Relatório!$F$24,Canaplanta[Data Plantio],Relatório!D298,Canaplanta[Tipo de Área],Relatório!$H$26)</f>
        <v>0</v>
      </c>
      <c r="I298" s="36">
        <f>SUMIFS(Canaplanta[Área Plantada(Ha)],Canaplanta[Tipo de Plantio],Relatório!$I$24,Canaplanta[Data Plantio],Relatório!D298,Canaplanta[Tipo de Área],Relatório!$I$26)</f>
        <v>0</v>
      </c>
      <c r="J298" s="36">
        <f>SUMIFS(Canaplanta[Área Plantada(Ha)],Canaplanta[Tipo de Plantio],Relatório!$I$24,Canaplanta[Data Plantio],Relatório!D298,Canaplanta[Tipo de Área],Relatório!$J$26)</f>
        <v>0</v>
      </c>
      <c r="K298" s="36">
        <f>SUMIFS(Canaplanta[Área Plantada(Ha)],Canaplanta[Tipo de Plantio],Relatório!$I$24,Canaplanta[Data Plantio],Relatório!D298,Canaplanta[Tipo de Área],Relatório!$K$26)</f>
        <v>0</v>
      </c>
      <c r="L298" s="36">
        <f>SUMIFS(Canaplanta[Área Plantada(Ha)],Canaplanta[Data Plantio],Relatório!$L$24,Canaplanta[Data Plantio],Relatório!D298,Canaplanta[Tipo de Área],Relatório!$L$26)</f>
        <v>0</v>
      </c>
      <c r="M298" s="36">
        <f>SUMIFS(Canaplanta[Área Plantada(Ha)],Canaplanta[Tipo de Plantio],Relatório!$L$24,Canaplanta[Data Plantio],Relatório!D298,Canaplanta[Tipo de Área],Relatório!$M$26)</f>
        <v>0</v>
      </c>
      <c r="N298" s="36">
        <f>SUMIFS(Canaplanta[Área Plantada(Ha)],Canaplanta[Tipo de Plantio],Relatório!$L$24,Canaplanta[Data Plantio],Relatório!D298,Canaplanta[Tipo de Área],Relatório!$N$26)</f>
        <v>0</v>
      </c>
      <c r="O298" s="36">
        <f t="shared" si="8"/>
        <v>0</v>
      </c>
      <c r="P298" s="36"/>
    </row>
    <row r="299" spans="2:16" hidden="1" x14ac:dyDescent="0.25">
      <c r="B299" s="112" t="s">
        <v>23</v>
      </c>
      <c r="C299" s="112"/>
      <c r="D299" s="27">
        <v>43738</v>
      </c>
      <c r="E299" s="36">
        <f>SUMIFS(Canaplanta[Pluviometria],Canaplanta[Data Plantio],Relatório!D299)</f>
        <v>0</v>
      </c>
      <c r="F299" s="36">
        <f>SUMIFS(Canaplanta[Área Plantada(Ha)],Canaplanta[Tipo de Plantio],Relatório!$F$24,Canaplanta[Data Plantio],Relatório!D299,Canaplanta[Tipo de Área],Relatório!$F$26)</f>
        <v>0</v>
      </c>
      <c r="G299" s="36">
        <f>SUMIFS(Canaplanta[Área Plantada(Ha)],Canaplanta[Tipo de Plantio],Relatório!$F$24,Canaplanta[Data Plantio],Relatório!D299,Canaplanta[Tipo de Área],Relatório!$G$26)</f>
        <v>0</v>
      </c>
      <c r="H299" s="36">
        <f>SUMIFS(Canaplanta[Área Plantada(Ha)],Canaplanta[Tipo de Plantio],Relatório!$F$24,Canaplanta[Data Plantio],Relatório!D299,Canaplanta[Tipo de Área],Relatório!$H$26)</f>
        <v>0</v>
      </c>
      <c r="I299" s="36">
        <f>SUMIFS(Canaplanta[Área Plantada(Ha)],Canaplanta[Tipo de Plantio],Relatório!$I$24,Canaplanta[Data Plantio],Relatório!D299,Canaplanta[Tipo de Área],Relatório!$I$26)</f>
        <v>0</v>
      </c>
      <c r="J299" s="36">
        <f>SUMIFS(Canaplanta[Área Plantada(Ha)],Canaplanta[Tipo de Plantio],Relatório!$I$24,Canaplanta[Data Plantio],Relatório!D299,Canaplanta[Tipo de Área],Relatório!$J$26)</f>
        <v>0</v>
      </c>
      <c r="K299" s="36">
        <f>SUMIFS(Canaplanta[Área Plantada(Ha)],Canaplanta[Tipo de Plantio],Relatório!$I$24,Canaplanta[Data Plantio],Relatório!D299,Canaplanta[Tipo de Área],Relatório!$K$26)</f>
        <v>0</v>
      </c>
      <c r="L299" s="36">
        <f>SUMIFS(Canaplanta[Área Plantada(Ha)],Canaplanta[Data Plantio],Relatório!$L$24,Canaplanta[Data Plantio],Relatório!D299,Canaplanta[Tipo de Área],Relatório!$L$26)</f>
        <v>0</v>
      </c>
      <c r="M299" s="36">
        <f>SUMIFS(Canaplanta[Área Plantada(Ha)],Canaplanta[Tipo de Plantio],Relatório!$L$24,Canaplanta[Data Plantio],Relatório!D299,Canaplanta[Tipo de Área],Relatório!$M$26)</f>
        <v>0</v>
      </c>
      <c r="N299" s="36">
        <f>SUMIFS(Canaplanta[Área Plantada(Ha)],Canaplanta[Tipo de Plantio],Relatório!$L$24,Canaplanta[Data Plantio],Relatório!D299,Canaplanta[Tipo de Área],Relatório!$N$26)</f>
        <v>0</v>
      </c>
      <c r="O299" s="36">
        <f t="shared" si="8"/>
        <v>0</v>
      </c>
      <c r="P299" s="36"/>
    </row>
    <row r="300" spans="2:16" hidden="1" x14ac:dyDescent="0.25">
      <c r="B300" s="112" t="s">
        <v>24</v>
      </c>
      <c r="C300" s="112"/>
      <c r="D300" s="27">
        <v>43739</v>
      </c>
      <c r="E300" s="36">
        <f>SUMIFS(Canaplanta[Pluviometria],Canaplanta[Data Plantio],Relatório!D300)</f>
        <v>0</v>
      </c>
      <c r="F300" s="36">
        <f>SUMIFS(Canaplanta[Área Plantada(Ha)],Canaplanta[Tipo de Plantio],Relatório!$F$24,Canaplanta[Data Plantio],Relatório!D300,Canaplanta[Tipo de Área],Relatório!$F$26)</f>
        <v>0</v>
      </c>
      <c r="G300" s="36">
        <f>SUMIFS(Canaplanta[Área Plantada(Ha)],Canaplanta[Tipo de Plantio],Relatório!$F$24,Canaplanta[Data Plantio],Relatório!D300,Canaplanta[Tipo de Área],Relatório!$G$26)</f>
        <v>0</v>
      </c>
      <c r="H300" s="36">
        <f>SUMIFS(Canaplanta[Área Plantada(Ha)],Canaplanta[Tipo de Plantio],Relatório!$F$24,Canaplanta[Data Plantio],Relatório!D300,Canaplanta[Tipo de Área],Relatório!$H$26)</f>
        <v>0</v>
      </c>
      <c r="I300" s="36">
        <f>SUMIFS(Canaplanta[Área Plantada(Ha)],Canaplanta[Tipo de Plantio],Relatório!$I$24,Canaplanta[Data Plantio],Relatório!D300,Canaplanta[Tipo de Área],Relatório!$I$26)</f>
        <v>0</v>
      </c>
      <c r="J300" s="36">
        <f>SUMIFS(Canaplanta[Área Plantada(Ha)],Canaplanta[Tipo de Plantio],Relatório!$I$24,Canaplanta[Data Plantio],Relatório!D300,Canaplanta[Tipo de Área],Relatório!$J$26)</f>
        <v>0</v>
      </c>
      <c r="K300" s="36">
        <f>SUMIFS(Canaplanta[Área Plantada(Ha)],Canaplanta[Tipo de Plantio],Relatório!$I$24,Canaplanta[Data Plantio],Relatório!D300,Canaplanta[Tipo de Área],Relatório!$K$26)</f>
        <v>0</v>
      </c>
      <c r="L300" s="36">
        <f>SUMIFS(Canaplanta[Área Plantada(Ha)],Canaplanta[Data Plantio],Relatório!$L$24,Canaplanta[Data Plantio],Relatório!D300,Canaplanta[Tipo de Área],Relatório!$L$26)</f>
        <v>0</v>
      </c>
      <c r="M300" s="36">
        <f>SUMIFS(Canaplanta[Área Plantada(Ha)],Canaplanta[Tipo de Plantio],Relatório!$L$24,Canaplanta[Data Plantio],Relatório!D300,Canaplanta[Tipo de Área],Relatório!$M$26)</f>
        <v>0</v>
      </c>
      <c r="N300" s="36">
        <f>SUMIFS(Canaplanta[Área Plantada(Ha)],Canaplanta[Tipo de Plantio],Relatório!$L$24,Canaplanta[Data Plantio],Relatório!D300,Canaplanta[Tipo de Área],Relatório!$N$26)</f>
        <v>0</v>
      </c>
      <c r="O300" s="36">
        <f t="shared" si="8"/>
        <v>0</v>
      </c>
      <c r="P300" s="36"/>
    </row>
    <row r="301" spans="2:16" hidden="1" x14ac:dyDescent="0.25">
      <c r="B301" s="112" t="s">
        <v>24</v>
      </c>
      <c r="C301" s="112"/>
      <c r="D301" s="27">
        <v>43740</v>
      </c>
      <c r="E301" s="36">
        <f>SUMIFS(Canaplanta[Pluviometria],Canaplanta[Data Plantio],Relatório!D301)</f>
        <v>0</v>
      </c>
      <c r="F301" s="36">
        <f>SUMIFS(Canaplanta[Área Plantada(Ha)],Canaplanta[Tipo de Plantio],Relatório!$F$24,Canaplanta[Data Plantio],Relatório!D301,Canaplanta[Tipo de Área],Relatório!$F$26)</f>
        <v>0</v>
      </c>
      <c r="G301" s="36">
        <f>SUMIFS(Canaplanta[Área Plantada(Ha)],Canaplanta[Tipo de Plantio],Relatório!$F$24,Canaplanta[Data Plantio],Relatório!D301,Canaplanta[Tipo de Área],Relatório!$G$26)</f>
        <v>0</v>
      </c>
      <c r="H301" s="36">
        <f>SUMIFS(Canaplanta[Área Plantada(Ha)],Canaplanta[Tipo de Plantio],Relatório!$F$24,Canaplanta[Data Plantio],Relatório!D301,Canaplanta[Tipo de Área],Relatório!$H$26)</f>
        <v>0</v>
      </c>
      <c r="I301" s="36">
        <f>SUMIFS(Canaplanta[Área Plantada(Ha)],Canaplanta[Tipo de Plantio],Relatório!$I$24,Canaplanta[Data Plantio],Relatório!D301,Canaplanta[Tipo de Área],Relatório!$I$26)</f>
        <v>0</v>
      </c>
      <c r="J301" s="36">
        <f>SUMIFS(Canaplanta[Área Plantada(Ha)],Canaplanta[Tipo de Plantio],Relatório!$I$24,Canaplanta[Data Plantio],Relatório!D301,Canaplanta[Tipo de Área],Relatório!$J$26)</f>
        <v>0</v>
      </c>
      <c r="K301" s="36">
        <f>SUMIFS(Canaplanta[Área Plantada(Ha)],Canaplanta[Tipo de Plantio],Relatório!$I$24,Canaplanta[Data Plantio],Relatório!D301,Canaplanta[Tipo de Área],Relatório!$K$26)</f>
        <v>0</v>
      </c>
      <c r="L301" s="36">
        <f>SUMIFS(Canaplanta[Área Plantada(Ha)],Canaplanta[Data Plantio],Relatório!$L$24,Canaplanta[Data Plantio],Relatório!D301,Canaplanta[Tipo de Área],Relatório!$L$26)</f>
        <v>0</v>
      </c>
      <c r="M301" s="36">
        <f>SUMIFS(Canaplanta[Área Plantada(Ha)],Canaplanta[Tipo de Plantio],Relatório!$L$24,Canaplanta[Data Plantio],Relatório!D301,Canaplanta[Tipo de Área],Relatório!$M$26)</f>
        <v>0</v>
      </c>
      <c r="N301" s="36">
        <f>SUMIFS(Canaplanta[Área Plantada(Ha)],Canaplanta[Tipo de Plantio],Relatório!$L$24,Canaplanta[Data Plantio],Relatório!D301,Canaplanta[Tipo de Área],Relatório!$N$26)</f>
        <v>0</v>
      </c>
      <c r="O301" s="36">
        <f t="shared" si="8"/>
        <v>0</v>
      </c>
      <c r="P301" s="36"/>
    </row>
    <row r="302" spans="2:16" hidden="1" x14ac:dyDescent="0.25">
      <c r="B302" s="112" t="s">
        <v>24</v>
      </c>
      <c r="C302" s="112"/>
      <c r="D302" s="27">
        <v>43741</v>
      </c>
      <c r="E302" s="36">
        <f>SUMIFS(Canaplanta[Pluviometria],Canaplanta[Data Plantio],Relatório!D302)</f>
        <v>0</v>
      </c>
      <c r="F302" s="36">
        <f>SUMIFS(Canaplanta[Área Plantada(Ha)],Canaplanta[Tipo de Plantio],Relatório!$F$24,Canaplanta[Data Plantio],Relatório!D302,Canaplanta[Tipo de Área],Relatório!$F$26)</f>
        <v>0</v>
      </c>
      <c r="G302" s="36">
        <f>SUMIFS(Canaplanta[Área Plantada(Ha)],Canaplanta[Tipo de Plantio],Relatório!$F$24,Canaplanta[Data Plantio],Relatório!D302,Canaplanta[Tipo de Área],Relatório!$G$26)</f>
        <v>0</v>
      </c>
      <c r="H302" s="36">
        <f>SUMIFS(Canaplanta[Área Plantada(Ha)],Canaplanta[Tipo de Plantio],Relatório!$F$24,Canaplanta[Data Plantio],Relatório!D302,Canaplanta[Tipo de Área],Relatório!$H$26)</f>
        <v>0</v>
      </c>
      <c r="I302" s="36">
        <f>SUMIFS(Canaplanta[Área Plantada(Ha)],Canaplanta[Tipo de Plantio],Relatório!$I$24,Canaplanta[Data Plantio],Relatório!D302,Canaplanta[Tipo de Área],Relatório!$I$26)</f>
        <v>0</v>
      </c>
      <c r="J302" s="36">
        <f>SUMIFS(Canaplanta[Área Plantada(Ha)],Canaplanta[Tipo de Plantio],Relatório!$I$24,Canaplanta[Data Plantio],Relatório!D302,Canaplanta[Tipo de Área],Relatório!$J$26)</f>
        <v>0</v>
      </c>
      <c r="K302" s="36">
        <f>SUMIFS(Canaplanta[Área Plantada(Ha)],Canaplanta[Tipo de Plantio],Relatório!$I$24,Canaplanta[Data Plantio],Relatório!D302,Canaplanta[Tipo de Área],Relatório!$K$26)</f>
        <v>0</v>
      </c>
      <c r="L302" s="36">
        <f>SUMIFS(Canaplanta[Área Plantada(Ha)],Canaplanta[Data Plantio],Relatório!$L$24,Canaplanta[Data Plantio],Relatório!D302,Canaplanta[Tipo de Área],Relatório!$L$26)</f>
        <v>0</v>
      </c>
      <c r="M302" s="36">
        <f>SUMIFS(Canaplanta[Área Plantada(Ha)],Canaplanta[Tipo de Plantio],Relatório!$L$24,Canaplanta[Data Plantio],Relatório!D302,Canaplanta[Tipo de Área],Relatório!$M$26)</f>
        <v>0</v>
      </c>
      <c r="N302" s="36">
        <f>SUMIFS(Canaplanta[Área Plantada(Ha)],Canaplanta[Tipo de Plantio],Relatório!$L$24,Canaplanta[Data Plantio],Relatório!D302,Canaplanta[Tipo de Área],Relatório!$N$26)</f>
        <v>0</v>
      </c>
      <c r="O302" s="36">
        <f t="shared" si="8"/>
        <v>0</v>
      </c>
      <c r="P302" s="36"/>
    </row>
    <row r="303" spans="2:16" hidden="1" x14ac:dyDescent="0.25">
      <c r="B303" s="112" t="s">
        <v>24</v>
      </c>
      <c r="C303" s="112"/>
      <c r="D303" s="27">
        <v>43742</v>
      </c>
      <c r="E303" s="36">
        <f>SUMIFS(Canaplanta[Pluviometria],Canaplanta[Data Plantio],Relatório!D303)</f>
        <v>0</v>
      </c>
      <c r="F303" s="36">
        <f>SUMIFS(Canaplanta[Área Plantada(Ha)],Canaplanta[Tipo de Plantio],Relatório!$F$24,Canaplanta[Data Plantio],Relatório!D303,Canaplanta[Tipo de Área],Relatório!$F$26)</f>
        <v>0</v>
      </c>
      <c r="G303" s="36">
        <f>SUMIFS(Canaplanta[Área Plantada(Ha)],Canaplanta[Tipo de Plantio],Relatório!$F$24,Canaplanta[Data Plantio],Relatório!D303,Canaplanta[Tipo de Área],Relatório!$G$26)</f>
        <v>0</v>
      </c>
      <c r="H303" s="36">
        <f>SUMIFS(Canaplanta[Área Plantada(Ha)],Canaplanta[Tipo de Plantio],Relatório!$F$24,Canaplanta[Data Plantio],Relatório!D303,Canaplanta[Tipo de Área],Relatório!$H$26)</f>
        <v>0</v>
      </c>
      <c r="I303" s="36">
        <f>SUMIFS(Canaplanta[Área Plantada(Ha)],Canaplanta[Tipo de Plantio],Relatório!$I$24,Canaplanta[Data Plantio],Relatório!D303,Canaplanta[Tipo de Área],Relatório!$I$26)</f>
        <v>0</v>
      </c>
      <c r="J303" s="36">
        <f>SUMIFS(Canaplanta[Área Plantada(Ha)],Canaplanta[Tipo de Plantio],Relatório!$I$24,Canaplanta[Data Plantio],Relatório!D303,Canaplanta[Tipo de Área],Relatório!$J$26)</f>
        <v>0</v>
      </c>
      <c r="K303" s="36">
        <f>SUMIFS(Canaplanta[Área Plantada(Ha)],Canaplanta[Tipo de Plantio],Relatório!$I$24,Canaplanta[Data Plantio],Relatório!D303,Canaplanta[Tipo de Área],Relatório!$K$26)</f>
        <v>0</v>
      </c>
      <c r="L303" s="36">
        <f>SUMIFS(Canaplanta[Área Plantada(Ha)],Canaplanta[Data Plantio],Relatório!$L$24,Canaplanta[Data Plantio],Relatório!D303,Canaplanta[Tipo de Área],Relatório!$L$26)</f>
        <v>0</v>
      </c>
      <c r="M303" s="36">
        <f>SUMIFS(Canaplanta[Área Plantada(Ha)],Canaplanta[Tipo de Plantio],Relatório!$L$24,Canaplanta[Data Plantio],Relatório!D303,Canaplanta[Tipo de Área],Relatório!$M$26)</f>
        <v>0</v>
      </c>
      <c r="N303" s="36">
        <f>SUMIFS(Canaplanta[Área Plantada(Ha)],Canaplanta[Tipo de Plantio],Relatório!$L$24,Canaplanta[Data Plantio],Relatório!D303,Canaplanta[Tipo de Área],Relatório!$N$26)</f>
        <v>0</v>
      </c>
      <c r="O303" s="36">
        <f t="shared" si="8"/>
        <v>0</v>
      </c>
      <c r="P303" s="36"/>
    </row>
    <row r="304" spans="2:16" hidden="1" x14ac:dyDescent="0.25">
      <c r="B304" s="112" t="s">
        <v>24</v>
      </c>
      <c r="C304" s="112"/>
      <c r="D304" s="27">
        <v>43743</v>
      </c>
      <c r="E304" s="36">
        <f>SUMIFS(Canaplanta[Pluviometria],Canaplanta[Data Plantio],Relatório!D304)</f>
        <v>0</v>
      </c>
      <c r="F304" s="36">
        <f>SUMIFS(Canaplanta[Área Plantada(Ha)],Canaplanta[Tipo de Plantio],Relatório!$F$24,Canaplanta[Data Plantio],Relatório!D304,Canaplanta[Tipo de Área],Relatório!$F$26)</f>
        <v>0</v>
      </c>
      <c r="G304" s="36">
        <f>SUMIFS(Canaplanta[Área Plantada(Ha)],Canaplanta[Tipo de Plantio],Relatório!$F$24,Canaplanta[Data Plantio],Relatório!D304,Canaplanta[Tipo de Área],Relatório!$G$26)</f>
        <v>0</v>
      </c>
      <c r="H304" s="36">
        <f>SUMIFS(Canaplanta[Área Plantada(Ha)],Canaplanta[Tipo de Plantio],Relatório!$F$24,Canaplanta[Data Plantio],Relatório!D304,Canaplanta[Tipo de Área],Relatório!$H$26)</f>
        <v>0</v>
      </c>
      <c r="I304" s="36">
        <f>SUMIFS(Canaplanta[Área Plantada(Ha)],Canaplanta[Tipo de Plantio],Relatório!$I$24,Canaplanta[Data Plantio],Relatório!D304,Canaplanta[Tipo de Área],Relatório!$I$26)</f>
        <v>0</v>
      </c>
      <c r="J304" s="36">
        <f>SUMIFS(Canaplanta[Área Plantada(Ha)],Canaplanta[Tipo de Plantio],Relatório!$I$24,Canaplanta[Data Plantio],Relatório!D304,Canaplanta[Tipo de Área],Relatório!$J$26)</f>
        <v>0</v>
      </c>
      <c r="K304" s="36">
        <f>SUMIFS(Canaplanta[Área Plantada(Ha)],Canaplanta[Tipo de Plantio],Relatório!$I$24,Canaplanta[Data Plantio],Relatório!D304,Canaplanta[Tipo de Área],Relatório!$K$26)</f>
        <v>0</v>
      </c>
      <c r="L304" s="36">
        <f>SUMIFS(Canaplanta[Área Plantada(Ha)],Canaplanta[Data Plantio],Relatório!$L$24,Canaplanta[Data Plantio],Relatório!D304,Canaplanta[Tipo de Área],Relatório!$L$26)</f>
        <v>0</v>
      </c>
      <c r="M304" s="36">
        <f>SUMIFS(Canaplanta[Área Plantada(Ha)],Canaplanta[Tipo de Plantio],Relatório!$L$24,Canaplanta[Data Plantio],Relatório!D304,Canaplanta[Tipo de Área],Relatório!$M$26)</f>
        <v>0</v>
      </c>
      <c r="N304" s="36">
        <f>SUMIFS(Canaplanta[Área Plantada(Ha)],Canaplanta[Tipo de Plantio],Relatório!$L$24,Canaplanta[Data Plantio],Relatório!D304,Canaplanta[Tipo de Área],Relatório!$N$26)</f>
        <v>0</v>
      </c>
      <c r="O304" s="36">
        <f t="shared" si="8"/>
        <v>0</v>
      </c>
      <c r="P304" s="36"/>
    </row>
    <row r="305" spans="2:16" hidden="1" x14ac:dyDescent="0.25">
      <c r="B305" s="112" t="s">
        <v>24</v>
      </c>
      <c r="C305" s="112"/>
      <c r="D305" s="27">
        <v>43744</v>
      </c>
      <c r="E305" s="36">
        <f>SUMIFS(Canaplanta[Pluviometria],Canaplanta[Data Plantio],Relatório!D305)</f>
        <v>0</v>
      </c>
      <c r="F305" s="36">
        <f>SUMIFS(Canaplanta[Área Plantada(Ha)],Canaplanta[Tipo de Plantio],Relatório!$F$24,Canaplanta[Data Plantio],Relatório!D305,Canaplanta[Tipo de Área],Relatório!$F$26)</f>
        <v>0</v>
      </c>
      <c r="G305" s="36">
        <f>SUMIFS(Canaplanta[Área Plantada(Ha)],Canaplanta[Tipo de Plantio],Relatório!$F$24,Canaplanta[Data Plantio],Relatório!D305,Canaplanta[Tipo de Área],Relatório!$G$26)</f>
        <v>0</v>
      </c>
      <c r="H305" s="36">
        <f>SUMIFS(Canaplanta[Área Plantada(Ha)],Canaplanta[Tipo de Plantio],Relatório!$F$24,Canaplanta[Data Plantio],Relatório!D305,Canaplanta[Tipo de Área],Relatório!$H$26)</f>
        <v>0</v>
      </c>
      <c r="I305" s="36">
        <f>SUMIFS(Canaplanta[Área Plantada(Ha)],Canaplanta[Tipo de Plantio],Relatório!$I$24,Canaplanta[Data Plantio],Relatório!D305,Canaplanta[Tipo de Área],Relatório!$I$26)</f>
        <v>0</v>
      </c>
      <c r="J305" s="36">
        <f>SUMIFS(Canaplanta[Área Plantada(Ha)],Canaplanta[Tipo de Plantio],Relatório!$I$24,Canaplanta[Data Plantio],Relatório!D305,Canaplanta[Tipo de Área],Relatório!$J$26)</f>
        <v>0</v>
      </c>
      <c r="K305" s="36">
        <f>SUMIFS(Canaplanta[Área Plantada(Ha)],Canaplanta[Tipo de Plantio],Relatório!$I$24,Canaplanta[Data Plantio],Relatório!D305,Canaplanta[Tipo de Área],Relatório!$K$26)</f>
        <v>0</v>
      </c>
      <c r="L305" s="36">
        <f>SUMIFS(Canaplanta[Área Plantada(Ha)],Canaplanta[Data Plantio],Relatório!$L$24,Canaplanta[Data Plantio],Relatório!D305,Canaplanta[Tipo de Área],Relatório!$L$26)</f>
        <v>0</v>
      </c>
      <c r="M305" s="36">
        <f>SUMIFS(Canaplanta[Área Plantada(Ha)],Canaplanta[Tipo de Plantio],Relatório!$L$24,Canaplanta[Data Plantio],Relatório!D305,Canaplanta[Tipo de Área],Relatório!$M$26)</f>
        <v>0</v>
      </c>
      <c r="N305" s="36">
        <f>SUMIFS(Canaplanta[Área Plantada(Ha)],Canaplanta[Tipo de Plantio],Relatório!$L$24,Canaplanta[Data Plantio],Relatório!D305,Canaplanta[Tipo de Área],Relatório!$N$26)</f>
        <v>0</v>
      </c>
      <c r="O305" s="36">
        <f t="shared" si="8"/>
        <v>0</v>
      </c>
      <c r="P305" s="36"/>
    </row>
    <row r="306" spans="2:16" hidden="1" x14ac:dyDescent="0.25">
      <c r="B306" s="112" t="s">
        <v>24</v>
      </c>
      <c r="C306" s="112"/>
      <c r="D306" s="27">
        <v>43745</v>
      </c>
      <c r="E306" s="36">
        <f>SUMIFS(Canaplanta[Pluviometria],Canaplanta[Data Plantio],Relatório!D306)</f>
        <v>0</v>
      </c>
      <c r="F306" s="36">
        <f>SUMIFS(Canaplanta[Área Plantada(Ha)],Canaplanta[Tipo de Plantio],Relatório!$F$24,Canaplanta[Data Plantio],Relatório!D306,Canaplanta[Tipo de Área],Relatório!$F$26)</f>
        <v>0</v>
      </c>
      <c r="G306" s="36">
        <f>SUMIFS(Canaplanta[Área Plantada(Ha)],Canaplanta[Tipo de Plantio],Relatório!$F$24,Canaplanta[Data Plantio],Relatório!D306,Canaplanta[Tipo de Área],Relatório!$G$26)</f>
        <v>0</v>
      </c>
      <c r="H306" s="36">
        <f>SUMIFS(Canaplanta[Área Plantada(Ha)],Canaplanta[Tipo de Plantio],Relatório!$F$24,Canaplanta[Data Plantio],Relatório!D306,Canaplanta[Tipo de Área],Relatório!$H$26)</f>
        <v>0</v>
      </c>
      <c r="I306" s="36">
        <f>SUMIFS(Canaplanta[Área Plantada(Ha)],Canaplanta[Tipo de Plantio],Relatório!$I$24,Canaplanta[Data Plantio],Relatório!D306,Canaplanta[Tipo de Área],Relatório!$I$26)</f>
        <v>0</v>
      </c>
      <c r="J306" s="36">
        <f>SUMIFS(Canaplanta[Área Plantada(Ha)],Canaplanta[Tipo de Plantio],Relatório!$I$24,Canaplanta[Data Plantio],Relatório!D306,Canaplanta[Tipo de Área],Relatório!$J$26)</f>
        <v>0</v>
      </c>
      <c r="K306" s="36">
        <f>SUMIFS(Canaplanta[Área Plantada(Ha)],Canaplanta[Tipo de Plantio],Relatório!$I$24,Canaplanta[Data Plantio],Relatório!D306,Canaplanta[Tipo de Área],Relatório!$K$26)</f>
        <v>0</v>
      </c>
      <c r="L306" s="36">
        <f>SUMIFS(Canaplanta[Área Plantada(Ha)],Canaplanta[Data Plantio],Relatório!$L$24,Canaplanta[Data Plantio],Relatório!D306,Canaplanta[Tipo de Área],Relatório!$L$26)</f>
        <v>0</v>
      </c>
      <c r="M306" s="36">
        <f>SUMIFS(Canaplanta[Área Plantada(Ha)],Canaplanta[Tipo de Plantio],Relatório!$L$24,Canaplanta[Data Plantio],Relatório!D306,Canaplanta[Tipo de Área],Relatório!$M$26)</f>
        <v>0</v>
      </c>
      <c r="N306" s="36">
        <f>SUMIFS(Canaplanta[Área Plantada(Ha)],Canaplanta[Tipo de Plantio],Relatório!$L$24,Canaplanta[Data Plantio],Relatório!D306,Canaplanta[Tipo de Área],Relatório!$N$26)</f>
        <v>0</v>
      </c>
      <c r="O306" s="36">
        <f t="shared" si="8"/>
        <v>0</v>
      </c>
      <c r="P306" s="36"/>
    </row>
    <row r="307" spans="2:16" hidden="1" x14ac:dyDescent="0.25">
      <c r="B307" s="112" t="s">
        <v>24</v>
      </c>
      <c r="C307" s="112"/>
      <c r="D307" s="27">
        <v>43746</v>
      </c>
      <c r="E307" s="36">
        <f>SUMIFS(Canaplanta[Pluviometria],Canaplanta[Data Plantio],Relatório!D307)</f>
        <v>0</v>
      </c>
      <c r="F307" s="36">
        <f>SUMIFS(Canaplanta[Área Plantada(Ha)],Canaplanta[Tipo de Plantio],Relatório!$F$24,Canaplanta[Data Plantio],Relatório!D307,Canaplanta[Tipo de Área],Relatório!$F$26)</f>
        <v>0</v>
      </c>
      <c r="G307" s="36">
        <f>SUMIFS(Canaplanta[Área Plantada(Ha)],Canaplanta[Tipo de Plantio],Relatório!$F$24,Canaplanta[Data Plantio],Relatório!D307,Canaplanta[Tipo de Área],Relatório!$G$26)</f>
        <v>0</v>
      </c>
      <c r="H307" s="36">
        <f>SUMIFS(Canaplanta[Área Plantada(Ha)],Canaplanta[Tipo de Plantio],Relatório!$F$24,Canaplanta[Data Plantio],Relatório!D307,Canaplanta[Tipo de Área],Relatório!$H$26)</f>
        <v>0</v>
      </c>
      <c r="I307" s="36">
        <f>SUMIFS(Canaplanta[Área Plantada(Ha)],Canaplanta[Tipo de Plantio],Relatório!$I$24,Canaplanta[Data Plantio],Relatório!D307,Canaplanta[Tipo de Área],Relatório!$I$26)</f>
        <v>0</v>
      </c>
      <c r="J307" s="36">
        <f>SUMIFS(Canaplanta[Área Plantada(Ha)],Canaplanta[Tipo de Plantio],Relatório!$I$24,Canaplanta[Data Plantio],Relatório!D307,Canaplanta[Tipo de Área],Relatório!$J$26)</f>
        <v>0</v>
      </c>
      <c r="K307" s="36">
        <f>SUMIFS(Canaplanta[Área Plantada(Ha)],Canaplanta[Tipo de Plantio],Relatório!$I$24,Canaplanta[Data Plantio],Relatório!D307,Canaplanta[Tipo de Área],Relatório!$K$26)</f>
        <v>0</v>
      </c>
      <c r="L307" s="36">
        <f>SUMIFS(Canaplanta[Área Plantada(Ha)],Canaplanta[Data Plantio],Relatório!$L$24,Canaplanta[Data Plantio],Relatório!D307,Canaplanta[Tipo de Área],Relatório!$L$26)</f>
        <v>0</v>
      </c>
      <c r="M307" s="36">
        <f>SUMIFS(Canaplanta[Área Plantada(Ha)],Canaplanta[Tipo de Plantio],Relatório!$L$24,Canaplanta[Data Plantio],Relatório!D307,Canaplanta[Tipo de Área],Relatório!$M$26)</f>
        <v>0</v>
      </c>
      <c r="N307" s="36">
        <f>SUMIFS(Canaplanta[Área Plantada(Ha)],Canaplanta[Tipo de Plantio],Relatório!$L$24,Canaplanta[Data Plantio],Relatório!D307,Canaplanta[Tipo de Área],Relatório!$N$26)</f>
        <v>0</v>
      </c>
      <c r="O307" s="36">
        <f t="shared" si="8"/>
        <v>0</v>
      </c>
      <c r="P307" s="36"/>
    </row>
    <row r="308" spans="2:16" hidden="1" x14ac:dyDescent="0.25">
      <c r="B308" s="112" t="s">
        <v>24</v>
      </c>
      <c r="C308" s="112"/>
      <c r="D308" s="27">
        <v>43747</v>
      </c>
      <c r="E308" s="36">
        <f>SUMIFS(Canaplanta[Pluviometria],Canaplanta[Data Plantio],Relatório!D308)</f>
        <v>0</v>
      </c>
      <c r="F308" s="36">
        <f>SUMIFS(Canaplanta[Área Plantada(Ha)],Canaplanta[Tipo de Plantio],Relatório!$F$24,Canaplanta[Data Plantio],Relatório!D308,Canaplanta[Tipo de Área],Relatório!$F$26)</f>
        <v>0</v>
      </c>
      <c r="G308" s="36">
        <f>SUMIFS(Canaplanta[Área Plantada(Ha)],Canaplanta[Tipo de Plantio],Relatório!$F$24,Canaplanta[Data Plantio],Relatório!D308,Canaplanta[Tipo de Área],Relatório!$G$26)</f>
        <v>0</v>
      </c>
      <c r="H308" s="36">
        <f>SUMIFS(Canaplanta[Área Plantada(Ha)],Canaplanta[Tipo de Plantio],Relatório!$F$24,Canaplanta[Data Plantio],Relatório!D308,Canaplanta[Tipo de Área],Relatório!$H$26)</f>
        <v>0</v>
      </c>
      <c r="I308" s="36">
        <f>SUMIFS(Canaplanta[Área Plantada(Ha)],Canaplanta[Tipo de Plantio],Relatório!$I$24,Canaplanta[Data Plantio],Relatório!D308,Canaplanta[Tipo de Área],Relatório!$I$26)</f>
        <v>0</v>
      </c>
      <c r="J308" s="36">
        <f>SUMIFS(Canaplanta[Área Plantada(Ha)],Canaplanta[Tipo de Plantio],Relatório!$I$24,Canaplanta[Data Plantio],Relatório!D308,Canaplanta[Tipo de Área],Relatório!$J$26)</f>
        <v>0</v>
      </c>
      <c r="K308" s="36">
        <f>SUMIFS(Canaplanta[Área Plantada(Ha)],Canaplanta[Tipo de Plantio],Relatório!$I$24,Canaplanta[Data Plantio],Relatório!D308,Canaplanta[Tipo de Área],Relatório!$K$26)</f>
        <v>0</v>
      </c>
      <c r="L308" s="36">
        <f>SUMIFS(Canaplanta[Área Plantada(Ha)],Canaplanta[Data Plantio],Relatório!$L$24,Canaplanta[Data Plantio],Relatório!D308,Canaplanta[Tipo de Área],Relatório!$L$26)</f>
        <v>0</v>
      </c>
      <c r="M308" s="36">
        <f>SUMIFS(Canaplanta[Área Plantada(Ha)],Canaplanta[Tipo de Plantio],Relatório!$L$24,Canaplanta[Data Plantio],Relatório!D308,Canaplanta[Tipo de Área],Relatório!$M$26)</f>
        <v>0</v>
      </c>
      <c r="N308" s="36">
        <f>SUMIFS(Canaplanta[Área Plantada(Ha)],Canaplanta[Tipo de Plantio],Relatório!$L$24,Canaplanta[Data Plantio],Relatório!D308,Canaplanta[Tipo de Área],Relatório!$N$26)</f>
        <v>0</v>
      </c>
      <c r="O308" s="36">
        <f t="shared" si="8"/>
        <v>0</v>
      </c>
      <c r="P308" s="36"/>
    </row>
    <row r="309" spans="2:16" hidden="1" x14ac:dyDescent="0.25">
      <c r="B309" s="112" t="s">
        <v>24</v>
      </c>
      <c r="C309" s="112"/>
      <c r="D309" s="27">
        <v>43748</v>
      </c>
      <c r="E309" s="36">
        <f>SUMIFS(Canaplanta[Pluviometria],Canaplanta[Data Plantio],Relatório!D309)</f>
        <v>0</v>
      </c>
      <c r="F309" s="36">
        <f>SUMIFS(Canaplanta[Área Plantada(Ha)],Canaplanta[Tipo de Plantio],Relatório!$F$24,Canaplanta[Data Plantio],Relatório!D309,Canaplanta[Tipo de Área],Relatório!$F$26)</f>
        <v>0</v>
      </c>
      <c r="G309" s="36">
        <f>SUMIFS(Canaplanta[Área Plantada(Ha)],Canaplanta[Tipo de Plantio],Relatório!$F$24,Canaplanta[Data Plantio],Relatório!D309,Canaplanta[Tipo de Área],Relatório!$G$26)</f>
        <v>0</v>
      </c>
      <c r="H309" s="36">
        <f>SUMIFS(Canaplanta[Área Plantada(Ha)],Canaplanta[Tipo de Plantio],Relatório!$F$24,Canaplanta[Data Plantio],Relatório!D309,Canaplanta[Tipo de Área],Relatório!$H$26)</f>
        <v>0</v>
      </c>
      <c r="I309" s="36">
        <f>SUMIFS(Canaplanta[Área Plantada(Ha)],Canaplanta[Tipo de Plantio],Relatório!$I$24,Canaplanta[Data Plantio],Relatório!D309,Canaplanta[Tipo de Área],Relatório!$I$26)</f>
        <v>0</v>
      </c>
      <c r="J309" s="36">
        <f>SUMIFS(Canaplanta[Área Plantada(Ha)],Canaplanta[Tipo de Plantio],Relatório!$I$24,Canaplanta[Data Plantio],Relatório!D309,Canaplanta[Tipo de Área],Relatório!$J$26)</f>
        <v>0</v>
      </c>
      <c r="K309" s="36">
        <f>SUMIFS(Canaplanta[Área Plantada(Ha)],Canaplanta[Tipo de Plantio],Relatório!$I$24,Canaplanta[Data Plantio],Relatório!D309,Canaplanta[Tipo de Área],Relatório!$K$26)</f>
        <v>0</v>
      </c>
      <c r="L309" s="36">
        <f>SUMIFS(Canaplanta[Área Plantada(Ha)],Canaplanta[Data Plantio],Relatório!$L$24,Canaplanta[Data Plantio],Relatório!D309,Canaplanta[Tipo de Área],Relatório!$L$26)</f>
        <v>0</v>
      </c>
      <c r="M309" s="36">
        <f>SUMIFS(Canaplanta[Área Plantada(Ha)],Canaplanta[Tipo de Plantio],Relatório!$L$24,Canaplanta[Data Plantio],Relatório!D309,Canaplanta[Tipo de Área],Relatório!$M$26)</f>
        <v>0</v>
      </c>
      <c r="N309" s="36">
        <f>SUMIFS(Canaplanta[Área Plantada(Ha)],Canaplanta[Tipo de Plantio],Relatório!$L$24,Canaplanta[Data Plantio],Relatório!D309,Canaplanta[Tipo de Área],Relatório!$N$26)</f>
        <v>0</v>
      </c>
      <c r="O309" s="36">
        <f t="shared" si="8"/>
        <v>0</v>
      </c>
      <c r="P309" s="36"/>
    </row>
    <row r="310" spans="2:16" hidden="1" x14ac:dyDescent="0.25">
      <c r="B310" s="112" t="s">
        <v>24</v>
      </c>
      <c r="C310" s="112"/>
      <c r="D310" s="27">
        <v>43749</v>
      </c>
      <c r="E310" s="36">
        <f>SUMIFS(Canaplanta[Pluviometria],Canaplanta[Data Plantio],Relatório!D310)</f>
        <v>0</v>
      </c>
      <c r="F310" s="36">
        <f>SUMIFS(Canaplanta[Área Plantada(Ha)],Canaplanta[Tipo de Plantio],Relatório!$F$24,Canaplanta[Data Plantio],Relatório!D310,Canaplanta[Tipo de Área],Relatório!$F$26)</f>
        <v>0</v>
      </c>
      <c r="G310" s="36">
        <f>SUMIFS(Canaplanta[Área Plantada(Ha)],Canaplanta[Tipo de Plantio],Relatório!$F$24,Canaplanta[Data Plantio],Relatório!D310,Canaplanta[Tipo de Área],Relatório!$G$26)</f>
        <v>0</v>
      </c>
      <c r="H310" s="36">
        <f>SUMIFS(Canaplanta[Área Plantada(Ha)],Canaplanta[Tipo de Plantio],Relatório!$F$24,Canaplanta[Data Plantio],Relatório!D310,Canaplanta[Tipo de Área],Relatório!$H$26)</f>
        <v>0</v>
      </c>
      <c r="I310" s="36">
        <f>SUMIFS(Canaplanta[Área Plantada(Ha)],Canaplanta[Tipo de Plantio],Relatório!$I$24,Canaplanta[Data Plantio],Relatório!D310,Canaplanta[Tipo de Área],Relatório!$I$26)</f>
        <v>0</v>
      </c>
      <c r="J310" s="36">
        <f>SUMIFS(Canaplanta[Área Plantada(Ha)],Canaplanta[Tipo de Plantio],Relatório!$I$24,Canaplanta[Data Plantio],Relatório!D310,Canaplanta[Tipo de Área],Relatório!$J$26)</f>
        <v>0</v>
      </c>
      <c r="K310" s="36">
        <f>SUMIFS(Canaplanta[Área Plantada(Ha)],Canaplanta[Tipo de Plantio],Relatório!$I$24,Canaplanta[Data Plantio],Relatório!D310,Canaplanta[Tipo de Área],Relatório!$K$26)</f>
        <v>0</v>
      </c>
      <c r="L310" s="36">
        <f>SUMIFS(Canaplanta[Área Plantada(Ha)],Canaplanta[Data Plantio],Relatório!$L$24,Canaplanta[Data Plantio],Relatório!D310,Canaplanta[Tipo de Área],Relatório!$L$26)</f>
        <v>0</v>
      </c>
      <c r="M310" s="36">
        <f>SUMIFS(Canaplanta[Área Plantada(Ha)],Canaplanta[Tipo de Plantio],Relatório!$L$24,Canaplanta[Data Plantio],Relatório!D310,Canaplanta[Tipo de Área],Relatório!$M$26)</f>
        <v>0</v>
      </c>
      <c r="N310" s="36">
        <f>SUMIFS(Canaplanta[Área Plantada(Ha)],Canaplanta[Tipo de Plantio],Relatório!$L$24,Canaplanta[Data Plantio],Relatório!D310,Canaplanta[Tipo de Área],Relatório!$N$26)</f>
        <v>0</v>
      </c>
      <c r="O310" s="36">
        <f t="shared" si="8"/>
        <v>0</v>
      </c>
      <c r="P310" s="36"/>
    </row>
    <row r="311" spans="2:16" hidden="1" x14ac:dyDescent="0.25">
      <c r="B311" s="112" t="s">
        <v>24</v>
      </c>
      <c r="C311" s="112"/>
      <c r="D311" s="27">
        <v>43750</v>
      </c>
      <c r="E311" s="36">
        <f>SUMIFS(Canaplanta[Pluviometria],Canaplanta[Data Plantio],Relatório!D311)</f>
        <v>0</v>
      </c>
      <c r="F311" s="36">
        <f>SUMIFS(Canaplanta[Área Plantada(Ha)],Canaplanta[Tipo de Plantio],Relatório!$F$24,Canaplanta[Data Plantio],Relatório!D311,Canaplanta[Tipo de Área],Relatório!$F$26)</f>
        <v>0</v>
      </c>
      <c r="G311" s="36">
        <f>SUMIFS(Canaplanta[Área Plantada(Ha)],Canaplanta[Tipo de Plantio],Relatório!$F$24,Canaplanta[Data Plantio],Relatório!D311,Canaplanta[Tipo de Área],Relatório!$G$26)</f>
        <v>0</v>
      </c>
      <c r="H311" s="36">
        <f>SUMIFS(Canaplanta[Área Plantada(Ha)],Canaplanta[Tipo de Plantio],Relatório!$F$24,Canaplanta[Data Plantio],Relatório!D311,Canaplanta[Tipo de Área],Relatório!$H$26)</f>
        <v>0</v>
      </c>
      <c r="I311" s="36">
        <f>SUMIFS(Canaplanta[Área Plantada(Ha)],Canaplanta[Tipo de Plantio],Relatório!$I$24,Canaplanta[Data Plantio],Relatório!D311,Canaplanta[Tipo de Área],Relatório!$I$26)</f>
        <v>0</v>
      </c>
      <c r="J311" s="36">
        <f>SUMIFS(Canaplanta[Área Plantada(Ha)],Canaplanta[Tipo de Plantio],Relatório!$I$24,Canaplanta[Data Plantio],Relatório!D311,Canaplanta[Tipo de Área],Relatório!$J$26)</f>
        <v>0</v>
      </c>
      <c r="K311" s="36">
        <f>SUMIFS(Canaplanta[Área Plantada(Ha)],Canaplanta[Tipo de Plantio],Relatório!$I$24,Canaplanta[Data Plantio],Relatório!D311,Canaplanta[Tipo de Área],Relatório!$K$26)</f>
        <v>0</v>
      </c>
      <c r="L311" s="36">
        <f>SUMIFS(Canaplanta[Área Plantada(Ha)],Canaplanta[Data Plantio],Relatório!$L$24,Canaplanta[Data Plantio],Relatório!D311,Canaplanta[Tipo de Área],Relatório!$L$26)</f>
        <v>0</v>
      </c>
      <c r="M311" s="36">
        <f>SUMIFS(Canaplanta[Área Plantada(Ha)],Canaplanta[Tipo de Plantio],Relatório!$L$24,Canaplanta[Data Plantio],Relatório!D311,Canaplanta[Tipo de Área],Relatório!$M$26)</f>
        <v>0</v>
      </c>
      <c r="N311" s="36">
        <f>SUMIFS(Canaplanta[Área Plantada(Ha)],Canaplanta[Tipo de Plantio],Relatório!$L$24,Canaplanta[Data Plantio],Relatório!D311,Canaplanta[Tipo de Área],Relatório!$N$26)</f>
        <v>0</v>
      </c>
      <c r="O311" s="36">
        <f t="shared" si="8"/>
        <v>0</v>
      </c>
      <c r="P311" s="36"/>
    </row>
    <row r="312" spans="2:16" hidden="1" x14ac:dyDescent="0.25">
      <c r="B312" s="112" t="s">
        <v>24</v>
      </c>
      <c r="C312" s="112"/>
      <c r="D312" s="27">
        <v>43751</v>
      </c>
      <c r="E312" s="36">
        <f>SUMIFS(Canaplanta[Pluviometria],Canaplanta[Data Plantio],Relatório!D312)</f>
        <v>0</v>
      </c>
      <c r="F312" s="36">
        <f>SUMIFS(Canaplanta[Área Plantada(Ha)],Canaplanta[Tipo de Plantio],Relatório!$F$24,Canaplanta[Data Plantio],Relatório!D312,Canaplanta[Tipo de Área],Relatório!$F$26)</f>
        <v>0</v>
      </c>
      <c r="G312" s="36">
        <f>SUMIFS(Canaplanta[Área Plantada(Ha)],Canaplanta[Tipo de Plantio],Relatório!$F$24,Canaplanta[Data Plantio],Relatório!D312,Canaplanta[Tipo de Área],Relatório!$G$26)</f>
        <v>0</v>
      </c>
      <c r="H312" s="36">
        <f>SUMIFS(Canaplanta[Área Plantada(Ha)],Canaplanta[Tipo de Plantio],Relatório!$F$24,Canaplanta[Data Plantio],Relatório!D312,Canaplanta[Tipo de Área],Relatório!$H$26)</f>
        <v>0</v>
      </c>
      <c r="I312" s="36">
        <f>SUMIFS(Canaplanta[Área Plantada(Ha)],Canaplanta[Tipo de Plantio],Relatório!$I$24,Canaplanta[Data Plantio],Relatório!D312,Canaplanta[Tipo de Área],Relatório!$I$26)</f>
        <v>0</v>
      </c>
      <c r="J312" s="36">
        <f>SUMIFS(Canaplanta[Área Plantada(Ha)],Canaplanta[Tipo de Plantio],Relatório!$I$24,Canaplanta[Data Plantio],Relatório!D312,Canaplanta[Tipo de Área],Relatório!$J$26)</f>
        <v>0</v>
      </c>
      <c r="K312" s="36">
        <f>SUMIFS(Canaplanta[Área Plantada(Ha)],Canaplanta[Tipo de Plantio],Relatório!$I$24,Canaplanta[Data Plantio],Relatório!D312,Canaplanta[Tipo de Área],Relatório!$K$26)</f>
        <v>0</v>
      </c>
      <c r="L312" s="36">
        <f>SUMIFS(Canaplanta[Área Plantada(Ha)],Canaplanta[Data Plantio],Relatório!$L$24,Canaplanta[Data Plantio],Relatório!D312,Canaplanta[Tipo de Área],Relatório!$L$26)</f>
        <v>0</v>
      </c>
      <c r="M312" s="36">
        <f>SUMIFS(Canaplanta[Área Plantada(Ha)],Canaplanta[Tipo de Plantio],Relatório!$L$24,Canaplanta[Data Plantio],Relatório!D312,Canaplanta[Tipo de Área],Relatório!$M$26)</f>
        <v>0</v>
      </c>
      <c r="N312" s="36">
        <f>SUMIFS(Canaplanta[Área Plantada(Ha)],Canaplanta[Tipo de Plantio],Relatório!$L$24,Canaplanta[Data Plantio],Relatório!D312,Canaplanta[Tipo de Área],Relatório!$N$26)</f>
        <v>0</v>
      </c>
      <c r="O312" s="36">
        <f t="shared" si="8"/>
        <v>0</v>
      </c>
      <c r="P312" s="36"/>
    </row>
    <row r="313" spans="2:16" hidden="1" x14ac:dyDescent="0.25">
      <c r="B313" s="112" t="s">
        <v>24</v>
      </c>
      <c r="C313" s="112"/>
      <c r="D313" s="27">
        <v>43752</v>
      </c>
      <c r="E313" s="36">
        <f>SUMIFS(Canaplanta[Pluviometria],Canaplanta[Data Plantio],Relatório!D313)</f>
        <v>0</v>
      </c>
      <c r="F313" s="36">
        <f>SUMIFS(Canaplanta[Área Plantada(Ha)],Canaplanta[Tipo de Plantio],Relatório!$F$24,Canaplanta[Data Plantio],Relatório!D313,Canaplanta[Tipo de Área],Relatório!$F$26)</f>
        <v>0</v>
      </c>
      <c r="G313" s="36">
        <f>SUMIFS(Canaplanta[Área Plantada(Ha)],Canaplanta[Tipo de Plantio],Relatório!$F$24,Canaplanta[Data Plantio],Relatório!D313,Canaplanta[Tipo de Área],Relatório!$G$26)</f>
        <v>0</v>
      </c>
      <c r="H313" s="36">
        <f>SUMIFS(Canaplanta[Área Plantada(Ha)],Canaplanta[Tipo de Plantio],Relatório!$F$24,Canaplanta[Data Plantio],Relatório!D313,Canaplanta[Tipo de Área],Relatório!$H$26)</f>
        <v>0</v>
      </c>
      <c r="I313" s="36">
        <f>SUMIFS(Canaplanta[Área Plantada(Ha)],Canaplanta[Tipo de Plantio],Relatório!$I$24,Canaplanta[Data Plantio],Relatório!D313,Canaplanta[Tipo de Área],Relatório!$I$26)</f>
        <v>0</v>
      </c>
      <c r="J313" s="36">
        <f>SUMIFS(Canaplanta[Área Plantada(Ha)],Canaplanta[Tipo de Plantio],Relatório!$I$24,Canaplanta[Data Plantio],Relatório!D313,Canaplanta[Tipo de Área],Relatório!$J$26)</f>
        <v>0</v>
      </c>
      <c r="K313" s="36">
        <f>SUMIFS(Canaplanta[Área Plantada(Ha)],Canaplanta[Tipo de Plantio],Relatório!$I$24,Canaplanta[Data Plantio],Relatório!D313,Canaplanta[Tipo de Área],Relatório!$K$26)</f>
        <v>0</v>
      </c>
      <c r="L313" s="36">
        <f>SUMIFS(Canaplanta[Área Plantada(Ha)],Canaplanta[Data Plantio],Relatório!$L$24,Canaplanta[Data Plantio],Relatório!D313,Canaplanta[Tipo de Área],Relatório!$L$26)</f>
        <v>0</v>
      </c>
      <c r="M313" s="36">
        <f>SUMIFS(Canaplanta[Área Plantada(Ha)],Canaplanta[Tipo de Plantio],Relatório!$L$24,Canaplanta[Data Plantio],Relatório!D313,Canaplanta[Tipo de Área],Relatório!$M$26)</f>
        <v>0</v>
      </c>
      <c r="N313" s="36">
        <f>SUMIFS(Canaplanta[Área Plantada(Ha)],Canaplanta[Tipo de Plantio],Relatório!$L$24,Canaplanta[Data Plantio],Relatório!D313,Canaplanta[Tipo de Área],Relatório!$N$26)</f>
        <v>0</v>
      </c>
      <c r="O313" s="36">
        <f t="shared" si="8"/>
        <v>0</v>
      </c>
      <c r="P313" s="36"/>
    </row>
    <row r="314" spans="2:16" hidden="1" x14ac:dyDescent="0.25">
      <c r="B314" s="112" t="s">
        <v>24</v>
      </c>
      <c r="C314" s="112"/>
      <c r="D314" s="27">
        <v>43753</v>
      </c>
      <c r="E314" s="36">
        <f>SUMIFS(Canaplanta[Pluviometria],Canaplanta[Data Plantio],Relatório!D314)</f>
        <v>0</v>
      </c>
      <c r="F314" s="36">
        <f>SUMIFS(Canaplanta[Área Plantada(Ha)],Canaplanta[Tipo de Plantio],Relatório!$F$24,Canaplanta[Data Plantio],Relatório!D314,Canaplanta[Tipo de Área],Relatório!$F$26)</f>
        <v>0</v>
      </c>
      <c r="G314" s="36">
        <f>SUMIFS(Canaplanta[Área Plantada(Ha)],Canaplanta[Tipo de Plantio],Relatório!$F$24,Canaplanta[Data Plantio],Relatório!D314,Canaplanta[Tipo de Área],Relatório!$G$26)</f>
        <v>0</v>
      </c>
      <c r="H314" s="36">
        <f>SUMIFS(Canaplanta[Área Plantada(Ha)],Canaplanta[Tipo de Plantio],Relatório!$F$24,Canaplanta[Data Plantio],Relatório!D314,Canaplanta[Tipo de Área],Relatório!$H$26)</f>
        <v>0</v>
      </c>
      <c r="I314" s="36">
        <f>SUMIFS(Canaplanta[Área Plantada(Ha)],Canaplanta[Tipo de Plantio],Relatório!$I$24,Canaplanta[Data Plantio],Relatório!D314,Canaplanta[Tipo de Área],Relatório!$I$26)</f>
        <v>0</v>
      </c>
      <c r="J314" s="36">
        <f>SUMIFS(Canaplanta[Área Plantada(Ha)],Canaplanta[Tipo de Plantio],Relatório!$I$24,Canaplanta[Data Plantio],Relatório!D314,Canaplanta[Tipo de Área],Relatório!$J$26)</f>
        <v>0</v>
      </c>
      <c r="K314" s="36">
        <f>SUMIFS(Canaplanta[Área Plantada(Ha)],Canaplanta[Tipo de Plantio],Relatório!$I$24,Canaplanta[Data Plantio],Relatório!D314,Canaplanta[Tipo de Área],Relatório!$K$26)</f>
        <v>0</v>
      </c>
      <c r="L314" s="36">
        <f>SUMIFS(Canaplanta[Área Plantada(Ha)],Canaplanta[Data Plantio],Relatório!$L$24,Canaplanta[Data Plantio],Relatório!D314,Canaplanta[Tipo de Área],Relatório!$L$26)</f>
        <v>0</v>
      </c>
      <c r="M314" s="36">
        <f>SUMIFS(Canaplanta[Área Plantada(Ha)],Canaplanta[Tipo de Plantio],Relatório!$L$24,Canaplanta[Data Plantio],Relatório!D314,Canaplanta[Tipo de Área],Relatório!$M$26)</f>
        <v>0</v>
      </c>
      <c r="N314" s="36">
        <f>SUMIFS(Canaplanta[Área Plantada(Ha)],Canaplanta[Tipo de Plantio],Relatório!$L$24,Canaplanta[Data Plantio],Relatório!D314,Canaplanta[Tipo de Área],Relatório!$N$26)</f>
        <v>0</v>
      </c>
      <c r="O314" s="36">
        <f t="shared" si="8"/>
        <v>0</v>
      </c>
      <c r="P314" s="36"/>
    </row>
    <row r="315" spans="2:16" hidden="1" x14ac:dyDescent="0.25">
      <c r="B315" s="112" t="s">
        <v>24</v>
      </c>
      <c r="C315" s="112"/>
      <c r="D315" s="27">
        <v>43754</v>
      </c>
      <c r="E315" s="36">
        <f>SUMIFS(Canaplanta[Pluviometria],Canaplanta[Data Plantio],Relatório!D315)</f>
        <v>0</v>
      </c>
      <c r="F315" s="36">
        <f>SUMIFS(Canaplanta[Área Plantada(Ha)],Canaplanta[Tipo de Plantio],Relatório!$F$24,Canaplanta[Data Plantio],Relatório!D315,Canaplanta[Tipo de Área],Relatório!$F$26)</f>
        <v>0</v>
      </c>
      <c r="G315" s="36">
        <f>SUMIFS(Canaplanta[Área Plantada(Ha)],Canaplanta[Tipo de Plantio],Relatório!$F$24,Canaplanta[Data Plantio],Relatório!D315,Canaplanta[Tipo de Área],Relatório!$G$26)</f>
        <v>0</v>
      </c>
      <c r="H315" s="36">
        <f>SUMIFS(Canaplanta[Área Plantada(Ha)],Canaplanta[Tipo de Plantio],Relatório!$F$24,Canaplanta[Data Plantio],Relatório!D315,Canaplanta[Tipo de Área],Relatório!$H$26)</f>
        <v>0</v>
      </c>
      <c r="I315" s="36">
        <f>SUMIFS(Canaplanta[Área Plantada(Ha)],Canaplanta[Tipo de Plantio],Relatório!$I$24,Canaplanta[Data Plantio],Relatório!D315,Canaplanta[Tipo de Área],Relatório!$I$26)</f>
        <v>0</v>
      </c>
      <c r="J315" s="36">
        <f>SUMIFS(Canaplanta[Área Plantada(Ha)],Canaplanta[Tipo de Plantio],Relatório!$I$24,Canaplanta[Data Plantio],Relatório!D315,Canaplanta[Tipo de Área],Relatório!$J$26)</f>
        <v>0</v>
      </c>
      <c r="K315" s="36">
        <f>SUMIFS(Canaplanta[Área Plantada(Ha)],Canaplanta[Tipo de Plantio],Relatório!$I$24,Canaplanta[Data Plantio],Relatório!D315,Canaplanta[Tipo de Área],Relatório!$K$26)</f>
        <v>0</v>
      </c>
      <c r="L315" s="36">
        <f>SUMIFS(Canaplanta[Área Plantada(Ha)],Canaplanta[Data Plantio],Relatório!$L$24,Canaplanta[Data Plantio],Relatório!D315,Canaplanta[Tipo de Área],Relatório!$L$26)</f>
        <v>0</v>
      </c>
      <c r="M315" s="36">
        <f>SUMIFS(Canaplanta[Área Plantada(Ha)],Canaplanta[Tipo de Plantio],Relatório!$L$24,Canaplanta[Data Plantio],Relatório!D315,Canaplanta[Tipo de Área],Relatório!$M$26)</f>
        <v>0</v>
      </c>
      <c r="N315" s="36">
        <f>SUMIFS(Canaplanta[Área Plantada(Ha)],Canaplanta[Tipo de Plantio],Relatório!$L$24,Canaplanta[Data Plantio],Relatório!D315,Canaplanta[Tipo de Área],Relatório!$N$26)</f>
        <v>0</v>
      </c>
      <c r="O315" s="36">
        <f t="shared" si="8"/>
        <v>0</v>
      </c>
      <c r="P315" s="36"/>
    </row>
    <row r="316" spans="2:16" hidden="1" x14ac:dyDescent="0.25">
      <c r="B316" s="112" t="s">
        <v>24</v>
      </c>
      <c r="C316" s="112"/>
      <c r="D316" s="27">
        <v>43755</v>
      </c>
      <c r="E316" s="36">
        <f>SUMIFS(Canaplanta[Pluviometria],Canaplanta[Data Plantio],Relatório!D316)</f>
        <v>0</v>
      </c>
      <c r="F316" s="36">
        <f>SUMIFS(Canaplanta[Área Plantada(Ha)],Canaplanta[Tipo de Plantio],Relatório!$F$24,Canaplanta[Data Plantio],Relatório!D316,Canaplanta[Tipo de Área],Relatório!$F$26)</f>
        <v>0</v>
      </c>
      <c r="G316" s="36">
        <f>SUMIFS(Canaplanta[Área Plantada(Ha)],Canaplanta[Tipo de Plantio],Relatório!$F$24,Canaplanta[Data Plantio],Relatório!D316,Canaplanta[Tipo de Área],Relatório!$G$26)</f>
        <v>0</v>
      </c>
      <c r="H316" s="36">
        <f>SUMIFS(Canaplanta[Área Plantada(Ha)],Canaplanta[Tipo de Plantio],Relatório!$F$24,Canaplanta[Data Plantio],Relatório!D316,Canaplanta[Tipo de Área],Relatório!$H$26)</f>
        <v>0</v>
      </c>
      <c r="I316" s="36">
        <f>SUMIFS(Canaplanta[Área Plantada(Ha)],Canaplanta[Tipo de Plantio],Relatório!$I$24,Canaplanta[Data Plantio],Relatório!D316,Canaplanta[Tipo de Área],Relatório!$I$26)</f>
        <v>0</v>
      </c>
      <c r="J316" s="36">
        <f>SUMIFS(Canaplanta[Área Plantada(Ha)],Canaplanta[Tipo de Plantio],Relatório!$I$24,Canaplanta[Data Plantio],Relatório!D316,Canaplanta[Tipo de Área],Relatório!$J$26)</f>
        <v>0</v>
      </c>
      <c r="K316" s="36">
        <f>SUMIFS(Canaplanta[Área Plantada(Ha)],Canaplanta[Tipo de Plantio],Relatório!$I$24,Canaplanta[Data Plantio],Relatório!D316,Canaplanta[Tipo de Área],Relatório!$K$26)</f>
        <v>0</v>
      </c>
      <c r="L316" s="36">
        <f>SUMIFS(Canaplanta[Área Plantada(Ha)],Canaplanta[Data Plantio],Relatório!$L$24,Canaplanta[Data Plantio],Relatório!D316,Canaplanta[Tipo de Área],Relatório!$L$26)</f>
        <v>0</v>
      </c>
      <c r="M316" s="36">
        <f>SUMIFS(Canaplanta[Área Plantada(Ha)],Canaplanta[Tipo de Plantio],Relatório!$L$24,Canaplanta[Data Plantio],Relatório!D316,Canaplanta[Tipo de Área],Relatório!$M$26)</f>
        <v>0</v>
      </c>
      <c r="N316" s="36">
        <f>SUMIFS(Canaplanta[Área Plantada(Ha)],Canaplanta[Tipo de Plantio],Relatório!$L$24,Canaplanta[Data Plantio],Relatório!D316,Canaplanta[Tipo de Área],Relatório!$N$26)</f>
        <v>0</v>
      </c>
      <c r="O316" s="36">
        <f t="shared" si="8"/>
        <v>0</v>
      </c>
      <c r="P316" s="36"/>
    </row>
    <row r="317" spans="2:16" hidden="1" x14ac:dyDescent="0.25">
      <c r="B317" s="112" t="s">
        <v>24</v>
      </c>
      <c r="C317" s="112"/>
      <c r="D317" s="27">
        <v>43756</v>
      </c>
      <c r="E317" s="36">
        <f>SUMIFS(Canaplanta[Pluviometria],Canaplanta[Data Plantio],Relatório!D317)</f>
        <v>0</v>
      </c>
      <c r="F317" s="36">
        <f>SUMIFS(Canaplanta[Área Plantada(Ha)],Canaplanta[Tipo de Plantio],Relatório!$F$24,Canaplanta[Data Plantio],Relatório!D317,Canaplanta[Tipo de Área],Relatório!$F$26)</f>
        <v>0</v>
      </c>
      <c r="G317" s="36">
        <f>SUMIFS(Canaplanta[Área Plantada(Ha)],Canaplanta[Tipo de Plantio],Relatório!$F$24,Canaplanta[Data Plantio],Relatório!D317,Canaplanta[Tipo de Área],Relatório!$G$26)</f>
        <v>0</v>
      </c>
      <c r="H317" s="36">
        <f>SUMIFS(Canaplanta[Área Plantada(Ha)],Canaplanta[Tipo de Plantio],Relatório!$F$24,Canaplanta[Data Plantio],Relatório!D317,Canaplanta[Tipo de Área],Relatório!$H$26)</f>
        <v>0</v>
      </c>
      <c r="I317" s="36">
        <f>SUMIFS(Canaplanta[Área Plantada(Ha)],Canaplanta[Tipo de Plantio],Relatório!$I$24,Canaplanta[Data Plantio],Relatório!D317,Canaplanta[Tipo de Área],Relatório!$I$26)</f>
        <v>0</v>
      </c>
      <c r="J317" s="36">
        <f>SUMIFS(Canaplanta[Área Plantada(Ha)],Canaplanta[Tipo de Plantio],Relatório!$I$24,Canaplanta[Data Plantio],Relatório!D317,Canaplanta[Tipo de Área],Relatório!$J$26)</f>
        <v>0</v>
      </c>
      <c r="K317" s="36">
        <f>SUMIFS(Canaplanta[Área Plantada(Ha)],Canaplanta[Tipo de Plantio],Relatório!$I$24,Canaplanta[Data Plantio],Relatório!D317,Canaplanta[Tipo de Área],Relatório!$K$26)</f>
        <v>0</v>
      </c>
      <c r="L317" s="36">
        <f>SUMIFS(Canaplanta[Área Plantada(Ha)],Canaplanta[Data Plantio],Relatório!$L$24,Canaplanta[Data Plantio],Relatório!D317,Canaplanta[Tipo de Área],Relatório!$L$26)</f>
        <v>0</v>
      </c>
      <c r="M317" s="36">
        <f>SUMIFS(Canaplanta[Área Plantada(Ha)],Canaplanta[Tipo de Plantio],Relatório!$L$24,Canaplanta[Data Plantio],Relatório!D317,Canaplanta[Tipo de Área],Relatório!$M$26)</f>
        <v>0</v>
      </c>
      <c r="N317" s="36">
        <f>SUMIFS(Canaplanta[Área Plantada(Ha)],Canaplanta[Tipo de Plantio],Relatório!$L$24,Canaplanta[Data Plantio],Relatório!D317,Canaplanta[Tipo de Área],Relatório!$N$26)</f>
        <v>0</v>
      </c>
      <c r="O317" s="36">
        <f t="shared" si="8"/>
        <v>0</v>
      </c>
      <c r="P317" s="36"/>
    </row>
    <row r="318" spans="2:16" hidden="1" x14ac:dyDescent="0.25">
      <c r="B318" s="112" t="s">
        <v>24</v>
      </c>
      <c r="C318" s="112"/>
      <c r="D318" s="27">
        <v>43757</v>
      </c>
      <c r="E318" s="36">
        <f>SUMIFS(Canaplanta[Pluviometria],Canaplanta[Data Plantio],Relatório!D318)</f>
        <v>0</v>
      </c>
      <c r="F318" s="36">
        <f>SUMIFS(Canaplanta[Área Plantada(Ha)],Canaplanta[Tipo de Plantio],Relatório!$F$24,Canaplanta[Data Plantio],Relatório!D318,Canaplanta[Tipo de Área],Relatório!$F$26)</f>
        <v>0</v>
      </c>
      <c r="G318" s="36">
        <f>SUMIFS(Canaplanta[Área Plantada(Ha)],Canaplanta[Tipo de Plantio],Relatório!$F$24,Canaplanta[Data Plantio],Relatório!D318,Canaplanta[Tipo de Área],Relatório!$G$26)</f>
        <v>0</v>
      </c>
      <c r="H318" s="36">
        <f>SUMIFS(Canaplanta[Área Plantada(Ha)],Canaplanta[Tipo de Plantio],Relatório!$F$24,Canaplanta[Data Plantio],Relatório!D318,Canaplanta[Tipo de Área],Relatório!$H$26)</f>
        <v>0</v>
      </c>
      <c r="I318" s="36">
        <f>SUMIFS(Canaplanta[Área Plantada(Ha)],Canaplanta[Tipo de Plantio],Relatório!$I$24,Canaplanta[Data Plantio],Relatório!D318,Canaplanta[Tipo de Área],Relatório!$I$26)</f>
        <v>0</v>
      </c>
      <c r="J318" s="36">
        <f>SUMIFS(Canaplanta[Área Plantada(Ha)],Canaplanta[Tipo de Plantio],Relatório!$I$24,Canaplanta[Data Plantio],Relatório!D318,Canaplanta[Tipo de Área],Relatório!$J$26)</f>
        <v>0</v>
      </c>
      <c r="K318" s="36">
        <f>SUMIFS(Canaplanta[Área Plantada(Ha)],Canaplanta[Tipo de Plantio],Relatório!$I$24,Canaplanta[Data Plantio],Relatório!D318,Canaplanta[Tipo de Área],Relatório!$K$26)</f>
        <v>0</v>
      </c>
      <c r="L318" s="36">
        <f>SUMIFS(Canaplanta[Área Plantada(Ha)],Canaplanta[Data Plantio],Relatório!$L$24,Canaplanta[Data Plantio],Relatório!D318,Canaplanta[Tipo de Área],Relatório!$L$26)</f>
        <v>0</v>
      </c>
      <c r="M318" s="36">
        <f>SUMIFS(Canaplanta[Área Plantada(Ha)],Canaplanta[Tipo de Plantio],Relatório!$L$24,Canaplanta[Data Plantio],Relatório!D318,Canaplanta[Tipo de Área],Relatório!$M$26)</f>
        <v>0</v>
      </c>
      <c r="N318" s="36">
        <f>SUMIFS(Canaplanta[Área Plantada(Ha)],Canaplanta[Tipo de Plantio],Relatório!$L$24,Canaplanta[Data Plantio],Relatório!D318,Canaplanta[Tipo de Área],Relatório!$N$26)</f>
        <v>0</v>
      </c>
      <c r="O318" s="36">
        <f t="shared" si="8"/>
        <v>0</v>
      </c>
      <c r="P318" s="36"/>
    </row>
    <row r="319" spans="2:16" hidden="1" x14ac:dyDescent="0.25">
      <c r="B319" s="112" t="s">
        <v>24</v>
      </c>
      <c r="C319" s="112"/>
      <c r="D319" s="27">
        <v>43758</v>
      </c>
      <c r="E319" s="36">
        <f>SUMIFS(Canaplanta[Pluviometria],Canaplanta[Data Plantio],Relatório!D319)</f>
        <v>0</v>
      </c>
      <c r="F319" s="36">
        <f>SUMIFS(Canaplanta[Área Plantada(Ha)],Canaplanta[Tipo de Plantio],Relatório!$F$24,Canaplanta[Data Plantio],Relatório!D319,Canaplanta[Tipo de Área],Relatório!$F$26)</f>
        <v>0</v>
      </c>
      <c r="G319" s="36">
        <f>SUMIFS(Canaplanta[Área Plantada(Ha)],Canaplanta[Tipo de Plantio],Relatório!$F$24,Canaplanta[Data Plantio],Relatório!D319,Canaplanta[Tipo de Área],Relatório!$G$26)</f>
        <v>0</v>
      </c>
      <c r="H319" s="36">
        <f>SUMIFS(Canaplanta[Área Plantada(Ha)],Canaplanta[Tipo de Plantio],Relatório!$F$24,Canaplanta[Data Plantio],Relatório!D319,Canaplanta[Tipo de Área],Relatório!$H$26)</f>
        <v>0</v>
      </c>
      <c r="I319" s="36">
        <f>SUMIFS(Canaplanta[Área Plantada(Ha)],Canaplanta[Tipo de Plantio],Relatório!$I$24,Canaplanta[Data Plantio],Relatório!D319,Canaplanta[Tipo de Área],Relatório!$I$26)</f>
        <v>0</v>
      </c>
      <c r="J319" s="36">
        <f>SUMIFS(Canaplanta[Área Plantada(Ha)],Canaplanta[Tipo de Plantio],Relatório!$I$24,Canaplanta[Data Plantio],Relatório!D319,Canaplanta[Tipo de Área],Relatório!$J$26)</f>
        <v>0</v>
      </c>
      <c r="K319" s="36">
        <f>SUMIFS(Canaplanta[Área Plantada(Ha)],Canaplanta[Tipo de Plantio],Relatório!$I$24,Canaplanta[Data Plantio],Relatório!D319,Canaplanta[Tipo de Área],Relatório!$K$26)</f>
        <v>0</v>
      </c>
      <c r="L319" s="36">
        <f>SUMIFS(Canaplanta[Área Plantada(Ha)],Canaplanta[Data Plantio],Relatório!$L$24,Canaplanta[Data Plantio],Relatório!D319,Canaplanta[Tipo de Área],Relatório!$L$26)</f>
        <v>0</v>
      </c>
      <c r="M319" s="36">
        <f>SUMIFS(Canaplanta[Área Plantada(Ha)],Canaplanta[Tipo de Plantio],Relatório!$L$24,Canaplanta[Data Plantio],Relatório!D319,Canaplanta[Tipo de Área],Relatório!$M$26)</f>
        <v>0</v>
      </c>
      <c r="N319" s="36">
        <f>SUMIFS(Canaplanta[Área Plantada(Ha)],Canaplanta[Tipo de Plantio],Relatório!$L$24,Canaplanta[Data Plantio],Relatório!D319,Canaplanta[Tipo de Área],Relatório!$N$26)</f>
        <v>0</v>
      </c>
      <c r="O319" s="36">
        <f t="shared" si="8"/>
        <v>0</v>
      </c>
      <c r="P319" s="36"/>
    </row>
    <row r="320" spans="2:16" hidden="1" x14ac:dyDescent="0.25">
      <c r="B320" s="112" t="s">
        <v>24</v>
      </c>
      <c r="C320" s="112"/>
      <c r="D320" s="27">
        <v>43759</v>
      </c>
      <c r="E320" s="36">
        <f>SUMIFS(Canaplanta[Pluviometria],Canaplanta[Data Plantio],Relatório!D320)</f>
        <v>0</v>
      </c>
      <c r="F320" s="36">
        <f>SUMIFS(Canaplanta[Área Plantada(Ha)],Canaplanta[Tipo de Plantio],Relatório!$F$24,Canaplanta[Data Plantio],Relatório!D320,Canaplanta[Tipo de Área],Relatório!$F$26)</f>
        <v>0</v>
      </c>
      <c r="G320" s="36">
        <f>SUMIFS(Canaplanta[Área Plantada(Ha)],Canaplanta[Tipo de Plantio],Relatório!$F$24,Canaplanta[Data Plantio],Relatório!D320,Canaplanta[Tipo de Área],Relatório!$G$26)</f>
        <v>0</v>
      </c>
      <c r="H320" s="36">
        <f>SUMIFS(Canaplanta[Área Plantada(Ha)],Canaplanta[Tipo de Plantio],Relatório!$F$24,Canaplanta[Data Plantio],Relatório!D320,Canaplanta[Tipo de Área],Relatório!$H$26)</f>
        <v>0</v>
      </c>
      <c r="I320" s="36">
        <f>SUMIFS(Canaplanta[Área Plantada(Ha)],Canaplanta[Tipo de Plantio],Relatório!$I$24,Canaplanta[Data Plantio],Relatório!D320,Canaplanta[Tipo de Área],Relatório!$I$26)</f>
        <v>0</v>
      </c>
      <c r="J320" s="36">
        <f>SUMIFS(Canaplanta[Área Plantada(Ha)],Canaplanta[Tipo de Plantio],Relatório!$I$24,Canaplanta[Data Plantio],Relatório!D320,Canaplanta[Tipo de Área],Relatório!$J$26)</f>
        <v>0</v>
      </c>
      <c r="K320" s="36">
        <f>SUMIFS(Canaplanta[Área Plantada(Ha)],Canaplanta[Tipo de Plantio],Relatório!$I$24,Canaplanta[Data Plantio],Relatório!D320,Canaplanta[Tipo de Área],Relatório!$K$26)</f>
        <v>0</v>
      </c>
      <c r="L320" s="36">
        <f>SUMIFS(Canaplanta[Área Plantada(Ha)],Canaplanta[Data Plantio],Relatório!$L$24,Canaplanta[Data Plantio],Relatório!D320,Canaplanta[Tipo de Área],Relatório!$L$26)</f>
        <v>0</v>
      </c>
      <c r="M320" s="36">
        <f>SUMIFS(Canaplanta[Área Plantada(Ha)],Canaplanta[Tipo de Plantio],Relatório!$L$24,Canaplanta[Data Plantio],Relatório!D320,Canaplanta[Tipo de Área],Relatório!$M$26)</f>
        <v>0</v>
      </c>
      <c r="N320" s="36">
        <f>SUMIFS(Canaplanta[Área Plantada(Ha)],Canaplanta[Tipo de Plantio],Relatório!$L$24,Canaplanta[Data Plantio],Relatório!D320,Canaplanta[Tipo de Área],Relatório!$N$26)</f>
        <v>0</v>
      </c>
      <c r="O320" s="36">
        <f t="shared" si="8"/>
        <v>0</v>
      </c>
      <c r="P320" s="36"/>
    </row>
    <row r="321" spans="2:16" hidden="1" x14ac:dyDescent="0.25">
      <c r="B321" s="112" t="s">
        <v>24</v>
      </c>
      <c r="C321" s="112"/>
      <c r="D321" s="27">
        <v>43760</v>
      </c>
      <c r="E321" s="36">
        <f>SUMIFS(Canaplanta[Pluviometria],Canaplanta[Data Plantio],Relatório!D321)</f>
        <v>0</v>
      </c>
      <c r="F321" s="36">
        <f>SUMIFS(Canaplanta[Área Plantada(Ha)],Canaplanta[Tipo de Plantio],Relatório!$F$24,Canaplanta[Data Plantio],Relatório!D321,Canaplanta[Tipo de Área],Relatório!$F$26)</f>
        <v>0</v>
      </c>
      <c r="G321" s="36">
        <f>SUMIFS(Canaplanta[Área Plantada(Ha)],Canaplanta[Tipo de Plantio],Relatório!$F$24,Canaplanta[Data Plantio],Relatório!D321,Canaplanta[Tipo de Área],Relatório!$G$26)</f>
        <v>0</v>
      </c>
      <c r="H321" s="36">
        <f>SUMIFS(Canaplanta[Área Plantada(Ha)],Canaplanta[Tipo de Plantio],Relatório!$F$24,Canaplanta[Data Plantio],Relatório!D321,Canaplanta[Tipo de Área],Relatório!$H$26)</f>
        <v>0</v>
      </c>
      <c r="I321" s="36">
        <f>SUMIFS(Canaplanta[Área Plantada(Ha)],Canaplanta[Tipo de Plantio],Relatório!$I$24,Canaplanta[Data Plantio],Relatório!D321,Canaplanta[Tipo de Área],Relatório!$I$26)</f>
        <v>0</v>
      </c>
      <c r="J321" s="36">
        <f>SUMIFS(Canaplanta[Área Plantada(Ha)],Canaplanta[Tipo de Plantio],Relatório!$I$24,Canaplanta[Data Plantio],Relatório!D321,Canaplanta[Tipo de Área],Relatório!$J$26)</f>
        <v>0</v>
      </c>
      <c r="K321" s="36">
        <f>SUMIFS(Canaplanta[Área Plantada(Ha)],Canaplanta[Tipo de Plantio],Relatório!$I$24,Canaplanta[Data Plantio],Relatório!D321,Canaplanta[Tipo de Área],Relatório!$K$26)</f>
        <v>0</v>
      </c>
      <c r="L321" s="36">
        <f>SUMIFS(Canaplanta[Área Plantada(Ha)],Canaplanta[Data Plantio],Relatório!$L$24,Canaplanta[Data Plantio],Relatório!D321,Canaplanta[Tipo de Área],Relatório!$L$26)</f>
        <v>0</v>
      </c>
      <c r="M321" s="36">
        <f>SUMIFS(Canaplanta[Área Plantada(Ha)],Canaplanta[Tipo de Plantio],Relatório!$L$24,Canaplanta[Data Plantio],Relatório!D321,Canaplanta[Tipo de Área],Relatório!$M$26)</f>
        <v>0</v>
      </c>
      <c r="N321" s="36">
        <f>SUMIFS(Canaplanta[Área Plantada(Ha)],Canaplanta[Tipo de Plantio],Relatório!$L$24,Canaplanta[Data Plantio],Relatório!D321,Canaplanta[Tipo de Área],Relatório!$N$26)</f>
        <v>0</v>
      </c>
      <c r="O321" s="36">
        <f t="shared" si="8"/>
        <v>0</v>
      </c>
      <c r="P321" s="36"/>
    </row>
    <row r="322" spans="2:16" hidden="1" x14ac:dyDescent="0.25">
      <c r="B322" s="112" t="s">
        <v>24</v>
      </c>
      <c r="C322" s="112"/>
      <c r="D322" s="27">
        <v>43761</v>
      </c>
      <c r="E322" s="36">
        <f>SUMIFS(Canaplanta[Pluviometria],Canaplanta[Data Plantio],Relatório!D322)</f>
        <v>0</v>
      </c>
      <c r="F322" s="36">
        <f>SUMIFS(Canaplanta[Área Plantada(Ha)],Canaplanta[Tipo de Plantio],Relatório!$F$24,Canaplanta[Data Plantio],Relatório!D322,Canaplanta[Tipo de Área],Relatório!$F$26)</f>
        <v>0</v>
      </c>
      <c r="G322" s="36">
        <f>SUMIFS(Canaplanta[Área Plantada(Ha)],Canaplanta[Tipo de Plantio],Relatório!$F$24,Canaplanta[Data Plantio],Relatório!D322,Canaplanta[Tipo de Área],Relatório!$G$26)</f>
        <v>0</v>
      </c>
      <c r="H322" s="36">
        <f>SUMIFS(Canaplanta[Área Plantada(Ha)],Canaplanta[Tipo de Plantio],Relatório!$F$24,Canaplanta[Data Plantio],Relatório!D322,Canaplanta[Tipo de Área],Relatório!$H$26)</f>
        <v>0</v>
      </c>
      <c r="I322" s="36">
        <f>SUMIFS(Canaplanta[Área Plantada(Ha)],Canaplanta[Tipo de Plantio],Relatório!$I$24,Canaplanta[Data Plantio],Relatório!D322,Canaplanta[Tipo de Área],Relatório!$I$26)</f>
        <v>0</v>
      </c>
      <c r="J322" s="36">
        <f>SUMIFS(Canaplanta[Área Plantada(Ha)],Canaplanta[Tipo de Plantio],Relatório!$I$24,Canaplanta[Data Plantio],Relatório!D322,Canaplanta[Tipo de Área],Relatório!$J$26)</f>
        <v>0</v>
      </c>
      <c r="K322" s="36">
        <f>SUMIFS(Canaplanta[Área Plantada(Ha)],Canaplanta[Tipo de Plantio],Relatório!$I$24,Canaplanta[Data Plantio],Relatório!D322,Canaplanta[Tipo de Área],Relatório!$K$26)</f>
        <v>0</v>
      </c>
      <c r="L322" s="36">
        <f>SUMIFS(Canaplanta[Área Plantada(Ha)],Canaplanta[Data Plantio],Relatório!$L$24,Canaplanta[Data Plantio],Relatório!D322,Canaplanta[Tipo de Área],Relatório!$L$26)</f>
        <v>0</v>
      </c>
      <c r="M322" s="36">
        <f>SUMIFS(Canaplanta[Área Plantada(Ha)],Canaplanta[Tipo de Plantio],Relatório!$L$24,Canaplanta[Data Plantio],Relatório!D322,Canaplanta[Tipo de Área],Relatório!$M$26)</f>
        <v>0</v>
      </c>
      <c r="N322" s="36">
        <f>SUMIFS(Canaplanta[Área Plantada(Ha)],Canaplanta[Tipo de Plantio],Relatório!$L$24,Canaplanta[Data Plantio],Relatório!D322,Canaplanta[Tipo de Área],Relatório!$N$26)</f>
        <v>0</v>
      </c>
      <c r="O322" s="36">
        <f t="shared" si="8"/>
        <v>0</v>
      </c>
      <c r="P322" s="36"/>
    </row>
    <row r="323" spans="2:16" hidden="1" x14ac:dyDescent="0.25">
      <c r="B323" s="112" t="s">
        <v>24</v>
      </c>
      <c r="C323" s="112"/>
      <c r="D323" s="27">
        <v>43762</v>
      </c>
      <c r="E323" s="36">
        <f>SUMIFS(Canaplanta[Pluviometria],Canaplanta[Data Plantio],Relatório!D323)</f>
        <v>0</v>
      </c>
      <c r="F323" s="36">
        <f>SUMIFS(Canaplanta[Área Plantada(Ha)],Canaplanta[Tipo de Plantio],Relatório!$F$24,Canaplanta[Data Plantio],Relatório!D323,Canaplanta[Tipo de Área],Relatório!$F$26)</f>
        <v>0</v>
      </c>
      <c r="G323" s="36">
        <f>SUMIFS(Canaplanta[Área Plantada(Ha)],Canaplanta[Tipo de Plantio],Relatório!$F$24,Canaplanta[Data Plantio],Relatório!D323,Canaplanta[Tipo de Área],Relatório!$G$26)</f>
        <v>0</v>
      </c>
      <c r="H323" s="36">
        <f>SUMIFS(Canaplanta[Área Plantada(Ha)],Canaplanta[Tipo de Plantio],Relatório!$F$24,Canaplanta[Data Plantio],Relatório!D323,Canaplanta[Tipo de Área],Relatório!$H$26)</f>
        <v>0</v>
      </c>
      <c r="I323" s="36">
        <f>SUMIFS(Canaplanta[Área Plantada(Ha)],Canaplanta[Tipo de Plantio],Relatório!$I$24,Canaplanta[Data Plantio],Relatório!D323,Canaplanta[Tipo de Área],Relatório!$I$26)</f>
        <v>0</v>
      </c>
      <c r="J323" s="36">
        <f>SUMIFS(Canaplanta[Área Plantada(Ha)],Canaplanta[Tipo de Plantio],Relatório!$I$24,Canaplanta[Data Plantio],Relatório!D323,Canaplanta[Tipo de Área],Relatório!$J$26)</f>
        <v>0</v>
      </c>
      <c r="K323" s="36">
        <f>SUMIFS(Canaplanta[Área Plantada(Ha)],Canaplanta[Tipo de Plantio],Relatório!$I$24,Canaplanta[Data Plantio],Relatório!D323,Canaplanta[Tipo de Área],Relatório!$K$26)</f>
        <v>0</v>
      </c>
      <c r="L323" s="36">
        <f>SUMIFS(Canaplanta[Área Plantada(Ha)],Canaplanta[Data Plantio],Relatório!$L$24,Canaplanta[Data Plantio],Relatório!D323,Canaplanta[Tipo de Área],Relatório!$L$26)</f>
        <v>0</v>
      </c>
      <c r="M323" s="36">
        <f>SUMIFS(Canaplanta[Área Plantada(Ha)],Canaplanta[Tipo de Plantio],Relatório!$L$24,Canaplanta[Data Plantio],Relatório!D323,Canaplanta[Tipo de Área],Relatório!$M$26)</f>
        <v>0</v>
      </c>
      <c r="N323" s="36">
        <f>SUMIFS(Canaplanta[Área Plantada(Ha)],Canaplanta[Tipo de Plantio],Relatório!$L$24,Canaplanta[Data Plantio],Relatório!D323,Canaplanta[Tipo de Área],Relatório!$N$26)</f>
        <v>0</v>
      </c>
      <c r="O323" s="36">
        <f t="shared" si="8"/>
        <v>0</v>
      </c>
      <c r="P323" s="36"/>
    </row>
    <row r="324" spans="2:16" hidden="1" x14ac:dyDescent="0.25">
      <c r="B324" s="112" t="s">
        <v>24</v>
      </c>
      <c r="C324" s="112"/>
      <c r="D324" s="27">
        <v>43763</v>
      </c>
      <c r="E324" s="36">
        <f>SUMIFS(Canaplanta[Pluviometria],Canaplanta[Data Plantio],Relatório!D324)</f>
        <v>0</v>
      </c>
      <c r="F324" s="36">
        <f>SUMIFS(Canaplanta[Área Plantada(Ha)],Canaplanta[Tipo de Plantio],Relatório!$F$24,Canaplanta[Data Plantio],Relatório!D324,Canaplanta[Tipo de Área],Relatório!$F$26)</f>
        <v>0</v>
      </c>
      <c r="G324" s="36">
        <f>SUMIFS(Canaplanta[Área Plantada(Ha)],Canaplanta[Tipo de Plantio],Relatório!$F$24,Canaplanta[Data Plantio],Relatório!D324,Canaplanta[Tipo de Área],Relatório!$G$26)</f>
        <v>0</v>
      </c>
      <c r="H324" s="36">
        <f>SUMIFS(Canaplanta[Área Plantada(Ha)],Canaplanta[Tipo de Plantio],Relatório!$F$24,Canaplanta[Data Plantio],Relatório!D324,Canaplanta[Tipo de Área],Relatório!$H$26)</f>
        <v>0</v>
      </c>
      <c r="I324" s="36">
        <f>SUMIFS(Canaplanta[Área Plantada(Ha)],Canaplanta[Tipo de Plantio],Relatório!$I$24,Canaplanta[Data Plantio],Relatório!D324,Canaplanta[Tipo de Área],Relatório!$I$26)</f>
        <v>0</v>
      </c>
      <c r="J324" s="36">
        <f>SUMIFS(Canaplanta[Área Plantada(Ha)],Canaplanta[Tipo de Plantio],Relatório!$I$24,Canaplanta[Data Plantio],Relatório!D324,Canaplanta[Tipo de Área],Relatório!$J$26)</f>
        <v>0</v>
      </c>
      <c r="K324" s="36">
        <f>SUMIFS(Canaplanta[Área Plantada(Ha)],Canaplanta[Tipo de Plantio],Relatório!$I$24,Canaplanta[Data Plantio],Relatório!D324,Canaplanta[Tipo de Área],Relatório!$K$26)</f>
        <v>0</v>
      </c>
      <c r="L324" s="36">
        <f>SUMIFS(Canaplanta[Área Plantada(Ha)],Canaplanta[Data Plantio],Relatório!$L$24,Canaplanta[Data Plantio],Relatório!D324,Canaplanta[Tipo de Área],Relatório!$L$26)</f>
        <v>0</v>
      </c>
      <c r="M324" s="36">
        <f>SUMIFS(Canaplanta[Área Plantada(Ha)],Canaplanta[Tipo de Plantio],Relatório!$L$24,Canaplanta[Data Plantio],Relatório!D324,Canaplanta[Tipo de Área],Relatório!$M$26)</f>
        <v>0</v>
      </c>
      <c r="N324" s="36">
        <f>SUMIFS(Canaplanta[Área Plantada(Ha)],Canaplanta[Tipo de Plantio],Relatório!$L$24,Canaplanta[Data Plantio],Relatório!D324,Canaplanta[Tipo de Área],Relatório!$N$26)</f>
        <v>0</v>
      </c>
      <c r="O324" s="36">
        <f t="shared" si="8"/>
        <v>0</v>
      </c>
      <c r="P324" s="36"/>
    </row>
    <row r="325" spans="2:16" hidden="1" x14ac:dyDescent="0.25">
      <c r="B325" s="112" t="s">
        <v>24</v>
      </c>
      <c r="C325" s="112"/>
      <c r="D325" s="27">
        <v>43764</v>
      </c>
      <c r="E325" s="36">
        <f>SUMIFS(Canaplanta[Pluviometria],Canaplanta[Data Plantio],Relatório!D325)</f>
        <v>0</v>
      </c>
      <c r="F325" s="36">
        <f>SUMIFS(Canaplanta[Área Plantada(Ha)],Canaplanta[Tipo de Plantio],Relatório!$F$24,Canaplanta[Data Plantio],Relatório!D325,Canaplanta[Tipo de Área],Relatório!$F$26)</f>
        <v>0</v>
      </c>
      <c r="G325" s="36">
        <f>SUMIFS(Canaplanta[Área Plantada(Ha)],Canaplanta[Tipo de Plantio],Relatório!$F$24,Canaplanta[Data Plantio],Relatório!D325,Canaplanta[Tipo de Área],Relatório!$G$26)</f>
        <v>0</v>
      </c>
      <c r="H325" s="36">
        <f>SUMIFS(Canaplanta[Área Plantada(Ha)],Canaplanta[Tipo de Plantio],Relatório!$F$24,Canaplanta[Data Plantio],Relatório!D325,Canaplanta[Tipo de Área],Relatório!$H$26)</f>
        <v>0</v>
      </c>
      <c r="I325" s="36">
        <f>SUMIFS(Canaplanta[Área Plantada(Ha)],Canaplanta[Tipo de Plantio],Relatório!$I$24,Canaplanta[Data Plantio],Relatório!D325,Canaplanta[Tipo de Área],Relatório!$I$26)</f>
        <v>0</v>
      </c>
      <c r="J325" s="36">
        <f>SUMIFS(Canaplanta[Área Plantada(Ha)],Canaplanta[Tipo de Plantio],Relatório!$I$24,Canaplanta[Data Plantio],Relatório!D325,Canaplanta[Tipo de Área],Relatório!$J$26)</f>
        <v>0</v>
      </c>
      <c r="K325" s="36">
        <f>SUMIFS(Canaplanta[Área Plantada(Ha)],Canaplanta[Tipo de Plantio],Relatório!$I$24,Canaplanta[Data Plantio],Relatório!D325,Canaplanta[Tipo de Área],Relatório!$K$26)</f>
        <v>0</v>
      </c>
      <c r="L325" s="36">
        <f>SUMIFS(Canaplanta[Área Plantada(Ha)],Canaplanta[Data Plantio],Relatório!$L$24,Canaplanta[Data Plantio],Relatório!D325,Canaplanta[Tipo de Área],Relatório!$L$26)</f>
        <v>0</v>
      </c>
      <c r="M325" s="36">
        <f>SUMIFS(Canaplanta[Área Plantada(Ha)],Canaplanta[Tipo de Plantio],Relatório!$L$24,Canaplanta[Data Plantio],Relatório!D325,Canaplanta[Tipo de Área],Relatório!$M$26)</f>
        <v>0</v>
      </c>
      <c r="N325" s="36">
        <f>SUMIFS(Canaplanta[Área Plantada(Ha)],Canaplanta[Tipo de Plantio],Relatório!$L$24,Canaplanta[Data Plantio],Relatório!D325,Canaplanta[Tipo de Área],Relatório!$N$26)</f>
        <v>0</v>
      </c>
      <c r="O325" s="36">
        <f t="shared" si="8"/>
        <v>0</v>
      </c>
      <c r="P325" s="36"/>
    </row>
    <row r="326" spans="2:16" hidden="1" x14ac:dyDescent="0.25">
      <c r="B326" s="112" t="s">
        <v>24</v>
      </c>
      <c r="C326" s="112"/>
      <c r="D326" s="27">
        <v>43765</v>
      </c>
      <c r="E326" s="36">
        <f>SUMIFS(Canaplanta[Pluviometria],Canaplanta[Data Plantio],Relatório!D326)</f>
        <v>0</v>
      </c>
      <c r="F326" s="36">
        <f>SUMIFS(Canaplanta[Área Plantada(Ha)],Canaplanta[Tipo de Plantio],Relatório!$F$24,Canaplanta[Data Plantio],Relatório!D326,Canaplanta[Tipo de Área],Relatório!$F$26)</f>
        <v>0</v>
      </c>
      <c r="G326" s="36">
        <f>SUMIFS(Canaplanta[Área Plantada(Ha)],Canaplanta[Tipo de Plantio],Relatório!$F$24,Canaplanta[Data Plantio],Relatório!D326,Canaplanta[Tipo de Área],Relatório!$G$26)</f>
        <v>0</v>
      </c>
      <c r="H326" s="36">
        <f>SUMIFS(Canaplanta[Área Plantada(Ha)],Canaplanta[Tipo de Plantio],Relatório!$F$24,Canaplanta[Data Plantio],Relatório!D326,Canaplanta[Tipo de Área],Relatório!$H$26)</f>
        <v>0</v>
      </c>
      <c r="I326" s="36">
        <f>SUMIFS(Canaplanta[Área Plantada(Ha)],Canaplanta[Tipo de Plantio],Relatório!$I$24,Canaplanta[Data Plantio],Relatório!D326,Canaplanta[Tipo de Área],Relatório!$I$26)</f>
        <v>0</v>
      </c>
      <c r="J326" s="36">
        <f>SUMIFS(Canaplanta[Área Plantada(Ha)],Canaplanta[Tipo de Plantio],Relatório!$I$24,Canaplanta[Data Plantio],Relatório!D326,Canaplanta[Tipo de Área],Relatório!$J$26)</f>
        <v>0</v>
      </c>
      <c r="K326" s="36">
        <f>SUMIFS(Canaplanta[Área Plantada(Ha)],Canaplanta[Tipo de Plantio],Relatório!$I$24,Canaplanta[Data Plantio],Relatório!D326,Canaplanta[Tipo de Área],Relatório!$K$26)</f>
        <v>0</v>
      </c>
      <c r="L326" s="36">
        <f>SUMIFS(Canaplanta[Área Plantada(Ha)],Canaplanta[Data Plantio],Relatório!$L$24,Canaplanta[Data Plantio],Relatório!D326,Canaplanta[Tipo de Área],Relatório!$L$26)</f>
        <v>0</v>
      </c>
      <c r="M326" s="36">
        <f>SUMIFS(Canaplanta[Área Plantada(Ha)],Canaplanta[Tipo de Plantio],Relatório!$L$24,Canaplanta[Data Plantio],Relatório!D326,Canaplanta[Tipo de Área],Relatório!$M$26)</f>
        <v>0</v>
      </c>
      <c r="N326" s="36">
        <f>SUMIFS(Canaplanta[Área Plantada(Ha)],Canaplanta[Tipo de Plantio],Relatório!$L$24,Canaplanta[Data Plantio],Relatório!D326,Canaplanta[Tipo de Área],Relatório!$N$26)</f>
        <v>0</v>
      </c>
      <c r="O326" s="36">
        <f t="shared" si="8"/>
        <v>0</v>
      </c>
      <c r="P326" s="36"/>
    </row>
    <row r="327" spans="2:16" hidden="1" x14ac:dyDescent="0.25">
      <c r="B327" s="112" t="s">
        <v>24</v>
      </c>
      <c r="C327" s="112"/>
      <c r="D327" s="27">
        <v>43766</v>
      </c>
      <c r="E327" s="36">
        <f>SUMIFS(Canaplanta[Pluviometria],Canaplanta[Data Plantio],Relatório!D327)</f>
        <v>0</v>
      </c>
      <c r="F327" s="36">
        <f>SUMIFS(Canaplanta[Área Plantada(Ha)],Canaplanta[Tipo de Plantio],Relatório!$F$24,Canaplanta[Data Plantio],Relatório!D327,Canaplanta[Tipo de Área],Relatório!$F$26)</f>
        <v>0</v>
      </c>
      <c r="G327" s="36">
        <f>SUMIFS(Canaplanta[Área Plantada(Ha)],Canaplanta[Tipo de Plantio],Relatório!$F$24,Canaplanta[Data Plantio],Relatório!D327,Canaplanta[Tipo de Área],Relatório!$G$26)</f>
        <v>0</v>
      </c>
      <c r="H327" s="36">
        <f>SUMIFS(Canaplanta[Área Plantada(Ha)],Canaplanta[Tipo de Plantio],Relatório!$F$24,Canaplanta[Data Plantio],Relatório!D327,Canaplanta[Tipo de Área],Relatório!$H$26)</f>
        <v>0</v>
      </c>
      <c r="I327" s="36">
        <f>SUMIFS(Canaplanta[Área Plantada(Ha)],Canaplanta[Tipo de Plantio],Relatório!$I$24,Canaplanta[Data Plantio],Relatório!D327,Canaplanta[Tipo de Área],Relatório!$I$26)</f>
        <v>0</v>
      </c>
      <c r="J327" s="36">
        <f>SUMIFS(Canaplanta[Área Plantada(Ha)],Canaplanta[Tipo de Plantio],Relatório!$I$24,Canaplanta[Data Plantio],Relatório!D327,Canaplanta[Tipo de Área],Relatório!$J$26)</f>
        <v>0</v>
      </c>
      <c r="K327" s="36">
        <f>SUMIFS(Canaplanta[Área Plantada(Ha)],Canaplanta[Tipo de Plantio],Relatório!$I$24,Canaplanta[Data Plantio],Relatório!D327,Canaplanta[Tipo de Área],Relatório!$K$26)</f>
        <v>0</v>
      </c>
      <c r="L327" s="36">
        <f>SUMIFS(Canaplanta[Área Plantada(Ha)],Canaplanta[Data Plantio],Relatório!$L$24,Canaplanta[Data Plantio],Relatório!D327,Canaplanta[Tipo de Área],Relatório!$L$26)</f>
        <v>0</v>
      </c>
      <c r="M327" s="36">
        <f>SUMIFS(Canaplanta[Área Plantada(Ha)],Canaplanta[Tipo de Plantio],Relatório!$L$24,Canaplanta[Data Plantio],Relatório!D327,Canaplanta[Tipo de Área],Relatório!$M$26)</f>
        <v>0</v>
      </c>
      <c r="N327" s="36">
        <f>SUMIFS(Canaplanta[Área Plantada(Ha)],Canaplanta[Tipo de Plantio],Relatório!$L$24,Canaplanta[Data Plantio],Relatório!D327,Canaplanta[Tipo de Área],Relatório!$N$26)</f>
        <v>0</v>
      </c>
      <c r="O327" s="36">
        <f t="shared" si="8"/>
        <v>0</v>
      </c>
      <c r="P327" s="36"/>
    </row>
    <row r="328" spans="2:16" hidden="1" x14ac:dyDescent="0.25">
      <c r="B328" s="112" t="s">
        <v>24</v>
      </c>
      <c r="C328" s="112"/>
      <c r="D328" s="27">
        <v>43767</v>
      </c>
      <c r="E328" s="36">
        <f>SUMIFS(Canaplanta[Pluviometria],Canaplanta[Data Plantio],Relatório!D328)</f>
        <v>0</v>
      </c>
      <c r="F328" s="36">
        <f>SUMIFS(Canaplanta[Área Plantada(Ha)],Canaplanta[Tipo de Plantio],Relatório!$F$24,Canaplanta[Data Plantio],Relatório!D328,Canaplanta[Tipo de Área],Relatório!$F$26)</f>
        <v>0</v>
      </c>
      <c r="G328" s="36">
        <f>SUMIFS(Canaplanta[Área Plantada(Ha)],Canaplanta[Tipo de Plantio],Relatório!$F$24,Canaplanta[Data Plantio],Relatório!D328,Canaplanta[Tipo de Área],Relatório!$G$26)</f>
        <v>0</v>
      </c>
      <c r="H328" s="36">
        <f>SUMIFS(Canaplanta[Área Plantada(Ha)],Canaplanta[Tipo de Plantio],Relatório!$F$24,Canaplanta[Data Plantio],Relatório!D328,Canaplanta[Tipo de Área],Relatório!$H$26)</f>
        <v>0</v>
      </c>
      <c r="I328" s="36">
        <f>SUMIFS(Canaplanta[Área Plantada(Ha)],Canaplanta[Tipo de Plantio],Relatório!$I$24,Canaplanta[Data Plantio],Relatório!D328,Canaplanta[Tipo de Área],Relatório!$I$26)</f>
        <v>0</v>
      </c>
      <c r="J328" s="36">
        <f>SUMIFS(Canaplanta[Área Plantada(Ha)],Canaplanta[Tipo de Plantio],Relatório!$I$24,Canaplanta[Data Plantio],Relatório!D328,Canaplanta[Tipo de Área],Relatório!$J$26)</f>
        <v>0</v>
      </c>
      <c r="K328" s="36">
        <f>SUMIFS(Canaplanta[Área Plantada(Ha)],Canaplanta[Tipo de Plantio],Relatório!$I$24,Canaplanta[Data Plantio],Relatório!D328,Canaplanta[Tipo de Área],Relatório!$K$26)</f>
        <v>0</v>
      </c>
      <c r="L328" s="36">
        <f>SUMIFS(Canaplanta[Área Plantada(Ha)],Canaplanta[Data Plantio],Relatório!$L$24,Canaplanta[Data Plantio],Relatório!D328,Canaplanta[Tipo de Área],Relatório!$L$26)</f>
        <v>0</v>
      </c>
      <c r="M328" s="36">
        <f>SUMIFS(Canaplanta[Área Plantada(Ha)],Canaplanta[Tipo de Plantio],Relatório!$L$24,Canaplanta[Data Plantio],Relatório!D328,Canaplanta[Tipo de Área],Relatório!$M$26)</f>
        <v>0</v>
      </c>
      <c r="N328" s="36">
        <f>SUMIFS(Canaplanta[Área Plantada(Ha)],Canaplanta[Tipo de Plantio],Relatório!$L$24,Canaplanta[Data Plantio],Relatório!D328,Canaplanta[Tipo de Área],Relatório!$N$26)</f>
        <v>0</v>
      </c>
      <c r="O328" s="36">
        <f t="shared" si="8"/>
        <v>0</v>
      </c>
      <c r="P328" s="36"/>
    </row>
    <row r="329" spans="2:16" hidden="1" x14ac:dyDescent="0.25">
      <c r="B329" s="112" t="s">
        <v>24</v>
      </c>
      <c r="C329" s="112"/>
      <c r="D329" s="27">
        <v>43768</v>
      </c>
      <c r="E329" s="36">
        <f>SUMIFS(Canaplanta[Pluviometria],Canaplanta[Data Plantio],Relatório!D329)</f>
        <v>0</v>
      </c>
      <c r="F329" s="36">
        <f>SUMIFS(Canaplanta[Área Plantada(Ha)],Canaplanta[Tipo de Plantio],Relatório!$F$24,Canaplanta[Data Plantio],Relatório!D329,Canaplanta[Tipo de Área],Relatório!$F$26)</f>
        <v>0</v>
      </c>
      <c r="G329" s="36">
        <f>SUMIFS(Canaplanta[Área Plantada(Ha)],Canaplanta[Tipo de Plantio],Relatório!$F$24,Canaplanta[Data Plantio],Relatório!D329,Canaplanta[Tipo de Área],Relatório!$G$26)</f>
        <v>0</v>
      </c>
      <c r="H329" s="36">
        <f>SUMIFS(Canaplanta[Área Plantada(Ha)],Canaplanta[Tipo de Plantio],Relatório!$F$24,Canaplanta[Data Plantio],Relatório!D329,Canaplanta[Tipo de Área],Relatório!$H$26)</f>
        <v>0</v>
      </c>
      <c r="I329" s="36">
        <f>SUMIFS(Canaplanta[Área Plantada(Ha)],Canaplanta[Tipo de Plantio],Relatório!$I$24,Canaplanta[Data Plantio],Relatório!D329,Canaplanta[Tipo de Área],Relatório!$I$26)</f>
        <v>0</v>
      </c>
      <c r="J329" s="36">
        <f>SUMIFS(Canaplanta[Área Plantada(Ha)],Canaplanta[Tipo de Plantio],Relatório!$I$24,Canaplanta[Data Plantio],Relatório!D329,Canaplanta[Tipo de Área],Relatório!$J$26)</f>
        <v>0</v>
      </c>
      <c r="K329" s="36">
        <f>SUMIFS(Canaplanta[Área Plantada(Ha)],Canaplanta[Tipo de Plantio],Relatório!$I$24,Canaplanta[Data Plantio],Relatório!D329,Canaplanta[Tipo de Área],Relatório!$K$26)</f>
        <v>0</v>
      </c>
      <c r="L329" s="36">
        <f>SUMIFS(Canaplanta[Área Plantada(Ha)],Canaplanta[Data Plantio],Relatório!$L$24,Canaplanta[Data Plantio],Relatório!D329,Canaplanta[Tipo de Área],Relatório!$L$26)</f>
        <v>0</v>
      </c>
      <c r="M329" s="36">
        <f>SUMIFS(Canaplanta[Área Plantada(Ha)],Canaplanta[Tipo de Plantio],Relatório!$L$24,Canaplanta[Data Plantio],Relatório!D329,Canaplanta[Tipo de Área],Relatório!$M$26)</f>
        <v>0</v>
      </c>
      <c r="N329" s="36">
        <f>SUMIFS(Canaplanta[Área Plantada(Ha)],Canaplanta[Tipo de Plantio],Relatório!$L$24,Canaplanta[Data Plantio],Relatório!D329,Canaplanta[Tipo de Área],Relatório!$N$26)</f>
        <v>0</v>
      </c>
      <c r="O329" s="36">
        <f t="shared" si="8"/>
        <v>0</v>
      </c>
      <c r="P329" s="36"/>
    </row>
    <row r="330" spans="2:16" hidden="1" x14ac:dyDescent="0.25">
      <c r="B330" s="112" t="s">
        <v>24</v>
      </c>
      <c r="C330" s="112"/>
      <c r="D330" s="27">
        <v>43769</v>
      </c>
      <c r="E330" s="36">
        <f>SUMIFS(Canaplanta[Pluviometria],Canaplanta[Data Plantio],Relatório!D330)</f>
        <v>0</v>
      </c>
      <c r="F330" s="36">
        <f>SUMIFS(Canaplanta[Área Plantada(Ha)],Canaplanta[Tipo de Plantio],Relatório!$F$24,Canaplanta[Data Plantio],Relatório!D330,Canaplanta[Tipo de Área],Relatório!$F$26)</f>
        <v>0</v>
      </c>
      <c r="G330" s="36">
        <f>SUMIFS(Canaplanta[Área Plantada(Ha)],Canaplanta[Tipo de Plantio],Relatório!$F$24,Canaplanta[Data Plantio],Relatório!D330,Canaplanta[Tipo de Área],Relatório!$G$26)</f>
        <v>0</v>
      </c>
      <c r="H330" s="36">
        <f>SUMIFS(Canaplanta[Área Plantada(Ha)],Canaplanta[Tipo de Plantio],Relatório!$F$24,Canaplanta[Data Plantio],Relatório!D330,Canaplanta[Tipo de Área],Relatório!$H$26)</f>
        <v>0</v>
      </c>
      <c r="I330" s="36">
        <f>SUMIFS(Canaplanta[Área Plantada(Ha)],Canaplanta[Tipo de Plantio],Relatório!$I$24,Canaplanta[Data Plantio],Relatório!D330,Canaplanta[Tipo de Área],Relatório!$I$26)</f>
        <v>0</v>
      </c>
      <c r="J330" s="36">
        <f>SUMIFS(Canaplanta[Área Plantada(Ha)],Canaplanta[Tipo de Plantio],Relatório!$I$24,Canaplanta[Data Plantio],Relatório!D330,Canaplanta[Tipo de Área],Relatório!$J$26)</f>
        <v>0</v>
      </c>
      <c r="K330" s="36">
        <f>SUMIFS(Canaplanta[Área Plantada(Ha)],Canaplanta[Tipo de Plantio],Relatório!$I$24,Canaplanta[Data Plantio],Relatório!D330,Canaplanta[Tipo de Área],Relatório!$K$26)</f>
        <v>0</v>
      </c>
      <c r="L330" s="36">
        <f>SUMIFS(Canaplanta[Área Plantada(Ha)],Canaplanta[Data Plantio],Relatório!$L$24,Canaplanta[Data Plantio],Relatório!D330,Canaplanta[Tipo de Área],Relatório!$L$26)</f>
        <v>0</v>
      </c>
      <c r="M330" s="36">
        <f>SUMIFS(Canaplanta[Área Plantada(Ha)],Canaplanta[Tipo de Plantio],Relatório!$L$24,Canaplanta[Data Plantio],Relatório!D330,Canaplanta[Tipo de Área],Relatório!$M$26)</f>
        <v>0</v>
      </c>
      <c r="N330" s="36">
        <f>SUMIFS(Canaplanta[Área Plantada(Ha)],Canaplanta[Tipo de Plantio],Relatório!$L$24,Canaplanta[Data Plantio],Relatório!D330,Canaplanta[Tipo de Área],Relatório!$N$26)</f>
        <v>0</v>
      </c>
      <c r="O330" s="36">
        <f t="shared" si="8"/>
        <v>0</v>
      </c>
      <c r="P330" s="36"/>
    </row>
    <row r="331" spans="2:16" hidden="1" x14ac:dyDescent="0.25">
      <c r="B331" s="112" t="s">
        <v>25</v>
      </c>
      <c r="C331" s="112"/>
      <c r="D331" s="27">
        <v>43770</v>
      </c>
      <c r="E331" s="36">
        <f>SUMIFS(Canaplanta[Pluviometria],Canaplanta[Data Plantio],Relatório!D331)</f>
        <v>0</v>
      </c>
      <c r="F331" s="36">
        <f>SUMIFS(Canaplanta[Área Plantada(Ha)],Canaplanta[Tipo de Plantio],Relatório!$F$24,Canaplanta[Data Plantio],Relatório!D331,Canaplanta[Tipo de Área],Relatório!$F$26)</f>
        <v>0</v>
      </c>
      <c r="G331" s="36">
        <f>SUMIFS(Canaplanta[Área Plantada(Ha)],Canaplanta[Tipo de Plantio],Relatório!$F$24,Canaplanta[Data Plantio],Relatório!D331,Canaplanta[Tipo de Área],Relatório!$G$26)</f>
        <v>0</v>
      </c>
      <c r="H331" s="36">
        <f>SUMIFS(Canaplanta[Área Plantada(Ha)],Canaplanta[Tipo de Plantio],Relatório!$F$24,Canaplanta[Data Plantio],Relatório!D331,Canaplanta[Tipo de Área],Relatório!$H$26)</f>
        <v>0</v>
      </c>
      <c r="I331" s="36">
        <f>SUMIFS(Canaplanta[Área Plantada(Ha)],Canaplanta[Tipo de Plantio],Relatório!$I$24,Canaplanta[Data Plantio],Relatório!D331,Canaplanta[Tipo de Área],Relatório!$I$26)</f>
        <v>0</v>
      </c>
      <c r="J331" s="36">
        <f>SUMIFS(Canaplanta[Área Plantada(Ha)],Canaplanta[Tipo de Plantio],Relatório!$I$24,Canaplanta[Data Plantio],Relatório!D331,Canaplanta[Tipo de Área],Relatório!$J$26)</f>
        <v>0</v>
      </c>
      <c r="K331" s="36">
        <f>SUMIFS(Canaplanta[Área Plantada(Ha)],Canaplanta[Tipo de Plantio],Relatório!$I$24,Canaplanta[Data Plantio],Relatório!D331,Canaplanta[Tipo de Área],Relatório!$K$26)</f>
        <v>0</v>
      </c>
      <c r="L331" s="36">
        <f>SUMIFS(Canaplanta[Área Plantada(Ha)],Canaplanta[Data Plantio],Relatório!$L$24,Canaplanta[Data Plantio],Relatório!D331,Canaplanta[Tipo de Área],Relatório!$L$26)</f>
        <v>0</v>
      </c>
      <c r="M331" s="36">
        <f>SUMIFS(Canaplanta[Área Plantada(Ha)],Canaplanta[Tipo de Plantio],Relatório!$L$24,Canaplanta[Data Plantio],Relatório!D331,Canaplanta[Tipo de Área],Relatório!$M$26)</f>
        <v>0</v>
      </c>
      <c r="N331" s="36">
        <f>SUMIFS(Canaplanta[Área Plantada(Ha)],Canaplanta[Tipo de Plantio],Relatório!$L$24,Canaplanta[Data Plantio],Relatório!D331,Canaplanta[Tipo de Área],Relatório!$N$26)</f>
        <v>0</v>
      </c>
      <c r="O331" s="36">
        <f t="shared" si="8"/>
        <v>0</v>
      </c>
      <c r="P331" s="36"/>
    </row>
    <row r="332" spans="2:16" hidden="1" x14ac:dyDescent="0.25">
      <c r="B332" s="112" t="s">
        <v>25</v>
      </c>
      <c r="C332" s="112"/>
      <c r="D332" s="27">
        <v>43771</v>
      </c>
      <c r="E332" s="36">
        <f>SUMIFS(Canaplanta[Pluviometria],Canaplanta[Data Plantio],Relatório!D332)</f>
        <v>0</v>
      </c>
      <c r="F332" s="36">
        <f>SUMIFS(Canaplanta[Área Plantada(Ha)],Canaplanta[Tipo de Plantio],Relatório!$F$24,Canaplanta[Data Plantio],Relatório!D332,Canaplanta[Tipo de Área],Relatório!$F$26)</f>
        <v>0</v>
      </c>
      <c r="G332" s="36">
        <f>SUMIFS(Canaplanta[Área Plantada(Ha)],Canaplanta[Tipo de Plantio],Relatório!$F$24,Canaplanta[Data Plantio],Relatório!D332,Canaplanta[Tipo de Área],Relatório!$G$26)</f>
        <v>0</v>
      </c>
      <c r="H332" s="36">
        <f>SUMIFS(Canaplanta[Área Plantada(Ha)],Canaplanta[Tipo de Plantio],Relatório!$F$24,Canaplanta[Data Plantio],Relatório!D332,Canaplanta[Tipo de Área],Relatório!$H$26)</f>
        <v>0</v>
      </c>
      <c r="I332" s="36">
        <f>SUMIFS(Canaplanta[Área Plantada(Ha)],Canaplanta[Tipo de Plantio],Relatório!$I$24,Canaplanta[Data Plantio],Relatório!D332,Canaplanta[Tipo de Área],Relatório!$I$26)</f>
        <v>0</v>
      </c>
      <c r="J332" s="36">
        <f>SUMIFS(Canaplanta[Área Plantada(Ha)],Canaplanta[Tipo de Plantio],Relatório!$I$24,Canaplanta[Data Plantio],Relatório!D332,Canaplanta[Tipo de Área],Relatório!$J$26)</f>
        <v>0</v>
      </c>
      <c r="K332" s="36">
        <f>SUMIFS(Canaplanta[Área Plantada(Ha)],Canaplanta[Tipo de Plantio],Relatório!$I$24,Canaplanta[Data Plantio],Relatório!D332,Canaplanta[Tipo de Área],Relatório!$K$26)</f>
        <v>0</v>
      </c>
      <c r="L332" s="36">
        <f>SUMIFS(Canaplanta[Área Plantada(Ha)],Canaplanta[Data Plantio],Relatório!$L$24,Canaplanta[Data Plantio],Relatório!D332,Canaplanta[Tipo de Área],Relatório!$L$26)</f>
        <v>0</v>
      </c>
      <c r="M332" s="36">
        <f>SUMIFS(Canaplanta[Área Plantada(Ha)],Canaplanta[Tipo de Plantio],Relatório!$L$24,Canaplanta[Data Plantio],Relatório!D332,Canaplanta[Tipo de Área],Relatório!$M$26)</f>
        <v>0</v>
      </c>
      <c r="N332" s="36">
        <f>SUMIFS(Canaplanta[Área Plantada(Ha)],Canaplanta[Tipo de Plantio],Relatório!$L$24,Canaplanta[Data Plantio],Relatório!D332,Canaplanta[Tipo de Área],Relatório!$N$26)</f>
        <v>0</v>
      </c>
      <c r="O332" s="36">
        <f t="shared" si="8"/>
        <v>0</v>
      </c>
      <c r="P332" s="36"/>
    </row>
    <row r="333" spans="2:16" hidden="1" x14ac:dyDescent="0.25">
      <c r="B333" s="112" t="s">
        <v>25</v>
      </c>
      <c r="C333" s="112"/>
      <c r="D333" s="27">
        <v>43772</v>
      </c>
      <c r="E333" s="36">
        <f>SUMIFS(Canaplanta[Pluviometria],Canaplanta[Data Plantio],Relatório!D333)</f>
        <v>0</v>
      </c>
      <c r="F333" s="36">
        <f>SUMIFS(Canaplanta[Área Plantada(Ha)],Canaplanta[Tipo de Plantio],Relatório!$F$24,Canaplanta[Data Plantio],Relatório!D333,Canaplanta[Tipo de Área],Relatório!$F$26)</f>
        <v>0</v>
      </c>
      <c r="G333" s="36">
        <f>SUMIFS(Canaplanta[Área Plantada(Ha)],Canaplanta[Tipo de Plantio],Relatório!$F$24,Canaplanta[Data Plantio],Relatório!D333,Canaplanta[Tipo de Área],Relatório!$G$26)</f>
        <v>0</v>
      </c>
      <c r="H333" s="36">
        <f>SUMIFS(Canaplanta[Área Plantada(Ha)],Canaplanta[Tipo de Plantio],Relatório!$F$24,Canaplanta[Data Plantio],Relatório!D333,Canaplanta[Tipo de Área],Relatório!$H$26)</f>
        <v>0</v>
      </c>
      <c r="I333" s="36">
        <f>SUMIFS(Canaplanta[Área Plantada(Ha)],Canaplanta[Tipo de Plantio],Relatório!$I$24,Canaplanta[Data Plantio],Relatório!D333,Canaplanta[Tipo de Área],Relatório!$I$26)</f>
        <v>0</v>
      </c>
      <c r="J333" s="36">
        <f>SUMIFS(Canaplanta[Área Plantada(Ha)],Canaplanta[Tipo de Plantio],Relatório!$I$24,Canaplanta[Data Plantio],Relatório!D333,Canaplanta[Tipo de Área],Relatório!$J$26)</f>
        <v>0</v>
      </c>
      <c r="K333" s="36">
        <f>SUMIFS(Canaplanta[Área Plantada(Ha)],Canaplanta[Tipo de Plantio],Relatório!$I$24,Canaplanta[Data Plantio],Relatório!D333,Canaplanta[Tipo de Área],Relatório!$K$26)</f>
        <v>0</v>
      </c>
      <c r="L333" s="36">
        <f>SUMIFS(Canaplanta[Área Plantada(Ha)],Canaplanta[Data Plantio],Relatório!$L$24,Canaplanta[Data Plantio],Relatório!D333,Canaplanta[Tipo de Área],Relatório!$L$26)</f>
        <v>0</v>
      </c>
      <c r="M333" s="36">
        <f>SUMIFS(Canaplanta[Área Plantada(Ha)],Canaplanta[Tipo de Plantio],Relatório!$L$24,Canaplanta[Data Plantio],Relatório!D333,Canaplanta[Tipo de Área],Relatório!$M$26)</f>
        <v>0</v>
      </c>
      <c r="N333" s="36">
        <f>SUMIFS(Canaplanta[Área Plantada(Ha)],Canaplanta[Tipo de Plantio],Relatório!$L$24,Canaplanta[Data Plantio],Relatório!D333,Canaplanta[Tipo de Área],Relatório!$N$26)</f>
        <v>0</v>
      </c>
      <c r="O333" s="36">
        <f t="shared" si="8"/>
        <v>0</v>
      </c>
      <c r="P333" s="36"/>
    </row>
    <row r="334" spans="2:16" hidden="1" x14ac:dyDescent="0.25">
      <c r="B334" s="112" t="s">
        <v>25</v>
      </c>
      <c r="C334" s="112"/>
      <c r="D334" s="27">
        <v>43773</v>
      </c>
      <c r="E334" s="36">
        <f>SUMIFS(Canaplanta[Pluviometria],Canaplanta[Data Plantio],Relatório!D334)</f>
        <v>0</v>
      </c>
      <c r="F334" s="36">
        <f>SUMIFS(Canaplanta[Área Plantada(Ha)],Canaplanta[Tipo de Plantio],Relatório!$F$24,Canaplanta[Data Plantio],Relatório!D334,Canaplanta[Tipo de Área],Relatório!$F$26)</f>
        <v>0</v>
      </c>
      <c r="G334" s="36">
        <f>SUMIFS(Canaplanta[Área Plantada(Ha)],Canaplanta[Tipo de Plantio],Relatório!$F$24,Canaplanta[Data Plantio],Relatório!D334,Canaplanta[Tipo de Área],Relatório!$G$26)</f>
        <v>0</v>
      </c>
      <c r="H334" s="36">
        <f>SUMIFS(Canaplanta[Área Plantada(Ha)],Canaplanta[Tipo de Plantio],Relatório!$F$24,Canaplanta[Data Plantio],Relatório!D334,Canaplanta[Tipo de Área],Relatório!$H$26)</f>
        <v>0</v>
      </c>
      <c r="I334" s="36">
        <f>SUMIFS(Canaplanta[Área Plantada(Ha)],Canaplanta[Tipo de Plantio],Relatório!$I$24,Canaplanta[Data Plantio],Relatório!D334,Canaplanta[Tipo de Área],Relatório!$I$26)</f>
        <v>0</v>
      </c>
      <c r="J334" s="36">
        <f>SUMIFS(Canaplanta[Área Plantada(Ha)],Canaplanta[Tipo de Plantio],Relatório!$I$24,Canaplanta[Data Plantio],Relatório!D334,Canaplanta[Tipo de Área],Relatório!$J$26)</f>
        <v>0</v>
      </c>
      <c r="K334" s="36">
        <f>SUMIFS(Canaplanta[Área Plantada(Ha)],Canaplanta[Tipo de Plantio],Relatório!$I$24,Canaplanta[Data Plantio],Relatório!D334,Canaplanta[Tipo de Área],Relatório!$K$26)</f>
        <v>0</v>
      </c>
      <c r="L334" s="36">
        <f>SUMIFS(Canaplanta[Área Plantada(Ha)],Canaplanta[Data Plantio],Relatório!$L$24,Canaplanta[Data Plantio],Relatório!D334,Canaplanta[Tipo de Área],Relatório!$L$26)</f>
        <v>0</v>
      </c>
      <c r="M334" s="36">
        <f>SUMIFS(Canaplanta[Área Plantada(Ha)],Canaplanta[Tipo de Plantio],Relatório!$L$24,Canaplanta[Data Plantio],Relatório!D334,Canaplanta[Tipo de Área],Relatório!$M$26)</f>
        <v>0</v>
      </c>
      <c r="N334" s="36">
        <f>SUMIFS(Canaplanta[Área Plantada(Ha)],Canaplanta[Tipo de Plantio],Relatório!$L$24,Canaplanta[Data Plantio],Relatório!D334,Canaplanta[Tipo de Área],Relatório!$N$26)</f>
        <v>0</v>
      </c>
      <c r="O334" s="36">
        <f t="shared" si="8"/>
        <v>0</v>
      </c>
      <c r="P334" s="36"/>
    </row>
    <row r="335" spans="2:16" hidden="1" x14ac:dyDescent="0.25">
      <c r="B335" s="112" t="s">
        <v>25</v>
      </c>
      <c r="C335" s="112"/>
      <c r="D335" s="27">
        <v>43774</v>
      </c>
      <c r="E335" s="36">
        <f>SUMIFS(Canaplanta[Pluviometria],Canaplanta[Data Plantio],Relatório!D335)</f>
        <v>0</v>
      </c>
      <c r="F335" s="36">
        <f>SUMIFS(Canaplanta[Área Plantada(Ha)],Canaplanta[Tipo de Plantio],Relatório!$F$24,Canaplanta[Data Plantio],Relatório!D335,Canaplanta[Tipo de Área],Relatório!$F$26)</f>
        <v>0</v>
      </c>
      <c r="G335" s="36">
        <f>SUMIFS(Canaplanta[Área Plantada(Ha)],Canaplanta[Tipo de Plantio],Relatório!$F$24,Canaplanta[Data Plantio],Relatório!D335,Canaplanta[Tipo de Área],Relatório!$G$26)</f>
        <v>0</v>
      </c>
      <c r="H335" s="36">
        <f>SUMIFS(Canaplanta[Área Plantada(Ha)],Canaplanta[Tipo de Plantio],Relatório!$F$24,Canaplanta[Data Plantio],Relatório!D335,Canaplanta[Tipo de Área],Relatório!$H$26)</f>
        <v>0</v>
      </c>
      <c r="I335" s="36">
        <f>SUMIFS(Canaplanta[Área Plantada(Ha)],Canaplanta[Tipo de Plantio],Relatório!$I$24,Canaplanta[Data Plantio],Relatório!D335,Canaplanta[Tipo de Área],Relatório!$I$26)</f>
        <v>0</v>
      </c>
      <c r="J335" s="36">
        <f>SUMIFS(Canaplanta[Área Plantada(Ha)],Canaplanta[Tipo de Plantio],Relatório!$I$24,Canaplanta[Data Plantio],Relatório!D335,Canaplanta[Tipo de Área],Relatório!$J$26)</f>
        <v>0</v>
      </c>
      <c r="K335" s="36">
        <f>SUMIFS(Canaplanta[Área Plantada(Ha)],Canaplanta[Tipo de Plantio],Relatório!$I$24,Canaplanta[Data Plantio],Relatório!D335,Canaplanta[Tipo de Área],Relatório!$K$26)</f>
        <v>0</v>
      </c>
      <c r="L335" s="36">
        <f>SUMIFS(Canaplanta[Área Plantada(Ha)],Canaplanta[Data Plantio],Relatório!$L$24,Canaplanta[Data Plantio],Relatório!D335,Canaplanta[Tipo de Área],Relatório!$L$26)</f>
        <v>0</v>
      </c>
      <c r="M335" s="36">
        <f>SUMIFS(Canaplanta[Área Plantada(Ha)],Canaplanta[Tipo de Plantio],Relatório!$L$24,Canaplanta[Data Plantio],Relatório!D335,Canaplanta[Tipo de Área],Relatório!$M$26)</f>
        <v>0</v>
      </c>
      <c r="N335" s="36">
        <f>SUMIFS(Canaplanta[Área Plantada(Ha)],Canaplanta[Tipo de Plantio],Relatório!$L$24,Canaplanta[Data Plantio],Relatório!D335,Canaplanta[Tipo de Área],Relatório!$N$26)</f>
        <v>0</v>
      </c>
      <c r="O335" s="36">
        <f t="shared" si="8"/>
        <v>0</v>
      </c>
      <c r="P335" s="36"/>
    </row>
    <row r="336" spans="2:16" hidden="1" x14ac:dyDescent="0.25">
      <c r="B336" s="112" t="s">
        <v>25</v>
      </c>
      <c r="C336" s="112"/>
      <c r="D336" s="27">
        <v>43775</v>
      </c>
      <c r="E336" s="36">
        <f>SUMIFS(Canaplanta[Pluviometria],Canaplanta[Data Plantio],Relatório!D336)</f>
        <v>0</v>
      </c>
      <c r="F336" s="36">
        <f>SUMIFS(Canaplanta[Área Plantada(Ha)],Canaplanta[Tipo de Plantio],Relatório!$F$24,Canaplanta[Data Plantio],Relatório!D336,Canaplanta[Tipo de Área],Relatório!$F$26)</f>
        <v>0</v>
      </c>
      <c r="G336" s="36">
        <f>SUMIFS(Canaplanta[Área Plantada(Ha)],Canaplanta[Tipo de Plantio],Relatório!$F$24,Canaplanta[Data Plantio],Relatório!D336,Canaplanta[Tipo de Área],Relatório!$G$26)</f>
        <v>0</v>
      </c>
      <c r="H336" s="36">
        <f>SUMIFS(Canaplanta[Área Plantada(Ha)],Canaplanta[Tipo de Plantio],Relatório!$F$24,Canaplanta[Data Plantio],Relatório!D336,Canaplanta[Tipo de Área],Relatório!$H$26)</f>
        <v>0</v>
      </c>
      <c r="I336" s="36">
        <f>SUMIFS(Canaplanta[Área Plantada(Ha)],Canaplanta[Tipo de Plantio],Relatório!$I$24,Canaplanta[Data Plantio],Relatório!D336,Canaplanta[Tipo de Área],Relatório!$I$26)</f>
        <v>0</v>
      </c>
      <c r="J336" s="36">
        <f>SUMIFS(Canaplanta[Área Plantada(Ha)],Canaplanta[Tipo de Plantio],Relatório!$I$24,Canaplanta[Data Plantio],Relatório!D336,Canaplanta[Tipo de Área],Relatório!$J$26)</f>
        <v>0</v>
      </c>
      <c r="K336" s="36">
        <f>SUMIFS(Canaplanta[Área Plantada(Ha)],Canaplanta[Tipo de Plantio],Relatório!$I$24,Canaplanta[Data Plantio],Relatório!D336,Canaplanta[Tipo de Área],Relatório!$K$26)</f>
        <v>0</v>
      </c>
      <c r="L336" s="36">
        <f>SUMIFS(Canaplanta[Área Plantada(Ha)],Canaplanta[Data Plantio],Relatório!$L$24,Canaplanta[Data Plantio],Relatório!D336,Canaplanta[Tipo de Área],Relatório!$L$26)</f>
        <v>0</v>
      </c>
      <c r="M336" s="36">
        <f>SUMIFS(Canaplanta[Área Plantada(Ha)],Canaplanta[Tipo de Plantio],Relatório!$L$24,Canaplanta[Data Plantio],Relatório!D336,Canaplanta[Tipo de Área],Relatório!$M$26)</f>
        <v>0</v>
      </c>
      <c r="N336" s="36">
        <f>SUMIFS(Canaplanta[Área Plantada(Ha)],Canaplanta[Tipo de Plantio],Relatório!$L$24,Canaplanta[Data Plantio],Relatório!D336,Canaplanta[Tipo de Área],Relatório!$N$26)</f>
        <v>0</v>
      </c>
      <c r="O336" s="36">
        <f t="shared" si="8"/>
        <v>0</v>
      </c>
      <c r="P336" s="36"/>
    </row>
    <row r="337" spans="2:16" hidden="1" x14ac:dyDescent="0.25">
      <c r="B337" s="112" t="s">
        <v>25</v>
      </c>
      <c r="C337" s="112"/>
      <c r="D337" s="27">
        <v>43776</v>
      </c>
      <c r="E337" s="36">
        <f>SUMIFS(Canaplanta[Pluviometria],Canaplanta[Data Plantio],Relatório!D337)</f>
        <v>0</v>
      </c>
      <c r="F337" s="36">
        <f>SUMIFS(Canaplanta[Área Plantada(Ha)],Canaplanta[Tipo de Plantio],Relatório!$F$24,Canaplanta[Data Plantio],Relatório!D337,Canaplanta[Tipo de Área],Relatório!$F$26)</f>
        <v>0</v>
      </c>
      <c r="G337" s="36">
        <f>SUMIFS(Canaplanta[Área Plantada(Ha)],Canaplanta[Tipo de Plantio],Relatório!$F$24,Canaplanta[Data Plantio],Relatório!D337,Canaplanta[Tipo de Área],Relatório!$G$26)</f>
        <v>0</v>
      </c>
      <c r="H337" s="36">
        <f>SUMIFS(Canaplanta[Área Plantada(Ha)],Canaplanta[Tipo de Plantio],Relatório!$F$24,Canaplanta[Data Plantio],Relatório!D337,Canaplanta[Tipo de Área],Relatório!$H$26)</f>
        <v>0</v>
      </c>
      <c r="I337" s="36">
        <f>SUMIFS(Canaplanta[Área Plantada(Ha)],Canaplanta[Tipo de Plantio],Relatório!$I$24,Canaplanta[Data Plantio],Relatório!D337,Canaplanta[Tipo de Área],Relatório!$I$26)</f>
        <v>0</v>
      </c>
      <c r="J337" s="36">
        <f>SUMIFS(Canaplanta[Área Plantada(Ha)],Canaplanta[Tipo de Plantio],Relatório!$I$24,Canaplanta[Data Plantio],Relatório!D337,Canaplanta[Tipo de Área],Relatório!$J$26)</f>
        <v>0</v>
      </c>
      <c r="K337" s="36">
        <f>SUMIFS(Canaplanta[Área Plantada(Ha)],Canaplanta[Tipo de Plantio],Relatório!$I$24,Canaplanta[Data Plantio],Relatório!D337,Canaplanta[Tipo de Área],Relatório!$K$26)</f>
        <v>0</v>
      </c>
      <c r="L337" s="36">
        <f>SUMIFS(Canaplanta[Área Plantada(Ha)],Canaplanta[Data Plantio],Relatório!$L$24,Canaplanta[Data Plantio],Relatório!D337,Canaplanta[Tipo de Área],Relatório!$L$26)</f>
        <v>0</v>
      </c>
      <c r="M337" s="36">
        <f>SUMIFS(Canaplanta[Área Plantada(Ha)],Canaplanta[Tipo de Plantio],Relatório!$L$24,Canaplanta[Data Plantio],Relatório!D337,Canaplanta[Tipo de Área],Relatório!$M$26)</f>
        <v>0</v>
      </c>
      <c r="N337" s="36">
        <f>SUMIFS(Canaplanta[Área Plantada(Ha)],Canaplanta[Tipo de Plantio],Relatório!$L$24,Canaplanta[Data Plantio],Relatório!D337,Canaplanta[Tipo de Área],Relatório!$N$26)</f>
        <v>0</v>
      </c>
      <c r="O337" s="36">
        <f t="shared" si="8"/>
        <v>0</v>
      </c>
      <c r="P337" s="36"/>
    </row>
    <row r="338" spans="2:16" hidden="1" x14ac:dyDescent="0.25">
      <c r="B338" s="112" t="s">
        <v>25</v>
      </c>
      <c r="C338" s="112"/>
      <c r="D338" s="27">
        <v>43777</v>
      </c>
      <c r="E338" s="36">
        <f>SUMIFS(Canaplanta[Pluviometria],Canaplanta[Data Plantio],Relatório!D338)</f>
        <v>0</v>
      </c>
      <c r="F338" s="36">
        <f>SUMIFS(Canaplanta[Área Plantada(Ha)],Canaplanta[Tipo de Plantio],Relatório!$F$24,Canaplanta[Data Plantio],Relatório!D338,Canaplanta[Tipo de Área],Relatório!$F$26)</f>
        <v>0</v>
      </c>
      <c r="G338" s="36">
        <f>SUMIFS(Canaplanta[Área Plantada(Ha)],Canaplanta[Tipo de Plantio],Relatório!$F$24,Canaplanta[Data Plantio],Relatório!D338,Canaplanta[Tipo de Área],Relatório!$G$26)</f>
        <v>0</v>
      </c>
      <c r="H338" s="36">
        <f>SUMIFS(Canaplanta[Área Plantada(Ha)],Canaplanta[Tipo de Plantio],Relatório!$F$24,Canaplanta[Data Plantio],Relatório!D338,Canaplanta[Tipo de Área],Relatório!$H$26)</f>
        <v>0</v>
      </c>
      <c r="I338" s="36">
        <f>SUMIFS(Canaplanta[Área Plantada(Ha)],Canaplanta[Tipo de Plantio],Relatório!$I$24,Canaplanta[Data Plantio],Relatório!D338,Canaplanta[Tipo de Área],Relatório!$I$26)</f>
        <v>0</v>
      </c>
      <c r="J338" s="36">
        <f>SUMIFS(Canaplanta[Área Plantada(Ha)],Canaplanta[Tipo de Plantio],Relatório!$I$24,Canaplanta[Data Plantio],Relatório!D338,Canaplanta[Tipo de Área],Relatório!$J$26)</f>
        <v>0</v>
      </c>
      <c r="K338" s="36">
        <f>SUMIFS(Canaplanta[Área Plantada(Ha)],Canaplanta[Tipo de Plantio],Relatório!$I$24,Canaplanta[Data Plantio],Relatório!D338,Canaplanta[Tipo de Área],Relatório!$K$26)</f>
        <v>0</v>
      </c>
      <c r="L338" s="36">
        <f>SUMIFS(Canaplanta[Área Plantada(Ha)],Canaplanta[Data Plantio],Relatório!$L$24,Canaplanta[Data Plantio],Relatório!D338,Canaplanta[Tipo de Área],Relatório!$L$26)</f>
        <v>0</v>
      </c>
      <c r="M338" s="36">
        <f>SUMIFS(Canaplanta[Área Plantada(Ha)],Canaplanta[Tipo de Plantio],Relatório!$L$24,Canaplanta[Data Plantio],Relatório!D338,Canaplanta[Tipo de Área],Relatório!$M$26)</f>
        <v>0</v>
      </c>
      <c r="N338" s="36">
        <f>SUMIFS(Canaplanta[Área Plantada(Ha)],Canaplanta[Tipo de Plantio],Relatório!$L$24,Canaplanta[Data Plantio],Relatório!D338,Canaplanta[Tipo de Área],Relatório!$N$26)</f>
        <v>0</v>
      </c>
      <c r="O338" s="36">
        <f t="shared" si="8"/>
        <v>0</v>
      </c>
      <c r="P338" s="36"/>
    </row>
    <row r="339" spans="2:16" hidden="1" x14ac:dyDescent="0.25">
      <c r="B339" s="112" t="s">
        <v>25</v>
      </c>
      <c r="C339" s="112"/>
      <c r="D339" s="27">
        <v>43778</v>
      </c>
      <c r="E339" s="36">
        <f>SUMIFS(Canaplanta[Pluviometria],Canaplanta[Data Plantio],Relatório!D339)</f>
        <v>0</v>
      </c>
      <c r="F339" s="36">
        <f>SUMIFS(Canaplanta[Área Plantada(Ha)],Canaplanta[Tipo de Plantio],Relatório!$F$24,Canaplanta[Data Plantio],Relatório!D339,Canaplanta[Tipo de Área],Relatório!$F$26)</f>
        <v>0</v>
      </c>
      <c r="G339" s="36">
        <f>SUMIFS(Canaplanta[Área Plantada(Ha)],Canaplanta[Tipo de Plantio],Relatório!$F$24,Canaplanta[Data Plantio],Relatório!D339,Canaplanta[Tipo de Área],Relatório!$G$26)</f>
        <v>0</v>
      </c>
      <c r="H339" s="36">
        <f>SUMIFS(Canaplanta[Área Plantada(Ha)],Canaplanta[Tipo de Plantio],Relatório!$F$24,Canaplanta[Data Plantio],Relatório!D339,Canaplanta[Tipo de Área],Relatório!$H$26)</f>
        <v>0</v>
      </c>
      <c r="I339" s="36">
        <f>SUMIFS(Canaplanta[Área Plantada(Ha)],Canaplanta[Tipo de Plantio],Relatório!$I$24,Canaplanta[Data Plantio],Relatório!D339,Canaplanta[Tipo de Área],Relatório!$I$26)</f>
        <v>0</v>
      </c>
      <c r="J339" s="36">
        <f>SUMIFS(Canaplanta[Área Plantada(Ha)],Canaplanta[Tipo de Plantio],Relatório!$I$24,Canaplanta[Data Plantio],Relatório!D339,Canaplanta[Tipo de Área],Relatório!$J$26)</f>
        <v>0</v>
      </c>
      <c r="K339" s="36">
        <f>SUMIFS(Canaplanta[Área Plantada(Ha)],Canaplanta[Tipo de Plantio],Relatório!$I$24,Canaplanta[Data Plantio],Relatório!D339,Canaplanta[Tipo de Área],Relatório!$K$26)</f>
        <v>0</v>
      </c>
      <c r="L339" s="36">
        <f>SUMIFS(Canaplanta[Área Plantada(Ha)],Canaplanta[Data Plantio],Relatório!$L$24,Canaplanta[Data Plantio],Relatório!D339,Canaplanta[Tipo de Área],Relatório!$L$26)</f>
        <v>0</v>
      </c>
      <c r="M339" s="36">
        <f>SUMIFS(Canaplanta[Área Plantada(Ha)],Canaplanta[Tipo de Plantio],Relatório!$L$24,Canaplanta[Data Plantio],Relatório!D339,Canaplanta[Tipo de Área],Relatório!$M$26)</f>
        <v>0</v>
      </c>
      <c r="N339" s="36">
        <f>SUMIFS(Canaplanta[Área Plantada(Ha)],Canaplanta[Tipo de Plantio],Relatório!$L$24,Canaplanta[Data Plantio],Relatório!D339,Canaplanta[Tipo de Área],Relatório!$N$26)</f>
        <v>0</v>
      </c>
      <c r="O339" s="36">
        <f t="shared" si="8"/>
        <v>0</v>
      </c>
      <c r="P339" s="36"/>
    </row>
    <row r="340" spans="2:16" hidden="1" x14ac:dyDescent="0.25">
      <c r="B340" s="112" t="s">
        <v>25</v>
      </c>
      <c r="C340" s="112"/>
      <c r="D340" s="27">
        <v>43779</v>
      </c>
      <c r="E340" s="36">
        <f>SUMIFS(Canaplanta[Pluviometria],Canaplanta[Data Plantio],Relatório!D340)</f>
        <v>0</v>
      </c>
      <c r="F340" s="36">
        <f>SUMIFS(Canaplanta[Área Plantada(Ha)],Canaplanta[Tipo de Plantio],Relatório!$F$24,Canaplanta[Data Plantio],Relatório!D340,Canaplanta[Tipo de Área],Relatório!$F$26)</f>
        <v>0</v>
      </c>
      <c r="G340" s="36">
        <f>SUMIFS(Canaplanta[Área Plantada(Ha)],Canaplanta[Tipo de Plantio],Relatório!$F$24,Canaplanta[Data Plantio],Relatório!D340,Canaplanta[Tipo de Área],Relatório!$G$26)</f>
        <v>0</v>
      </c>
      <c r="H340" s="36">
        <f>SUMIFS(Canaplanta[Área Plantada(Ha)],Canaplanta[Tipo de Plantio],Relatório!$F$24,Canaplanta[Data Plantio],Relatório!D340,Canaplanta[Tipo de Área],Relatório!$H$26)</f>
        <v>0</v>
      </c>
      <c r="I340" s="36">
        <f>SUMIFS(Canaplanta[Área Plantada(Ha)],Canaplanta[Tipo de Plantio],Relatório!$I$24,Canaplanta[Data Plantio],Relatório!D340,Canaplanta[Tipo de Área],Relatório!$I$26)</f>
        <v>0</v>
      </c>
      <c r="J340" s="36">
        <f>SUMIFS(Canaplanta[Área Plantada(Ha)],Canaplanta[Tipo de Plantio],Relatório!$I$24,Canaplanta[Data Plantio],Relatório!D340,Canaplanta[Tipo de Área],Relatório!$J$26)</f>
        <v>0</v>
      </c>
      <c r="K340" s="36">
        <f>SUMIFS(Canaplanta[Área Plantada(Ha)],Canaplanta[Tipo de Plantio],Relatório!$I$24,Canaplanta[Data Plantio],Relatório!D340,Canaplanta[Tipo de Área],Relatório!$K$26)</f>
        <v>0</v>
      </c>
      <c r="L340" s="36">
        <f>SUMIFS(Canaplanta[Área Plantada(Ha)],Canaplanta[Data Plantio],Relatório!$L$24,Canaplanta[Data Plantio],Relatório!D340,Canaplanta[Tipo de Área],Relatório!$L$26)</f>
        <v>0</v>
      </c>
      <c r="M340" s="36">
        <f>SUMIFS(Canaplanta[Área Plantada(Ha)],Canaplanta[Tipo de Plantio],Relatório!$L$24,Canaplanta[Data Plantio],Relatório!D340,Canaplanta[Tipo de Área],Relatório!$M$26)</f>
        <v>0</v>
      </c>
      <c r="N340" s="36">
        <f>SUMIFS(Canaplanta[Área Plantada(Ha)],Canaplanta[Tipo de Plantio],Relatório!$L$24,Canaplanta[Data Plantio],Relatório!D340,Canaplanta[Tipo de Área],Relatório!$N$26)</f>
        <v>0</v>
      </c>
      <c r="O340" s="36">
        <f t="shared" si="8"/>
        <v>0</v>
      </c>
      <c r="P340" s="36"/>
    </row>
    <row r="341" spans="2:16" hidden="1" x14ac:dyDescent="0.25">
      <c r="B341" s="112" t="s">
        <v>25</v>
      </c>
      <c r="C341" s="112"/>
      <c r="D341" s="27">
        <v>43780</v>
      </c>
      <c r="E341" s="36">
        <f>SUMIFS(Canaplanta[Pluviometria],Canaplanta[Data Plantio],Relatório!D341)</f>
        <v>0</v>
      </c>
      <c r="F341" s="36">
        <f>SUMIFS(Canaplanta[Área Plantada(Ha)],Canaplanta[Tipo de Plantio],Relatório!$F$24,Canaplanta[Data Plantio],Relatório!D341,Canaplanta[Tipo de Área],Relatório!$F$26)</f>
        <v>0</v>
      </c>
      <c r="G341" s="36">
        <f>SUMIFS(Canaplanta[Área Plantada(Ha)],Canaplanta[Tipo de Plantio],Relatório!$F$24,Canaplanta[Data Plantio],Relatório!D341,Canaplanta[Tipo de Área],Relatório!$G$26)</f>
        <v>0</v>
      </c>
      <c r="H341" s="36">
        <f>SUMIFS(Canaplanta[Área Plantada(Ha)],Canaplanta[Tipo de Plantio],Relatório!$F$24,Canaplanta[Data Plantio],Relatório!D341,Canaplanta[Tipo de Área],Relatório!$H$26)</f>
        <v>0</v>
      </c>
      <c r="I341" s="36">
        <f>SUMIFS(Canaplanta[Área Plantada(Ha)],Canaplanta[Tipo de Plantio],Relatório!$I$24,Canaplanta[Data Plantio],Relatório!D341,Canaplanta[Tipo de Área],Relatório!$I$26)</f>
        <v>0</v>
      </c>
      <c r="J341" s="36">
        <f>SUMIFS(Canaplanta[Área Plantada(Ha)],Canaplanta[Tipo de Plantio],Relatório!$I$24,Canaplanta[Data Plantio],Relatório!D341,Canaplanta[Tipo de Área],Relatório!$J$26)</f>
        <v>0</v>
      </c>
      <c r="K341" s="36">
        <f>SUMIFS(Canaplanta[Área Plantada(Ha)],Canaplanta[Tipo de Plantio],Relatório!$I$24,Canaplanta[Data Plantio],Relatório!D341,Canaplanta[Tipo de Área],Relatório!$K$26)</f>
        <v>0</v>
      </c>
      <c r="L341" s="36">
        <f>SUMIFS(Canaplanta[Área Plantada(Ha)],Canaplanta[Data Plantio],Relatório!$L$24,Canaplanta[Data Plantio],Relatório!D341,Canaplanta[Tipo de Área],Relatório!$L$26)</f>
        <v>0</v>
      </c>
      <c r="M341" s="36">
        <f>SUMIFS(Canaplanta[Área Plantada(Ha)],Canaplanta[Tipo de Plantio],Relatório!$L$24,Canaplanta[Data Plantio],Relatório!D341,Canaplanta[Tipo de Área],Relatório!$M$26)</f>
        <v>0</v>
      </c>
      <c r="N341" s="36">
        <f>SUMIFS(Canaplanta[Área Plantada(Ha)],Canaplanta[Tipo de Plantio],Relatório!$L$24,Canaplanta[Data Plantio],Relatório!D341,Canaplanta[Tipo de Área],Relatório!$N$26)</f>
        <v>0</v>
      </c>
      <c r="O341" s="36">
        <f t="shared" si="8"/>
        <v>0</v>
      </c>
      <c r="P341" s="36"/>
    </row>
    <row r="342" spans="2:16" hidden="1" x14ac:dyDescent="0.25">
      <c r="B342" s="112" t="s">
        <v>25</v>
      </c>
      <c r="C342" s="112"/>
      <c r="D342" s="27">
        <v>43781</v>
      </c>
      <c r="E342" s="36">
        <f>SUMIFS(Canaplanta[Pluviometria],Canaplanta[Data Plantio],Relatório!D342)</f>
        <v>0</v>
      </c>
      <c r="F342" s="36">
        <f>SUMIFS(Canaplanta[Área Plantada(Ha)],Canaplanta[Tipo de Plantio],Relatório!$F$24,Canaplanta[Data Plantio],Relatório!D342,Canaplanta[Tipo de Área],Relatório!$F$26)</f>
        <v>0</v>
      </c>
      <c r="G342" s="36">
        <f>SUMIFS(Canaplanta[Área Plantada(Ha)],Canaplanta[Tipo de Plantio],Relatório!$F$24,Canaplanta[Data Plantio],Relatório!D342,Canaplanta[Tipo de Área],Relatório!$G$26)</f>
        <v>0</v>
      </c>
      <c r="H342" s="36">
        <f>SUMIFS(Canaplanta[Área Plantada(Ha)],Canaplanta[Tipo de Plantio],Relatório!$F$24,Canaplanta[Data Plantio],Relatório!D342,Canaplanta[Tipo de Área],Relatório!$H$26)</f>
        <v>0</v>
      </c>
      <c r="I342" s="36">
        <f>SUMIFS(Canaplanta[Área Plantada(Ha)],Canaplanta[Tipo de Plantio],Relatório!$I$24,Canaplanta[Data Plantio],Relatório!D342,Canaplanta[Tipo de Área],Relatório!$I$26)</f>
        <v>0</v>
      </c>
      <c r="J342" s="36">
        <f>SUMIFS(Canaplanta[Área Plantada(Ha)],Canaplanta[Tipo de Plantio],Relatório!$I$24,Canaplanta[Data Plantio],Relatório!D342,Canaplanta[Tipo de Área],Relatório!$J$26)</f>
        <v>0</v>
      </c>
      <c r="K342" s="36">
        <f>SUMIFS(Canaplanta[Área Plantada(Ha)],Canaplanta[Tipo de Plantio],Relatório!$I$24,Canaplanta[Data Plantio],Relatório!D342,Canaplanta[Tipo de Área],Relatório!$K$26)</f>
        <v>0</v>
      </c>
      <c r="L342" s="36">
        <f>SUMIFS(Canaplanta[Área Plantada(Ha)],Canaplanta[Data Plantio],Relatório!$L$24,Canaplanta[Data Plantio],Relatório!D342,Canaplanta[Tipo de Área],Relatório!$L$26)</f>
        <v>0</v>
      </c>
      <c r="M342" s="36">
        <f>SUMIFS(Canaplanta[Área Plantada(Ha)],Canaplanta[Tipo de Plantio],Relatório!$L$24,Canaplanta[Data Plantio],Relatório!D342,Canaplanta[Tipo de Área],Relatório!$M$26)</f>
        <v>0</v>
      </c>
      <c r="N342" s="36">
        <f>SUMIFS(Canaplanta[Área Plantada(Ha)],Canaplanta[Tipo de Plantio],Relatório!$L$24,Canaplanta[Data Plantio],Relatório!D342,Canaplanta[Tipo de Área],Relatório!$N$26)</f>
        <v>0</v>
      </c>
      <c r="O342" s="36">
        <f t="shared" si="8"/>
        <v>0</v>
      </c>
      <c r="P342" s="36"/>
    </row>
    <row r="343" spans="2:16" hidden="1" x14ac:dyDescent="0.25">
      <c r="B343" s="112" t="s">
        <v>25</v>
      </c>
      <c r="C343" s="112"/>
      <c r="D343" s="27">
        <v>43782</v>
      </c>
      <c r="E343" s="36">
        <f>SUMIFS(Canaplanta[Pluviometria],Canaplanta[Data Plantio],Relatório!D343)</f>
        <v>0</v>
      </c>
      <c r="F343" s="36">
        <f>SUMIFS(Canaplanta[Área Plantada(Ha)],Canaplanta[Tipo de Plantio],Relatório!$F$24,Canaplanta[Data Plantio],Relatório!D343,Canaplanta[Tipo de Área],Relatório!$F$26)</f>
        <v>0</v>
      </c>
      <c r="G343" s="36">
        <f>SUMIFS(Canaplanta[Área Plantada(Ha)],Canaplanta[Tipo de Plantio],Relatório!$F$24,Canaplanta[Data Plantio],Relatório!D343,Canaplanta[Tipo de Área],Relatório!$G$26)</f>
        <v>0</v>
      </c>
      <c r="H343" s="36">
        <f>SUMIFS(Canaplanta[Área Plantada(Ha)],Canaplanta[Tipo de Plantio],Relatório!$F$24,Canaplanta[Data Plantio],Relatório!D343,Canaplanta[Tipo de Área],Relatório!$H$26)</f>
        <v>0</v>
      </c>
      <c r="I343" s="36">
        <f>SUMIFS(Canaplanta[Área Plantada(Ha)],Canaplanta[Tipo de Plantio],Relatório!$I$24,Canaplanta[Data Plantio],Relatório!D343,Canaplanta[Tipo de Área],Relatório!$I$26)</f>
        <v>0</v>
      </c>
      <c r="J343" s="36">
        <f>SUMIFS(Canaplanta[Área Plantada(Ha)],Canaplanta[Tipo de Plantio],Relatório!$I$24,Canaplanta[Data Plantio],Relatório!D343,Canaplanta[Tipo de Área],Relatório!$J$26)</f>
        <v>0</v>
      </c>
      <c r="K343" s="36">
        <f>SUMIFS(Canaplanta[Área Plantada(Ha)],Canaplanta[Tipo de Plantio],Relatório!$I$24,Canaplanta[Data Plantio],Relatório!D343,Canaplanta[Tipo de Área],Relatório!$K$26)</f>
        <v>0</v>
      </c>
      <c r="L343" s="36">
        <f>SUMIFS(Canaplanta[Área Plantada(Ha)],Canaplanta[Data Plantio],Relatório!$L$24,Canaplanta[Data Plantio],Relatório!D343,Canaplanta[Tipo de Área],Relatório!$L$26)</f>
        <v>0</v>
      </c>
      <c r="M343" s="36">
        <f>SUMIFS(Canaplanta[Área Plantada(Ha)],Canaplanta[Tipo de Plantio],Relatório!$L$24,Canaplanta[Data Plantio],Relatório!D343,Canaplanta[Tipo de Área],Relatório!$M$26)</f>
        <v>0</v>
      </c>
      <c r="N343" s="36">
        <f>SUMIFS(Canaplanta[Área Plantada(Ha)],Canaplanta[Tipo de Plantio],Relatório!$L$24,Canaplanta[Data Plantio],Relatório!D343,Canaplanta[Tipo de Área],Relatório!$N$26)</f>
        <v>0</v>
      </c>
      <c r="O343" s="36">
        <f t="shared" si="8"/>
        <v>0</v>
      </c>
      <c r="P343" s="36"/>
    </row>
    <row r="344" spans="2:16" hidden="1" x14ac:dyDescent="0.25">
      <c r="B344" s="112" t="s">
        <v>25</v>
      </c>
      <c r="C344" s="112"/>
      <c r="D344" s="27">
        <v>43783</v>
      </c>
      <c r="E344" s="36">
        <f>SUMIFS(Canaplanta[Pluviometria],Canaplanta[Data Plantio],Relatório!D344)</f>
        <v>0</v>
      </c>
      <c r="F344" s="36">
        <f>SUMIFS(Canaplanta[Área Plantada(Ha)],Canaplanta[Tipo de Plantio],Relatório!$F$24,Canaplanta[Data Plantio],Relatório!D344,Canaplanta[Tipo de Área],Relatório!$F$26)</f>
        <v>0</v>
      </c>
      <c r="G344" s="36">
        <f>SUMIFS(Canaplanta[Área Plantada(Ha)],Canaplanta[Tipo de Plantio],Relatório!$F$24,Canaplanta[Data Plantio],Relatório!D344,Canaplanta[Tipo de Área],Relatório!$G$26)</f>
        <v>0</v>
      </c>
      <c r="H344" s="36">
        <f>SUMIFS(Canaplanta[Área Plantada(Ha)],Canaplanta[Tipo de Plantio],Relatório!$F$24,Canaplanta[Data Plantio],Relatório!D344,Canaplanta[Tipo de Área],Relatório!$H$26)</f>
        <v>0</v>
      </c>
      <c r="I344" s="36">
        <f>SUMIFS(Canaplanta[Área Plantada(Ha)],Canaplanta[Tipo de Plantio],Relatório!$I$24,Canaplanta[Data Plantio],Relatório!D344,Canaplanta[Tipo de Área],Relatório!$I$26)</f>
        <v>0</v>
      </c>
      <c r="J344" s="36">
        <f>SUMIFS(Canaplanta[Área Plantada(Ha)],Canaplanta[Tipo de Plantio],Relatório!$I$24,Canaplanta[Data Plantio],Relatório!D344,Canaplanta[Tipo de Área],Relatório!$J$26)</f>
        <v>0</v>
      </c>
      <c r="K344" s="36">
        <f>SUMIFS(Canaplanta[Área Plantada(Ha)],Canaplanta[Tipo de Plantio],Relatório!$I$24,Canaplanta[Data Plantio],Relatório!D344,Canaplanta[Tipo de Área],Relatório!$K$26)</f>
        <v>0</v>
      </c>
      <c r="L344" s="36">
        <f>SUMIFS(Canaplanta[Área Plantada(Ha)],Canaplanta[Data Plantio],Relatório!$L$24,Canaplanta[Data Plantio],Relatório!D344,Canaplanta[Tipo de Área],Relatório!$L$26)</f>
        <v>0</v>
      </c>
      <c r="M344" s="36">
        <f>SUMIFS(Canaplanta[Área Plantada(Ha)],Canaplanta[Tipo de Plantio],Relatório!$L$24,Canaplanta[Data Plantio],Relatório!D344,Canaplanta[Tipo de Área],Relatório!$M$26)</f>
        <v>0</v>
      </c>
      <c r="N344" s="36">
        <f>SUMIFS(Canaplanta[Área Plantada(Ha)],Canaplanta[Tipo de Plantio],Relatório!$L$24,Canaplanta[Data Plantio],Relatório!D344,Canaplanta[Tipo de Área],Relatório!$N$26)</f>
        <v>0</v>
      </c>
      <c r="O344" s="36">
        <f t="shared" si="8"/>
        <v>0</v>
      </c>
      <c r="P344" s="36"/>
    </row>
    <row r="345" spans="2:16" hidden="1" x14ac:dyDescent="0.25">
      <c r="B345" s="112" t="s">
        <v>25</v>
      </c>
      <c r="C345" s="112"/>
      <c r="D345" s="27">
        <v>43784</v>
      </c>
      <c r="E345" s="36">
        <f>SUMIFS(Canaplanta[Pluviometria],Canaplanta[Data Plantio],Relatório!D345)</f>
        <v>0</v>
      </c>
      <c r="F345" s="36">
        <f>SUMIFS(Canaplanta[Área Plantada(Ha)],Canaplanta[Tipo de Plantio],Relatório!$F$24,Canaplanta[Data Plantio],Relatório!D345,Canaplanta[Tipo de Área],Relatório!$F$26)</f>
        <v>0</v>
      </c>
      <c r="G345" s="36">
        <f>SUMIFS(Canaplanta[Área Plantada(Ha)],Canaplanta[Tipo de Plantio],Relatório!$F$24,Canaplanta[Data Plantio],Relatório!D345,Canaplanta[Tipo de Área],Relatório!$G$26)</f>
        <v>0</v>
      </c>
      <c r="H345" s="36">
        <f>SUMIFS(Canaplanta[Área Plantada(Ha)],Canaplanta[Tipo de Plantio],Relatório!$F$24,Canaplanta[Data Plantio],Relatório!D345,Canaplanta[Tipo de Área],Relatório!$H$26)</f>
        <v>0</v>
      </c>
      <c r="I345" s="36">
        <f>SUMIFS(Canaplanta[Área Plantada(Ha)],Canaplanta[Tipo de Plantio],Relatório!$I$24,Canaplanta[Data Plantio],Relatório!D345,Canaplanta[Tipo de Área],Relatório!$I$26)</f>
        <v>0</v>
      </c>
      <c r="J345" s="36">
        <f>SUMIFS(Canaplanta[Área Plantada(Ha)],Canaplanta[Tipo de Plantio],Relatório!$I$24,Canaplanta[Data Plantio],Relatório!D345,Canaplanta[Tipo de Área],Relatório!$J$26)</f>
        <v>0</v>
      </c>
      <c r="K345" s="36">
        <f>SUMIFS(Canaplanta[Área Plantada(Ha)],Canaplanta[Tipo de Plantio],Relatório!$I$24,Canaplanta[Data Plantio],Relatório!D345,Canaplanta[Tipo de Área],Relatório!$K$26)</f>
        <v>0</v>
      </c>
      <c r="L345" s="36">
        <f>SUMIFS(Canaplanta[Área Plantada(Ha)],Canaplanta[Data Plantio],Relatório!$L$24,Canaplanta[Data Plantio],Relatório!D345,Canaplanta[Tipo de Área],Relatório!$L$26)</f>
        <v>0</v>
      </c>
      <c r="M345" s="36">
        <f>SUMIFS(Canaplanta[Área Plantada(Ha)],Canaplanta[Tipo de Plantio],Relatório!$L$24,Canaplanta[Data Plantio],Relatório!D345,Canaplanta[Tipo de Área],Relatório!$M$26)</f>
        <v>0</v>
      </c>
      <c r="N345" s="36">
        <f>SUMIFS(Canaplanta[Área Plantada(Ha)],Canaplanta[Tipo de Plantio],Relatório!$L$24,Canaplanta[Data Plantio],Relatório!D345,Canaplanta[Tipo de Área],Relatório!$N$26)</f>
        <v>0</v>
      </c>
      <c r="O345" s="36">
        <f t="shared" si="8"/>
        <v>0</v>
      </c>
      <c r="P345" s="36"/>
    </row>
    <row r="346" spans="2:16" hidden="1" x14ac:dyDescent="0.25">
      <c r="B346" s="112" t="s">
        <v>25</v>
      </c>
      <c r="C346" s="112"/>
      <c r="D346" s="27">
        <v>43785</v>
      </c>
      <c r="E346" s="36">
        <f>SUMIFS(Canaplanta[Pluviometria],Canaplanta[Data Plantio],Relatório!D346)</f>
        <v>0</v>
      </c>
      <c r="F346" s="36">
        <f>SUMIFS(Canaplanta[Área Plantada(Ha)],Canaplanta[Tipo de Plantio],Relatório!$F$24,Canaplanta[Data Plantio],Relatório!D346,Canaplanta[Tipo de Área],Relatório!$F$26)</f>
        <v>0</v>
      </c>
      <c r="G346" s="36">
        <f>SUMIFS(Canaplanta[Área Plantada(Ha)],Canaplanta[Tipo de Plantio],Relatório!$F$24,Canaplanta[Data Plantio],Relatório!D346,Canaplanta[Tipo de Área],Relatório!$G$26)</f>
        <v>0</v>
      </c>
      <c r="H346" s="36">
        <f>SUMIFS(Canaplanta[Área Plantada(Ha)],Canaplanta[Tipo de Plantio],Relatório!$F$24,Canaplanta[Data Plantio],Relatório!D346,Canaplanta[Tipo de Área],Relatório!$H$26)</f>
        <v>0</v>
      </c>
      <c r="I346" s="36">
        <f>SUMIFS(Canaplanta[Área Plantada(Ha)],Canaplanta[Tipo de Plantio],Relatório!$I$24,Canaplanta[Data Plantio],Relatório!D346,Canaplanta[Tipo de Área],Relatório!$I$26)</f>
        <v>0</v>
      </c>
      <c r="J346" s="36">
        <f>SUMIFS(Canaplanta[Área Plantada(Ha)],Canaplanta[Tipo de Plantio],Relatório!$I$24,Canaplanta[Data Plantio],Relatório!D346,Canaplanta[Tipo de Área],Relatório!$J$26)</f>
        <v>0</v>
      </c>
      <c r="K346" s="36">
        <f>SUMIFS(Canaplanta[Área Plantada(Ha)],Canaplanta[Tipo de Plantio],Relatório!$I$24,Canaplanta[Data Plantio],Relatório!D346,Canaplanta[Tipo de Área],Relatório!$K$26)</f>
        <v>0</v>
      </c>
      <c r="L346" s="36">
        <f>SUMIFS(Canaplanta[Área Plantada(Ha)],Canaplanta[Data Plantio],Relatório!$L$24,Canaplanta[Data Plantio],Relatório!D346,Canaplanta[Tipo de Área],Relatório!$L$26)</f>
        <v>0</v>
      </c>
      <c r="M346" s="36">
        <f>SUMIFS(Canaplanta[Área Plantada(Ha)],Canaplanta[Tipo de Plantio],Relatório!$L$24,Canaplanta[Data Plantio],Relatório!D346,Canaplanta[Tipo de Área],Relatório!$M$26)</f>
        <v>0</v>
      </c>
      <c r="N346" s="36">
        <f>SUMIFS(Canaplanta[Área Plantada(Ha)],Canaplanta[Tipo de Plantio],Relatório!$L$24,Canaplanta[Data Plantio],Relatório!D346,Canaplanta[Tipo de Área],Relatório!$N$26)</f>
        <v>0</v>
      </c>
      <c r="O346" s="36">
        <f t="shared" si="8"/>
        <v>0</v>
      </c>
      <c r="P346" s="36"/>
    </row>
    <row r="347" spans="2:16" hidden="1" x14ac:dyDescent="0.25">
      <c r="B347" s="112" t="s">
        <v>25</v>
      </c>
      <c r="C347" s="112"/>
      <c r="D347" s="27">
        <v>43786</v>
      </c>
      <c r="E347" s="36">
        <f>SUMIFS(Canaplanta[Pluviometria],Canaplanta[Data Plantio],Relatório!D347)</f>
        <v>0</v>
      </c>
      <c r="F347" s="36">
        <f>SUMIFS(Canaplanta[Área Plantada(Ha)],Canaplanta[Tipo de Plantio],Relatório!$F$24,Canaplanta[Data Plantio],Relatório!D347,Canaplanta[Tipo de Área],Relatório!$F$26)</f>
        <v>0</v>
      </c>
      <c r="G347" s="36">
        <f>SUMIFS(Canaplanta[Área Plantada(Ha)],Canaplanta[Tipo de Plantio],Relatório!$F$24,Canaplanta[Data Plantio],Relatório!D347,Canaplanta[Tipo de Área],Relatório!$G$26)</f>
        <v>0</v>
      </c>
      <c r="H347" s="36">
        <f>SUMIFS(Canaplanta[Área Plantada(Ha)],Canaplanta[Tipo de Plantio],Relatório!$F$24,Canaplanta[Data Plantio],Relatório!D347,Canaplanta[Tipo de Área],Relatório!$H$26)</f>
        <v>0</v>
      </c>
      <c r="I347" s="36">
        <f>SUMIFS(Canaplanta[Área Plantada(Ha)],Canaplanta[Tipo de Plantio],Relatório!$I$24,Canaplanta[Data Plantio],Relatório!D347,Canaplanta[Tipo de Área],Relatório!$I$26)</f>
        <v>0</v>
      </c>
      <c r="J347" s="36">
        <f>SUMIFS(Canaplanta[Área Plantada(Ha)],Canaplanta[Tipo de Plantio],Relatório!$I$24,Canaplanta[Data Plantio],Relatório!D347,Canaplanta[Tipo de Área],Relatório!$J$26)</f>
        <v>0</v>
      </c>
      <c r="K347" s="36">
        <f>SUMIFS(Canaplanta[Área Plantada(Ha)],Canaplanta[Tipo de Plantio],Relatório!$I$24,Canaplanta[Data Plantio],Relatório!D347,Canaplanta[Tipo de Área],Relatório!$K$26)</f>
        <v>0</v>
      </c>
      <c r="L347" s="36">
        <f>SUMIFS(Canaplanta[Área Plantada(Ha)],Canaplanta[Data Plantio],Relatório!$L$24,Canaplanta[Data Plantio],Relatório!D347,Canaplanta[Tipo de Área],Relatório!$L$26)</f>
        <v>0</v>
      </c>
      <c r="M347" s="36">
        <f>SUMIFS(Canaplanta[Área Plantada(Ha)],Canaplanta[Tipo de Plantio],Relatório!$L$24,Canaplanta[Data Plantio],Relatório!D347,Canaplanta[Tipo de Área],Relatório!$M$26)</f>
        <v>0</v>
      </c>
      <c r="N347" s="36">
        <f>SUMIFS(Canaplanta[Área Plantada(Ha)],Canaplanta[Tipo de Plantio],Relatório!$L$24,Canaplanta[Data Plantio],Relatório!D347,Canaplanta[Tipo de Área],Relatório!$N$26)</f>
        <v>0</v>
      </c>
      <c r="O347" s="36">
        <f t="shared" si="8"/>
        <v>0</v>
      </c>
      <c r="P347" s="36"/>
    </row>
    <row r="348" spans="2:16" hidden="1" x14ac:dyDescent="0.25">
      <c r="B348" s="112" t="s">
        <v>25</v>
      </c>
      <c r="C348" s="112"/>
      <c r="D348" s="27">
        <v>43787</v>
      </c>
      <c r="E348" s="36">
        <f>SUMIFS(Canaplanta[Pluviometria],Canaplanta[Data Plantio],Relatório!D348)</f>
        <v>0</v>
      </c>
      <c r="F348" s="36">
        <f>SUMIFS(Canaplanta[Área Plantada(Ha)],Canaplanta[Tipo de Plantio],Relatório!$F$24,Canaplanta[Data Plantio],Relatório!D348,Canaplanta[Tipo de Área],Relatório!$F$26)</f>
        <v>0</v>
      </c>
      <c r="G348" s="36">
        <f>SUMIFS(Canaplanta[Área Plantada(Ha)],Canaplanta[Tipo de Plantio],Relatório!$F$24,Canaplanta[Data Plantio],Relatório!D348,Canaplanta[Tipo de Área],Relatório!$G$26)</f>
        <v>0</v>
      </c>
      <c r="H348" s="36">
        <f>SUMIFS(Canaplanta[Área Plantada(Ha)],Canaplanta[Tipo de Plantio],Relatório!$F$24,Canaplanta[Data Plantio],Relatório!D348,Canaplanta[Tipo de Área],Relatório!$H$26)</f>
        <v>0</v>
      </c>
      <c r="I348" s="36">
        <f>SUMIFS(Canaplanta[Área Plantada(Ha)],Canaplanta[Tipo de Plantio],Relatório!$I$24,Canaplanta[Data Plantio],Relatório!D348,Canaplanta[Tipo de Área],Relatório!$I$26)</f>
        <v>0</v>
      </c>
      <c r="J348" s="36">
        <f>SUMIFS(Canaplanta[Área Plantada(Ha)],Canaplanta[Tipo de Plantio],Relatório!$I$24,Canaplanta[Data Plantio],Relatório!D348,Canaplanta[Tipo de Área],Relatório!$J$26)</f>
        <v>0</v>
      </c>
      <c r="K348" s="36">
        <f>SUMIFS(Canaplanta[Área Plantada(Ha)],Canaplanta[Tipo de Plantio],Relatório!$I$24,Canaplanta[Data Plantio],Relatório!D348,Canaplanta[Tipo de Área],Relatório!$K$26)</f>
        <v>0</v>
      </c>
      <c r="L348" s="36">
        <f>SUMIFS(Canaplanta[Área Plantada(Ha)],Canaplanta[Data Plantio],Relatório!$L$24,Canaplanta[Data Plantio],Relatório!D348,Canaplanta[Tipo de Área],Relatório!$L$26)</f>
        <v>0</v>
      </c>
      <c r="M348" s="36">
        <f>SUMIFS(Canaplanta[Área Plantada(Ha)],Canaplanta[Tipo de Plantio],Relatório!$L$24,Canaplanta[Data Plantio],Relatório!D348,Canaplanta[Tipo de Área],Relatório!$M$26)</f>
        <v>0</v>
      </c>
      <c r="N348" s="36">
        <f>SUMIFS(Canaplanta[Área Plantada(Ha)],Canaplanta[Tipo de Plantio],Relatório!$L$24,Canaplanta[Data Plantio],Relatório!D348,Canaplanta[Tipo de Área],Relatório!$N$26)</f>
        <v>0</v>
      </c>
      <c r="O348" s="36">
        <f t="shared" ref="O348:O391" si="9">SUM(F348:N348)</f>
        <v>0</v>
      </c>
      <c r="P348" s="36"/>
    </row>
    <row r="349" spans="2:16" hidden="1" x14ac:dyDescent="0.25">
      <c r="B349" s="112" t="s">
        <v>25</v>
      </c>
      <c r="C349" s="112"/>
      <c r="D349" s="27">
        <v>43788</v>
      </c>
      <c r="E349" s="36">
        <f>SUMIFS(Canaplanta[Pluviometria],Canaplanta[Data Plantio],Relatório!D349)</f>
        <v>0</v>
      </c>
      <c r="F349" s="36">
        <f>SUMIFS(Canaplanta[Área Plantada(Ha)],Canaplanta[Tipo de Plantio],Relatório!$F$24,Canaplanta[Data Plantio],Relatório!D349,Canaplanta[Tipo de Área],Relatório!$F$26)</f>
        <v>0</v>
      </c>
      <c r="G349" s="36">
        <f>SUMIFS(Canaplanta[Área Plantada(Ha)],Canaplanta[Tipo de Plantio],Relatório!$F$24,Canaplanta[Data Plantio],Relatório!D349,Canaplanta[Tipo de Área],Relatório!$G$26)</f>
        <v>0</v>
      </c>
      <c r="H349" s="36">
        <f>SUMIFS(Canaplanta[Área Plantada(Ha)],Canaplanta[Tipo de Plantio],Relatório!$F$24,Canaplanta[Data Plantio],Relatório!D349,Canaplanta[Tipo de Área],Relatório!$H$26)</f>
        <v>0</v>
      </c>
      <c r="I349" s="36">
        <f>SUMIFS(Canaplanta[Área Plantada(Ha)],Canaplanta[Tipo de Plantio],Relatório!$I$24,Canaplanta[Data Plantio],Relatório!D349,Canaplanta[Tipo de Área],Relatório!$I$26)</f>
        <v>0</v>
      </c>
      <c r="J349" s="36">
        <f>SUMIFS(Canaplanta[Área Plantada(Ha)],Canaplanta[Tipo de Plantio],Relatório!$I$24,Canaplanta[Data Plantio],Relatório!D349,Canaplanta[Tipo de Área],Relatório!$J$26)</f>
        <v>0</v>
      </c>
      <c r="K349" s="36">
        <f>SUMIFS(Canaplanta[Área Plantada(Ha)],Canaplanta[Tipo de Plantio],Relatório!$I$24,Canaplanta[Data Plantio],Relatório!D349,Canaplanta[Tipo de Área],Relatório!$K$26)</f>
        <v>0</v>
      </c>
      <c r="L349" s="36">
        <f>SUMIFS(Canaplanta[Área Plantada(Ha)],Canaplanta[Data Plantio],Relatório!$L$24,Canaplanta[Data Plantio],Relatório!D349,Canaplanta[Tipo de Área],Relatório!$L$26)</f>
        <v>0</v>
      </c>
      <c r="M349" s="36">
        <f>SUMIFS(Canaplanta[Área Plantada(Ha)],Canaplanta[Tipo de Plantio],Relatório!$L$24,Canaplanta[Data Plantio],Relatório!D349,Canaplanta[Tipo de Área],Relatório!$M$26)</f>
        <v>0</v>
      </c>
      <c r="N349" s="36">
        <f>SUMIFS(Canaplanta[Área Plantada(Ha)],Canaplanta[Tipo de Plantio],Relatório!$L$24,Canaplanta[Data Plantio],Relatório!D349,Canaplanta[Tipo de Área],Relatório!$N$26)</f>
        <v>0</v>
      </c>
      <c r="O349" s="36">
        <f t="shared" si="9"/>
        <v>0</v>
      </c>
      <c r="P349" s="36"/>
    </row>
    <row r="350" spans="2:16" hidden="1" x14ac:dyDescent="0.25">
      <c r="B350" s="112" t="s">
        <v>25</v>
      </c>
      <c r="C350" s="112"/>
      <c r="D350" s="27">
        <v>43789</v>
      </c>
      <c r="E350" s="36">
        <f>SUMIFS(Canaplanta[Pluviometria],Canaplanta[Data Plantio],Relatório!D350)</f>
        <v>0</v>
      </c>
      <c r="F350" s="36">
        <f>SUMIFS(Canaplanta[Área Plantada(Ha)],Canaplanta[Tipo de Plantio],Relatório!$F$24,Canaplanta[Data Plantio],Relatório!D350,Canaplanta[Tipo de Área],Relatório!$F$26)</f>
        <v>0</v>
      </c>
      <c r="G350" s="36">
        <f>SUMIFS(Canaplanta[Área Plantada(Ha)],Canaplanta[Tipo de Plantio],Relatório!$F$24,Canaplanta[Data Plantio],Relatório!D350,Canaplanta[Tipo de Área],Relatório!$G$26)</f>
        <v>0</v>
      </c>
      <c r="H350" s="36">
        <f>SUMIFS(Canaplanta[Área Plantada(Ha)],Canaplanta[Tipo de Plantio],Relatório!$F$24,Canaplanta[Data Plantio],Relatório!D350,Canaplanta[Tipo de Área],Relatório!$H$26)</f>
        <v>0</v>
      </c>
      <c r="I350" s="36">
        <f>SUMIFS(Canaplanta[Área Plantada(Ha)],Canaplanta[Tipo de Plantio],Relatório!$I$24,Canaplanta[Data Plantio],Relatório!D350,Canaplanta[Tipo de Área],Relatório!$I$26)</f>
        <v>0</v>
      </c>
      <c r="J350" s="36">
        <f>SUMIFS(Canaplanta[Área Plantada(Ha)],Canaplanta[Tipo de Plantio],Relatório!$I$24,Canaplanta[Data Plantio],Relatório!D350,Canaplanta[Tipo de Área],Relatório!$J$26)</f>
        <v>0</v>
      </c>
      <c r="K350" s="36">
        <f>SUMIFS(Canaplanta[Área Plantada(Ha)],Canaplanta[Tipo de Plantio],Relatório!$I$24,Canaplanta[Data Plantio],Relatório!D350,Canaplanta[Tipo de Área],Relatório!$K$26)</f>
        <v>0</v>
      </c>
      <c r="L350" s="36">
        <f>SUMIFS(Canaplanta[Área Plantada(Ha)],Canaplanta[Data Plantio],Relatório!$L$24,Canaplanta[Data Plantio],Relatório!D350,Canaplanta[Tipo de Área],Relatório!$L$26)</f>
        <v>0</v>
      </c>
      <c r="M350" s="36">
        <f>SUMIFS(Canaplanta[Área Plantada(Ha)],Canaplanta[Tipo de Plantio],Relatório!$L$24,Canaplanta[Data Plantio],Relatório!D350,Canaplanta[Tipo de Área],Relatório!$M$26)</f>
        <v>0</v>
      </c>
      <c r="N350" s="36">
        <f>SUMIFS(Canaplanta[Área Plantada(Ha)],Canaplanta[Tipo de Plantio],Relatório!$L$24,Canaplanta[Data Plantio],Relatório!D350,Canaplanta[Tipo de Área],Relatório!$N$26)</f>
        <v>0</v>
      </c>
      <c r="O350" s="36">
        <f t="shared" si="9"/>
        <v>0</v>
      </c>
      <c r="P350" s="36"/>
    </row>
    <row r="351" spans="2:16" hidden="1" x14ac:dyDescent="0.25">
      <c r="B351" s="112" t="s">
        <v>25</v>
      </c>
      <c r="C351" s="112"/>
      <c r="D351" s="27">
        <v>43790</v>
      </c>
      <c r="E351" s="36">
        <f>SUMIFS(Canaplanta[Pluviometria],Canaplanta[Data Plantio],Relatório!D351)</f>
        <v>0</v>
      </c>
      <c r="F351" s="36">
        <f>SUMIFS(Canaplanta[Área Plantada(Ha)],Canaplanta[Tipo de Plantio],Relatório!$F$24,Canaplanta[Data Plantio],Relatório!D351,Canaplanta[Tipo de Área],Relatório!$F$26)</f>
        <v>0</v>
      </c>
      <c r="G351" s="36">
        <f>SUMIFS(Canaplanta[Área Plantada(Ha)],Canaplanta[Tipo de Plantio],Relatório!$F$24,Canaplanta[Data Plantio],Relatório!D351,Canaplanta[Tipo de Área],Relatório!$G$26)</f>
        <v>0</v>
      </c>
      <c r="H351" s="36">
        <f>SUMIFS(Canaplanta[Área Plantada(Ha)],Canaplanta[Tipo de Plantio],Relatório!$F$24,Canaplanta[Data Plantio],Relatório!D351,Canaplanta[Tipo de Área],Relatório!$H$26)</f>
        <v>0</v>
      </c>
      <c r="I351" s="36">
        <f>SUMIFS(Canaplanta[Área Plantada(Ha)],Canaplanta[Tipo de Plantio],Relatório!$I$24,Canaplanta[Data Plantio],Relatório!D351,Canaplanta[Tipo de Área],Relatório!$I$26)</f>
        <v>0</v>
      </c>
      <c r="J351" s="36">
        <f>SUMIFS(Canaplanta[Área Plantada(Ha)],Canaplanta[Tipo de Plantio],Relatório!$I$24,Canaplanta[Data Plantio],Relatório!D351,Canaplanta[Tipo de Área],Relatório!$J$26)</f>
        <v>0</v>
      </c>
      <c r="K351" s="36">
        <f>SUMIFS(Canaplanta[Área Plantada(Ha)],Canaplanta[Tipo de Plantio],Relatório!$I$24,Canaplanta[Data Plantio],Relatório!D351,Canaplanta[Tipo de Área],Relatório!$K$26)</f>
        <v>0</v>
      </c>
      <c r="L351" s="36">
        <f>SUMIFS(Canaplanta[Área Plantada(Ha)],Canaplanta[Data Plantio],Relatório!$L$24,Canaplanta[Data Plantio],Relatório!D351,Canaplanta[Tipo de Área],Relatório!$L$26)</f>
        <v>0</v>
      </c>
      <c r="M351" s="36">
        <f>SUMIFS(Canaplanta[Área Plantada(Ha)],Canaplanta[Tipo de Plantio],Relatório!$L$24,Canaplanta[Data Plantio],Relatório!D351,Canaplanta[Tipo de Área],Relatório!$M$26)</f>
        <v>0</v>
      </c>
      <c r="N351" s="36">
        <f>SUMIFS(Canaplanta[Área Plantada(Ha)],Canaplanta[Tipo de Plantio],Relatório!$L$24,Canaplanta[Data Plantio],Relatório!D351,Canaplanta[Tipo de Área],Relatório!$N$26)</f>
        <v>0</v>
      </c>
      <c r="O351" s="36">
        <f t="shared" si="9"/>
        <v>0</v>
      </c>
      <c r="P351" s="36"/>
    </row>
    <row r="352" spans="2:16" hidden="1" x14ac:dyDescent="0.25">
      <c r="B352" s="112" t="s">
        <v>25</v>
      </c>
      <c r="C352" s="112"/>
      <c r="D352" s="27">
        <v>43791</v>
      </c>
      <c r="E352" s="36">
        <f>SUMIFS(Canaplanta[Pluviometria],Canaplanta[Data Plantio],Relatório!D352)</f>
        <v>0</v>
      </c>
      <c r="F352" s="36">
        <f>SUMIFS(Canaplanta[Área Plantada(Ha)],Canaplanta[Tipo de Plantio],Relatório!$F$24,Canaplanta[Data Plantio],Relatório!D352,Canaplanta[Tipo de Área],Relatório!$F$26)</f>
        <v>0</v>
      </c>
      <c r="G352" s="36">
        <f>SUMIFS(Canaplanta[Área Plantada(Ha)],Canaplanta[Tipo de Plantio],Relatório!$F$24,Canaplanta[Data Plantio],Relatório!D352,Canaplanta[Tipo de Área],Relatório!$G$26)</f>
        <v>0</v>
      </c>
      <c r="H352" s="36">
        <f>SUMIFS(Canaplanta[Área Plantada(Ha)],Canaplanta[Tipo de Plantio],Relatório!$F$24,Canaplanta[Data Plantio],Relatório!D352,Canaplanta[Tipo de Área],Relatório!$H$26)</f>
        <v>0</v>
      </c>
      <c r="I352" s="36">
        <f>SUMIFS(Canaplanta[Área Plantada(Ha)],Canaplanta[Tipo de Plantio],Relatório!$I$24,Canaplanta[Data Plantio],Relatório!D352,Canaplanta[Tipo de Área],Relatório!$I$26)</f>
        <v>0</v>
      </c>
      <c r="J352" s="36">
        <f>SUMIFS(Canaplanta[Área Plantada(Ha)],Canaplanta[Tipo de Plantio],Relatório!$I$24,Canaplanta[Data Plantio],Relatório!D352,Canaplanta[Tipo de Área],Relatório!$J$26)</f>
        <v>0</v>
      </c>
      <c r="K352" s="36">
        <f>SUMIFS(Canaplanta[Área Plantada(Ha)],Canaplanta[Tipo de Plantio],Relatório!$I$24,Canaplanta[Data Plantio],Relatório!D352,Canaplanta[Tipo de Área],Relatório!$K$26)</f>
        <v>0</v>
      </c>
      <c r="L352" s="36">
        <f>SUMIFS(Canaplanta[Área Plantada(Ha)],Canaplanta[Data Plantio],Relatório!$L$24,Canaplanta[Data Plantio],Relatório!D352,Canaplanta[Tipo de Área],Relatório!$L$26)</f>
        <v>0</v>
      </c>
      <c r="M352" s="36">
        <f>SUMIFS(Canaplanta[Área Plantada(Ha)],Canaplanta[Tipo de Plantio],Relatório!$L$24,Canaplanta[Data Plantio],Relatório!D352,Canaplanta[Tipo de Área],Relatório!$M$26)</f>
        <v>0</v>
      </c>
      <c r="N352" s="36">
        <f>SUMIFS(Canaplanta[Área Plantada(Ha)],Canaplanta[Tipo de Plantio],Relatório!$L$24,Canaplanta[Data Plantio],Relatório!D352,Canaplanta[Tipo de Área],Relatório!$N$26)</f>
        <v>0</v>
      </c>
      <c r="O352" s="36">
        <f t="shared" si="9"/>
        <v>0</v>
      </c>
      <c r="P352" s="36"/>
    </row>
    <row r="353" spans="2:16" hidden="1" x14ac:dyDescent="0.25">
      <c r="B353" s="112" t="s">
        <v>25</v>
      </c>
      <c r="C353" s="112"/>
      <c r="D353" s="27">
        <v>43792</v>
      </c>
      <c r="E353" s="36">
        <f>SUMIFS(Canaplanta[Pluviometria],Canaplanta[Data Plantio],Relatório!D353)</f>
        <v>0</v>
      </c>
      <c r="F353" s="36">
        <f>SUMIFS(Canaplanta[Área Plantada(Ha)],Canaplanta[Tipo de Plantio],Relatório!$F$24,Canaplanta[Data Plantio],Relatório!D353,Canaplanta[Tipo de Área],Relatório!$F$26)</f>
        <v>0</v>
      </c>
      <c r="G353" s="36">
        <f>SUMIFS(Canaplanta[Área Plantada(Ha)],Canaplanta[Tipo de Plantio],Relatório!$F$24,Canaplanta[Data Plantio],Relatório!D353,Canaplanta[Tipo de Área],Relatório!$G$26)</f>
        <v>0</v>
      </c>
      <c r="H353" s="36">
        <f>SUMIFS(Canaplanta[Área Plantada(Ha)],Canaplanta[Tipo de Plantio],Relatório!$F$24,Canaplanta[Data Plantio],Relatório!D353,Canaplanta[Tipo de Área],Relatório!$H$26)</f>
        <v>0</v>
      </c>
      <c r="I353" s="36">
        <f>SUMIFS(Canaplanta[Área Plantada(Ha)],Canaplanta[Tipo de Plantio],Relatório!$I$24,Canaplanta[Data Plantio],Relatório!D353,Canaplanta[Tipo de Área],Relatório!$I$26)</f>
        <v>0</v>
      </c>
      <c r="J353" s="36">
        <f>SUMIFS(Canaplanta[Área Plantada(Ha)],Canaplanta[Tipo de Plantio],Relatório!$I$24,Canaplanta[Data Plantio],Relatório!D353,Canaplanta[Tipo de Área],Relatório!$J$26)</f>
        <v>0</v>
      </c>
      <c r="K353" s="36">
        <f>SUMIFS(Canaplanta[Área Plantada(Ha)],Canaplanta[Tipo de Plantio],Relatório!$I$24,Canaplanta[Data Plantio],Relatório!D353,Canaplanta[Tipo de Área],Relatório!$K$26)</f>
        <v>0</v>
      </c>
      <c r="L353" s="36">
        <f>SUMIFS(Canaplanta[Área Plantada(Ha)],Canaplanta[Data Plantio],Relatório!$L$24,Canaplanta[Data Plantio],Relatório!D353,Canaplanta[Tipo de Área],Relatório!$L$26)</f>
        <v>0</v>
      </c>
      <c r="M353" s="36">
        <f>SUMIFS(Canaplanta[Área Plantada(Ha)],Canaplanta[Tipo de Plantio],Relatório!$L$24,Canaplanta[Data Plantio],Relatório!D353,Canaplanta[Tipo de Área],Relatório!$M$26)</f>
        <v>0</v>
      </c>
      <c r="N353" s="36">
        <f>SUMIFS(Canaplanta[Área Plantada(Ha)],Canaplanta[Tipo de Plantio],Relatório!$L$24,Canaplanta[Data Plantio],Relatório!D353,Canaplanta[Tipo de Área],Relatório!$N$26)</f>
        <v>0</v>
      </c>
      <c r="O353" s="36">
        <f t="shared" si="9"/>
        <v>0</v>
      </c>
      <c r="P353" s="36"/>
    </row>
    <row r="354" spans="2:16" hidden="1" x14ac:dyDescent="0.25">
      <c r="B354" s="112" t="s">
        <v>25</v>
      </c>
      <c r="C354" s="112"/>
      <c r="D354" s="27">
        <v>43793</v>
      </c>
      <c r="E354" s="36">
        <f>SUMIFS(Canaplanta[Pluviometria],Canaplanta[Data Plantio],Relatório!D354)</f>
        <v>0</v>
      </c>
      <c r="F354" s="36">
        <f>SUMIFS(Canaplanta[Área Plantada(Ha)],Canaplanta[Tipo de Plantio],Relatório!$F$24,Canaplanta[Data Plantio],Relatório!D354,Canaplanta[Tipo de Área],Relatório!$F$26)</f>
        <v>0</v>
      </c>
      <c r="G354" s="36">
        <f>SUMIFS(Canaplanta[Área Plantada(Ha)],Canaplanta[Tipo de Plantio],Relatório!$F$24,Canaplanta[Data Plantio],Relatório!D354,Canaplanta[Tipo de Área],Relatório!$G$26)</f>
        <v>0</v>
      </c>
      <c r="H354" s="36">
        <f>SUMIFS(Canaplanta[Área Plantada(Ha)],Canaplanta[Tipo de Plantio],Relatório!$F$24,Canaplanta[Data Plantio],Relatório!D354,Canaplanta[Tipo de Área],Relatório!$H$26)</f>
        <v>0</v>
      </c>
      <c r="I354" s="36">
        <f>SUMIFS(Canaplanta[Área Plantada(Ha)],Canaplanta[Tipo de Plantio],Relatório!$I$24,Canaplanta[Data Plantio],Relatório!D354,Canaplanta[Tipo de Área],Relatório!$I$26)</f>
        <v>0</v>
      </c>
      <c r="J354" s="36">
        <f>SUMIFS(Canaplanta[Área Plantada(Ha)],Canaplanta[Tipo de Plantio],Relatório!$I$24,Canaplanta[Data Plantio],Relatório!D354,Canaplanta[Tipo de Área],Relatório!$J$26)</f>
        <v>0</v>
      </c>
      <c r="K354" s="36">
        <f>SUMIFS(Canaplanta[Área Plantada(Ha)],Canaplanta[Tipo de Plantio],Relatório!$I$24,Canaplanta[Data Plantio],Relatório!D354,Canaplanta[Tipo de Área],Relatório!$K$26)</f>
        <v>0</v>
      </c>
      <c r="L354" s="36">
        <f>SUMIFS(Canaplanta[Área Plantada(Ha)],Canaplanta[Data Plantio],Relatório!$L$24,Canaplanta[Data Plantio],Relatório!D354,Canaplanta[Tipo de Área],Relatório!$L$26)</f>
        <v>0</v>
      </c>
      <c r="M354" s="36">
        <f>SUMIFS(Canaplanta[Área Plantada(Ha)],Canaplanta[Tipo de Plantio],Relatório!$L$24,Canaplanta[Data Plantio],Relatório!D354,Canaplanta[Tipo de Área],Relatório!$M$26)</f>
        <v>0</v>
      </c>
      <c r="N354" s="36">
        <f>SUMIFS(Canaplanta[Área Plantada(Ha)],Canaplanta[Tipo de Plantio],Relatório!$L$24,Canaplanta[Data Plantio],Relatório!D354,Canaplanta[Tipo de Área],Relatório!$N$26)</f>
        <v>0</v>
      </c>
      <c r="O354" s="36">
        <f t="shared" si="9"/>
        <v>0</v>
      </c>
      <c r="P354" s="36"/>
    </row>
    <row r="355" spans="2:16" hidden="1" x14ac:dyDescent="0.25">
      <c r="B355" s="112" t="s">
        <v>25</v>
      </c>
      <c r="C355" s="112"/>
      <c r="D355" s="27">
        <v>43794</v>
      </c>
      <c r="E355" s="36">
        <f>SUMIFS(Canaplanta[Pluviometria],Canaplanta[Data Plantio],Relatório!D355)</f>
        <v>0</v>
      </c>
      <c r="F355" s="36">
        <f>SUMIFS(Canaplanta[Área Plantada(Ha)],Canaplanta[Tipo de Plantio],Relatório!$F$24,Canaplanta[Data Plantio],Relatório!D355,Canaplanta[Tipo de Área],Relatório!$F$26)</f>
        <v>0</v>
      </c>
      <c r="G355" s="36">
        <f>SUMIFS(Canaplanta[Área Plantada(Ha)],Canaplanta[Tipo de Plantio],Relatório!$F$24,Canaplanta[Data Plantio],Relatório!D355,Canaplanta[Tipo de Área],Relatório!$G$26)</f>
        <v>0</v>
      </c>
      <c r="H355" s="36">
        <f>SUMIFS(Canaplanta[Área Plantada(Ha)],Canaplanta[Tipo de Plantio],Relatório!$F$24,Canaplanta[Data Plantio],Relatório!D355,Canaplanta[Tipo de Área],Relatório!$H$26)</f>
        <v>0</v>
      </c>
      <c r="I355" s="36">
        <f>SUMIFS(Canaplanta[Área Plantada(Ha)],Canaplanta[Tipo de Plantio],Relatório!$I$24,Canaplanta[Data Plantio],Relatório!D355,Canaplanta[Tipo de Área],Relatório!$I$26)</f>
        <v>0</v>
      </c>
      <c r="J355" s="36">
        <f>SUMIFS(Canaplanta[Área Plantada(Ha)],Canaplanta[Tipo de Plantio],Relatório!$I$24,Canaplanta[Data Plantio],Relatório!D355,Canaplanta[Tipo de Área],Relatório!$J$26)</f>
        <v>0</v>
      </c>
      <c r="K355" s="36">
        <f>SUMIFS(Canaplanta[Área Plantada(Ha)],Canaplanta[Tipo de Plantio],Relatório!$I$24,Canaplanta[Data Plantio],Relatório!D355,Canaplanta[Tipo de Área],Relatório!$K$26)</f>
        <v>0</v>
      </c>
      <c r="L355" s="36">
        <f>SUMIFS(Canaplanta[Área Plantada(Ha)],Canaplanta[Data Plantio],Relatório!$L$24,Canaplanta[Data Plantio],Relatório!D355,Canaplanta[Tipo de Área],Relatório!$L$26)</f>
        <v>0</v>
      </c>
      <c r="M355" s="36">
        <f>SUMIFS(Canaplanta[Área Plantada(Ha)],Canaplanta[Tipo de Plantio],Relatório!$L$24,Canaplanta[Data Plantio],Relatório!D355,Canaplanta[Tipo de Área],Relatório!$M$26)</f>
        <v>0</v>
      </c>
      <c r="N355" s="36">
        <f>SUMIFS(Canaplanta[Área Plantada(Ha)],Canaplanta[Tipo de Plantio],Relatório!$L$24,Canaplanta[Data Plantio],Relatório!D355,Canaplanta[Tipo de Área],Relatório!$N$26)</f>
        <v>0</v>
      </c>
      <c r="O355" s="36">
        <f t="shared" si="9"/>
        <v>0</v>
      </c>
      <c r="P355" s="36"/>
    </row>
    <row r="356" spans="2:16" hidden="1" x14ac:dyDescent="0.25">
      <c r="B356" s="112" t="s">
        <v>25</v>
      </c>
      <c r="C356" s="112"/>
      <c r="D356" s="27">
        <v>43795</v>
      </c>
      <c r="E356" s="36">
        <f>SUMIFS(Canaplanta[Pluviometria],Canaplanta[Data Plantio],Relatório!D356)</f>
        <v>0</v>
      </c>
      <c r="F356" s="36">
        <f>SUMIFS(Canaplanta[Área Plantada(Ha)],Canaplanta[Tipo de Plantio],Relatório!$F$24,Canaplanta[Data Plantio],Relatório!D356,Canaplanta[Tipo de Área],Relatório!$F$26)</f>
        <v>0</v>
      </c>
      <c r="G356" s="36">
        <f>SUMIFS(Canaplanta[Área Plantada(Ha)],Canaplanta[Tipo de Plantio],Relatório!$F$24,Canaplanta[Data Plantio],Relatório!D356,Canaplanta[Tipo de Área],Relatório!$G$26)</f>
        <v>0</v>
      </c>
      <c r="H356" s="36">
        <f>SUMIFS(Canaplanta[Área Plantada(Ha)],Canaplanta[Tipo de Plantio],Relatório!$F$24,Canaplanta[Data Plantio],Relatório!D356,Canaplanta[Tipo de Área],Relatório!$H$26)</f>
        <v>0</v>
      </c>
      <c r="I356" s="36">
        <f>SUMIFS(Canaplanta[Área Plantada(Ha)],Canaplanta[Tipo de Plantio],Relatório!$I$24,Canaplanta[Data Plantio],Relatório!D356,Canaplanta[Tipo de Área],Relatório!$I$26)</f>
        <v>0</v>
      </c>
      <c r="J356" s="36">
        <f>SUMIFS(Canaplanta[Área Plantada(Ha)],Canaplanta[Tipo de Plantio],Relatório!$I$24,Canaplanta[Data Plantio],Relatório!D356,Canaplanta[Tipo de Área],Relatório!$J$26)</f>
        <v>0</v>
      </c>
      <c r="K356" s="36">
        <f>SUMIFS(Canaplanta[Área Plantada(Ha)],Canaplanta[Tipo de Plantio],Relatório!$I$24,Canaplanta[Data Plantio],Relatório!D356,Canaplanta[Tipo de Área],Relatório!$K$26)</f>
        <v>0</v>
      </c>
      <c r="L356" s="36">
        <f>SUMIFS(Canaplanta[Área Plantada(Ha)],Canaplanta[Data Plantio],Relatório!$L$24,Canaplanta[Data Plantio],Relatório!D356,Canaplanta[Tipo de Área],Relatório!$L$26)</f>
        <v>0</v>
      </c>
      <c r="M356" s="36">
        <f>SUMIFS(Canaplanta[Área Plantada(Ha)],Canaplanta[Tipo de Plantio],Relatório!$L$24,Canaplanta[Data Plantio],Relatório!D356,Canaplanta[Tipo de Área],Relatório!$M$26)</f>
        <v>0</v>
      </c>
      <c r="N356" s="36">
        <f>SUMIFS(Canaplanta[Área Plantada(Ha)],Canaplanta[Tipo de Plantio],Relatório!$L$24,Canaplanta[Data Plantio],Relatório!D356,Canaplanta[Tipo de Área],Relatório!$N$26)</f>
        <v>0</v>
      </c>
      <c r="O356" s="36">
        <f t="shared" si="9"/>
        <v>0</v>
      </c>
      <c r="P356" s="36"/>
    </row>
    <row r="357" spans="2:16" hidden="1" x14ac:dyDescent="0.25">
      <c r="B357" s="112" t="s">
        <v>25</v>
      </c>
      <c r="C357" s="112"/>
      <c r="D357" s="27">
        <v>43796</v>
      </c>
      <c r="E357" s="36">
        <f>SUMIFS(Canaplanta[Pluviometria],Canaplanta[Data Plantio],Relatório!D357)</f>
        <v>0</v>
      </c>
      <c r="F357" s="36">
        <f>SUMIFS(Canaplanta[Área Plantada(Ha)],Canaplanta[Tipo de Plantio],Relatório!$F$24,Canaplanta[Data Plantio],Relatório!D357,Canaplanta[Tipo de Área],Relatório!$F$26)</f>
        <v>0</v>
      </c>
      <c r="G357" s="36">
        <f>SUMIFS(Canaplanta[Área Plantada(Ha)],Canaplanta[Tipo de Plantio],Relatório!$F$24,Canaplanta[Data Plantio],Relatório!D357,Canaplanta[Tipo de Área],Relatório!$G$26)</f>
        <v>0</v>
      </c>
      <c r="H357" s="36">
        <f>SUMIFS(Canaplanta[Área Plantada(Ha)],Canaplanta[Tipo de Plantio],Relatório!$F$24,Canaplanta[Data Plantio],Relatório!D357,Canaplanta[Tipo de Área],Relatório!$H$26)</f>
        <v>0</v>
      </c>
      <c r="I357" s="36">
        <f>SUMIFS(Canaplanta[Área Plantada(Ha)],Canaplanta[Tipo de Plantio],Relatório!$I$24,Canaplanta[Data Plantio],Relatório!D357,Canaplanta[Tipo de Área],Relatório!$I$26)</f>
        <v>0</v>
      </c>
      <c r="J357" s="36">
        <f>SUMIFS(Canaplanta[Área Plantada(Ha)],Canaplanta[Tipo de Plantio],Relatório!$I$24,Canaplanta[Data Plantio],Relatório!D357,Canaplanta[Tipo de Área],Relatório!$J$26)</f>
        <v>0</v>
      </c>
      <c r="K357" s="36">
        <f>SUMIFS(Canaplanta[Área Plantada(Ha)],Canaplanta[Tipo de Plantio],Relatório!$I$24,Canaplanta[Data Plantio],Relatório!D357,Canaplanta[Tipo de Área],Relatório!$K$26)</f>
        <v>0</v>
      </c>
      <c r="L357" s="36">
        <f>SUMIFS(Canaplanta[Área Plantada(Ha)],Canaplanta[Data Plantio],Relatório!$L$24,Canaplanta[Data Plantio],Relatório!D357,Canaplanta[Tipo de Área],Relatório!$L$26)</f>
        <v>0</v>
      </c>
      <c r="M357" s="36">
        <f>SUMIFS(Canaplanta[Área Plantada(Ha)],Canaplanta[Tipo de Plantio],Relatório!$L$24,Canaplanta[Data Plantio],Relatório!D357,Canaplanta[Tipo de Área],Relatório!$M$26)</f>
        <v>0</v>
      </c>
      <c r="N357" s="36">
        <f>SUMIFS(Canaplanta[Área Plantada(Ha)],Canaplanta[Tipo de Plantio],Relatório!$L$24,Canaplanta[Data Plantio],Relatório!D357,Canaplanta[Tipo de Área],Relatório!$N$26)</f>
        <v>0</v>
      </c>
      <c r="O357" s="36">
        <f t="shared" si="9"/>
        <v>0</v>
      </c>
      <c r="P357" s="36"/>
    </row>
    <row r="358" spans="2:16" hidden="1" x14ac:dyDescent="0.25">
      <c r="B358" s="112" t="s">
        <v>25</v>
      </c>
      <c r="C358" s="112"/>
      <c r="D358" s="27">
        <v>43797</v>
      </c>
      <c r="E358" s="36">
        <f>SUMIFS(Canaplanta[Pluviometria],Canaplanta[Data Plantio],Relatório!D358)</f>
        <v>0</v>
      </c>
      <c r="F358" s="36">
        <f>SUMIFS(Canaplanta[Área Plantada(Ha)],Canaplanta[Tipo de Plantio],Relatório!$F$24,Canaplanta[Data Plantio],Relatório!D358,Canaplanta[Tipo de Área],Relatório!$F$26)</f>
        <v>0</v>
      </c>
      <c r="G358" s="36">
        <f>SUMIFS(Canaplanta[Área Plantada(Ha)],Canaplanta[Tipo de Plantio],Relatório!$F$24,Canaplanta[Data Plantio],Relatório!D358,Canaplanta[Tipo de Área],Relatório!$G$26)</f>
        <v>0</v>
      </c>
      <c r="H358" s="36">
        <f>SUMIFS(Canaplanta[Área Plantada(Ha)],Canaplanta[Tipo de Plantio],Relatório!$F$24,Canaplanta[Data Plantio],Relatório!D358,Canaplanta[Tipo de Área],Relatório!$H$26)</f>
        <v>0</v>
      </c>
      <c r="I358" s="36">
        <f>SUMIFS(Canaplanta[Área Plantada(Ha)],Canaplanta[Tipo de Plantio],Relatório!$I$24,Canaplanta[Data Plantio],Relatório!D358,Canaplanta[Tipo de Área],Relatório!$I$26)</f>
        <v>0</v>
      </c>
      <c r="J358" s="36">
        <f>SUMIFS(Canaplanta[Área Plantada(Ha)],Canaplanta[Tipo de Plantio],Relatório!$I$24,Canaplanta[Data Plantio],Relatório!D358,Canaplanta[Tipo de Área],Relatório!$J$26)</f>
        <v>0</v>
      </c>
      <c r="K358" s="36">
        <f>SUMIFS(Canaplanta[Área Plantada(Ha)],Canaplanta[Tipo de Plantio],Relatório!$I$24,Canaplanta[Data Plantio],Relatório!D358,Canaplanta[Tipo de Área],Relatório!$K$26)</f>
        <v>0</v>
      </c>
      <c r="L358" s="36">
        <f>SUMIFS(Canaplanta[Área Plantada(Ha)],Canaplanta[Data Plantio],Relatório!$L$24,Canaplanta[Data Plantio],Relatório!D358,Canaplanta[Tipo de Área],Relatório!$L$26)</f>
        <v>0</v>
      </c>
      <c r="M358" s="36">
        <f>SUMIFS(Canaplanta[Área Plantada(Ha)],Canaplanta[Tipo de Plantio],Relatório!$L$24,Canaplanta[Data Plantio],Relatório!D358,Canaplanta[Tipo de Área],Relatório!$M$26)</f>
        <v>0</v>
      </c>
      <c r="N358" s="36">
        <f>SUMIFS(Canaplanta[Área Plantada(Ha)],Canaplanta[Tipo de Plantio],Relatório!$L$24,Canaplanta[Data Plantio],Relatório!D358,Canaplanta[Tipo de Área],Relatório!$N$26)</f>
        <v>0</v>
      </c>
      <c r="O358" s="36">
        <f t="shared" si="9"/>
        <v>0</v>
      </c>
      <c r="P358" s="36"/>
    </row>
    <row r="359" spans="2:16" hidden="1" x14ac:dyDescent="0.25">
      <c r="B359" s="112" t="s">
        <v>25</v>
      </c>
      <c r="C359" s="112"/>
      <c r="D359" s="27">
        <v>43798</v>
      </c>
      <c r="E359" s="36">
        <f>SUMIFS(Canaplanta[Pluviometria],Canaplanta[Data Plantio],Relatório!D359)</f>
        <v>0</v>
      </c>
      <c r="F359" s="36">
        <f>SUMIFS(Canaplanta[Área Plantada(Ha)],Canaplanta[Tipo de Plantio],Relatório!$F$24,Canaplanta[Data Plantio],Relatório!D359,Canaplanta[Tipo de Área],Relatório!$F$26)</f>
        <v>0</v>
      </c>
      <c r="G359" s="36">
        <f>SUMIFS(Canaplanta[Área Plantada(Ha)],Canaplanta[Tipo de Plantio],Relatório!$F$24,Canaplanta[Data Plantio],Relatório!D359,Canaplanta[Tipo de Área],Relatório!$G$26)</f>
        <v>0</v>
      </c>
      <c r="H359" s="36">
        <f>SUMIFS(Canaplanta[Área Plantada(Ha)],Canaplanta[Tipo de Plantio],Relatório!$F$24,Canaplanta[Data Plantio],Relatório!D359,Canaplanta[Tipo de Área],Relatório!$H$26)</f>
        <v>0</v>
      </c>
      <c r="I359" s="36">
        <f>SUMIFS(Canaplanta[Área Plantada(Ha)],Canaplanta[Tipo de Plantio],Relatório!$I$24,Canaplanta[Data Plantio],Relatório!D359,Canaplanta[Tipo de Área],Relatório!$I$26)</f>
        <v>0</v>
      </c>
      <c r="J359" s="36">
        <f>SUMIFS(Canaplanta[Área Plantada(Ha)],Canaplanta[Tipo de Plantio],Relatório!$I$24,Canaplanta[Data Plantio],Relatório!D359,Canaplanta[Tipo de Área],Relatório!$J$26)</f>
        <v>0</v>
      </c>
      <c r="K359" s="36">
        <f>SUMIFS(Canaplanta[Área Plantada(Ha)],Canaplanta[Tipo de Plantio],Relatório!$I$24,Canaplanta[Data Plantio],Relatório!D359,Canaplanta[Tipo de Área],Relatório!$K$26)</f>
        <v>0</v>
      </c>
      <c r="L359" s="36">
        <f>SUMIFS(Canaplanta[Área Plantada(Ha)],Canaplanta[Data Plantio],Relatório!$L$24,Canaplanta[Data Plantio],Relatório!D359,Canaplanta[Tipo de Área],Relatório!$L$26)</f>
        <v>0</v>
      </c>
      <c r="M359" s="36">
        <f>SUMIFS(Canaplanta[Área Plantada(Ha)],Canaplanta[Tipo de Plantio],Relatório!$L$24,Canaplanta[Data Plantio],Relatório!D359,Canaplanta[Tipo de Área],Relatório!$M$26)</f>
        <v>0</v>
      </c>
      <c r="N359" s="36">
        <f>SUMIFS(Canaplanta[Área Plantada(Ha)],Canaplanta[Tipo de Plantio],Relatório!$L$24,Canaplanta[Data Plantio],Relatório!D359,Canaplanta[Tipo de Área],Relatório!$N$26)</f>
        <v>0</v>
      </c>
      <c r="O359" s="36">
        <f t="shared" si="9"/>
        <v>0</v>
      </c>
      <c r="P359" s="36"/>
    </row>
    <row r="360" spans="2:16" hidden="1" x14ac:dyDescent="0.25">
      <c r="B360" s="112" t="s">
        <v>25</v>
      </c>
      <c r="C360" s="112"/>
      <c r="D360" s="27">
        <v>43799</v>
      </c>
      <c r="E360" s="36">
        <f>SUMIFS(Canaplanta[Pluviometria],Canaplanta[Data Plantio],Relatório!D360)</f>
        <v>0</v>
      </c>
      <c r="F360" s="36">
        <f>SUMIFS(Canaplanta[Área Plantada(Ha)],Canaplanta[Tipo de Plantio],Relatório!$F$24,Canaplanta[Data Plantio],Relatório!D360,Canaplanta[Tipo de Área],Relatório!$F$26)</f>
        <v>0</v>
      </c>
      <c r="G360" s="36">
        <f>SUMIFS(Canaplanta[Área Plantada(Ha)],Canaplanta[Tipo de Plantio],Relatório!$F$24,Canaplanta[Data Plantio],Relatório!D360,Canaplanta[Tipo de Área],Relatório!$G$26)</f>
        <v>0</v>
      </c>
      <c r="H360" s="36">
        <f>SUMIFS(Canaplanta[Área Plantada(Ha)],Canaplanta[Tipo de Plantio],Relatório!$F$24,Canaplanta[Data Plantio],Relatório!D360,Canaplanta[Tipo de Área],Relatório!$H$26)</f>
        <v>0</v>
      </c>
      <c r="I360" s="36">
        <f>SUMIFS(Canaplanta[Área Plantada(Ha)],Canaplanta[Tipo de Plantio],Relatório!$I$24,Canaplanta[Data Plantio],Relatório!D360,Canaplanta[Tipo de Área],Relatório!$I$26)</f>
        <v>0</v>
      </c>
      <c r="J360" s="36">
        <f>SUMIFS(Canaplanta[Área Plantada(Ha)],Canaplanta[Tipo de Plantio],Relatório!$I$24,Canaplanta[Data Plantio],Relatório!D360,Canaplanta[Tipo de Área],Relatório!$J$26)</f>
        <v>0</v>
      </c>
      <c r="K360" s="36">
        <f>SUMIFS(Canaplanta[Área Plantada(Ha)],Canaplanta[Tipo de Plantio],Relatório!$I$24,Canaplanta[Data Plantio],Relatório!D360,Canaplanta[Tipo de Área],Relatório!$K$26)</f>
        <v>0</v>
      </c>
      <c r="L360" s="36">
        <f>SUMIFS(Canaplanta[Área Plantada(Ha)],Canaplanta[Data Plantio],Relatório!$L$24,Canaplanta[Data Plantio],Relatório!D360,Canaplanta[Tipo de Área],Relatório!$L$26)</f>
        <v>0</v>
      </c>
      <c r="M360" s="36">
        <f>SUMIFS(Canaplanta[Área Plantada(Ha)],Canaplanta[Tipo de Plantio],Relatório!$L$24,Canaplanta[Data Plantio],Relatório!D360,Canaplanta[Tipo de Área],Relatório!$M$26)</f>
        <v>0</v>
      </c>
      <c r="N360" s="36">
        <f>SUMIFS(Canaplanta[Área Plantada(Ha)],Canaplanta[Tipo de Plantio],Relatório!$L$24,Canaplanta[Data Plantio],Relatório!D360,Canaplanta[Tipo de Área],Relatório!$N$26)</f>
        <v>0</v>
      </c>
      <c r="O360" s="36">
        <f t="shared" si="9"/>
        <v>0</v>
      </c>
      <c r="P360" s="36"/>
    </row>
    <row r="361" spans="2:16" hidden="1" x14ac:dyDescent="0.25">
      <c r="B361" s="112" t="s">
        <v>26</v>
      </c>
      <c r="C361" s="112"/>
      <c r="D361" s="27">
        <v>43800</v>
      </c>
      <c r="E361" s="36">
        <f>SUMIFS(Canaplanta[Pluviometria],Canaplanta[Data Plantio],Relatório!D361)</f>
        <v>0</v>
      </c>
      <c r="F361" s="36">
        <f>SUMIFS(Canaplanta[Área Plantada(Ha)],Canaplanta[Tipo de Plantio],Relatório!$F$24,Canaplanta[Data Plantio],Relatório!D361,Canaplanta[Tipo de Área],Relatório!$F$26)</f>
        <v>0</v>
      </c>
      <c r="G361" s="36">
        <f>SUMIFS(Canaplanta[Área Plantada(Ha)],Canaplanta[Tipo de Plantio],Relatório!$F$24,Canaplanta[Data Plantio],Relatório!D361,Canaplanta[Tipo de Área],Relatório!$G$26)</f>
        <v>0</v>
      </c>
      <c r="H361" s="36">
        <f>SUMIFS(Canaplanta[Área Plantada(Ha)],Canaplanta[Tipo de Plantio],Relatório!$F$24,Canaplanta[Data Plantio],Relatório!D361,Canaplanta[Tipo de Área],Relatório!$H$26)</f>
        <v>0</v>
      </c>
      <c r="I361" s="36">
        <f>SUMIFS(Canaplanta[Área Plantada(Ha)],Canaplanta[Tipo de Plantio],Relatório!$I$24,Canaplanta[Data Plantio],Relatório!D361,Canaplanta[Tipo de Área],Relatório!$I$26)</f>
        <v>0</v>
      </c>
      <c r="J361" s="36">
        <f>SUMIFS(Canaplanta[Área Plantada(Ha)],Canaplanta[Tipo de Plantio],Relatório!$I$24,Canaplanta[Data Plantio],Relatório!D361,Canaplanta[Tipo de Área],Relatório!$J$26)</f>
        <v>0</v>
      </c>
      <c r="K361" s="36">
        <f>SUMIFS(Canaplanta[Área Plantada(Ha)],Canaplanta[Tipo de Plantio],Relatório!$I$24,Canaplanta[Data Plantio],Relatório!D361,Canaplanta[Tipo de Área],Relatório!$K$26)</f>
        <v>0</v>
      </c>
      <c r="L361" s="36">
        <f>SUMIFS(Canaplanta[Área Plantada(Ha)],Canaplanta[Data Plantio],Relatório!$L$24,Canaplanta[Data Plantio],Relatório!D361,Canaplanta[Tipo de Área],Relatório!$L$26)</f>
        <v>0</v>
      </c>
      <c r="M361" s="36">
        <f>SUMIFS(Canaplanta[Área Plantada(Ha)],Canaplanta[Tipo de Plantio],Relatório!$L$24,Canaplanta[Data Plantio],Relatório!D361,Canaplanta[Tipo de Área],Relatório!$M$26)</f>
        <v>0</v>
      </c>
      <c r="N361" s="36">
        <f>SUMIFS(Canaplanta[Área Plantada(Ha)],Canaplanta[Tipo de Plantio],Relatório!$L$24,Canaplanta[Data Plantio],Relatório!D361,Canaplanta[Tipo de Área],Relatório!$N$26)</f>
        <v>0</v>
      </c>
      <c r="O361" s="36">
        <f t="shared" si="9"/>
        <v>0</v>
      </c>
      <c r="P361" s="36"/>
    </row>
    <row r="362" spans="2:16" hidden="1" x14ac:dyDescent="0.25">
      <c r="B362" s="112" t="s">
        <v>26</v>
      </c>
      <c r="C362" s="112"/>
      <c r="D362" s="27">
        <v>43801</v>
      </c>
      <c r="E362" s="36">
        <f>SUMIFS(Canaplanta[Pluviometria],Canaplanta[Data Plantio],Relatório!D362)</f>
        <v>0</v>
      </c>
      <c r="F362" s="36">
        <f>SUMIFS(Canaplanta[Área Plantada(Ha)],Canaplanta[Tipo de Plantio],Relatório!$F$24,Canaplanta[Data Plantio],Relatório!D362,Canaplanta[Tipo de Área],Relatório!$F$26)</f>
        <v>0</v>
      </c>
      <c r="G362" s="36">
        <f>SUMIFS(Canaplanta[Área Plantada(Ha)],Canaplanta[Tipo de Plantio],Relatório!$F$24,Canaplanta[Data Plantio],Relatório!D362,Canaplanta[Tipo de Área],Relatório!$G$26)</f>
        <v>0</v>
      </c>
      <c r="H362" s="36">
        <f>SUMIFS(Canaplanta[Área Plantada(Ha)],Canaplanta[Tipo de Plantio],Relatório!$F$24,Canaplanta[Data Plantio],Relatório!D362,Canaplanta[Tipo de Área],Relatório!$H$26)</f>
        <v>0</v>
      </c>
      <c r="I362" s="36">
        <f>SUMIFS(Canaplanta[Área Plantada(Ha)],Canaplanta[Tipo de Plantio],Relatório!$I$24,Canaplanta[Data Plantio],Relatório!D362,Canaplanta[Tipo de Área],Relatório!$I$26)</f>
        <v>0</v>
      </c>
      <c r="J362" s="36">
        <f>SUMIFS(Canaplanta[Área Plantada(Ha)],Canaplanta[Tipo de Plantio],Relatório!$I$24,Canaplanta[Data Plantio],Relatório!D362,Canaplanta[Tipo de Área],Relatório!$J$26)</f>
        <v>0</v>
      </c>
      <c r="K362" s="36">
        <f>SUMIFS(Canaplanta[Área Plantada(Ha)],Canaplanta[Tipo de Plantio],Relatório!$I$24,Canaplanta[Data Plantio],Relatório!D362,Canaplanta[Tipo de Área],Relatório!$K$26)</f>
        <v>0</v>
      </c>
      <c r="L362" s="36">
        <f>SUMIFS(Canaplanta[Área Plantada(Ha)],Canaplanta[Data Plantio],Relatório!$L$24,Canaplanta[Data Plantio],Relatório!D362,Canaplanta[Tipo de Área],Relatório!$L$26)</f>
        <v>0</v>
      </c>
      <c r="M362" s="36">
        <f>SUMIFS(Canaplanta[Área Plantada(Ha)],Canaplanta[Tipo de Plantio],Relatório!$L$24,Canaplanta[Data Plantio],Relatório!D362,Canaplanta[Tipo de Área],Relatório!$M$26)</f>
        <v>0</v>
      </c>
      <c r="N362" s="36">
        <f>SUMIFS(Canaplanta[Área Plantada(Ha)],Canaplanta[Tipo de Plantio],Relatório!$L$24,Canaplanta[Data Plantio],Relatório!D362,Canaplanta[Tipo de Área],Relatório!$N$26)</f>
        <v>0</v>
      </c>
      <c r="O362" s="36">
        <f t="shared" si="9"/>
        <v>0</v>
      </c>
      <c r="P362" s="36"/>
    </row>
    <row r="363" spans="2:16" hidden="1" x14ac:dyDescent="0.25">
      <c r="B363" s="112" t="s">
        <v>26</v>
      </c>
      <c r="C363" s="112"/>
      <c r="D363" s="27">
        <v>43802</v>
      </c>
      <c r="E363" s="36">
        <f>SUMIFS(Canaplanta[Pluviometria],Canaplanta[Data Plantio],Relatório!D363)</f>
        <v>0</v>
      </c>
      <c r="F363" s="36">
        <f>SUMIFS(Canaplanta[Área Plantada(Ha)],Canaplanta[Tipo de Plantio],Relatório!$F$24,Canaplanta[Data Plantio],Relatório!D363,Canaplanta[Tipo de Área],Relatório!$F$26)</f>
        <v>0</v>
      </c>
      <c r="G363" s="36">
        <f>SUMIFS(Canaplanta[Área Plantada(Ha)],Canaplanta[Tipo de Plantio],Relatório!$F$24,Canaplanta[Data Plantio],Relatório!D363,Canaplanta[Tipo de Área],Relatório!$G$26)</f>
        <v>0</v>
      </c>
      <c r="H363" s="36">
        <f>SUMIFS(Canaplanta[Área Plantada(Ha)],Canaplanta[Tipo de Plantio],Relatório!$F$24,Canaplanta[Data Plantio],Relatório!D363,Canaplanta[Tipo de Área],Relatório!$H$26)</f>
        <v>0</v>
      </c>
      <c r="I363" s="36">
        <f>SUMIFS(Canaplanta[Área Plantada(Ha)],Canaplanta[Tipo de Plantio],Relatório!$I$24,Canaplanta[Data Plantio],Relatório!D363,Canaplanta[Tipo de Área],Relatório!$I$26)</f>
        <v>0</v>
      </c>
      <c r="J363" s="36">
        <f>SUMIFS(Canaplanta[Área Plantada(Ha)],Canaplanta[Tipo de Plantio],Relatório!$I$24,Canaplanta[Data Plantio],Relatório!D363,Canaplanta[Tipo de Área],Relatório!$J$26)</f>
        <v>0</v>
      </c>
      <c r="K363" s="36">
        <f>SUMIFS(Canaplanta[Área Plantada(Ha)],Canaplanta[Tipo de Plantio],Relatório!$I$24,Canaplanta[Data Plantio],Relatório!D363,Canaplanta[Tipo de Área],Relatório!$K$26)</f>
        <v>0</v>
      </c>
      <c r="L363" s="36">
        <f>SUMIFS(Canaplanta[Área Plantada(Ha)],Canaplanta[Data Plantio],Relatório!$L$24,Canaplanta[Data Plantio],Relatório!D363,Canaplanta[Tipo de Área],Relatório!$L$26)</f>
        <v>0</v>
      </c>
      <c r="M363" s="36">
        <f>SUMIFS(Canaplanta[Área Plantada(Ha)],Canaplanta[Tipo de Plantio],Relatório!$L$24,Canaplanta[Data Plantio],Relatório!D363,Canaplanta[Tipo de Área],Relatório!$M$26)</f>
        <v>0</v>
      </c>
      <c r="N363" s="36">
        <f>SUMIFS(Canaplanta[Área Plantada(Ha)],Canaplanta[Tipo de Plantio],Relatório!$L$24,Canaplanta[Data Plantio],Relatório!D363,Canaplanta[Tipo de Área],Relatório!$N$26)</f>
        <v>0</v>
      </c>
      <c r="O363" s="36">
        <f t="shared" si="9"/>
        <v>0</v>
      </c>
      <c r="P363" s="36"/>
    </row>
    <row r="364" spans="2:16" hidden="1" x14ac:dyDescent="0.25">
      <c r="B364" s="112" t="s">
        <v>26</v>
      </c>
      <c r="C364" s="112"/>
      <c r="D364" s="27">
        <v>43803</v>
      </c>
      <c r="E364" s="36">
        <f>SUMIFS(Canaplanta[Pluviometria],Canaplanta[Data Plantio],Relatório!D364)</f>
        <v>0</v>
      </c>
      <c r="F364" s="36">
        <f>SUMIFS(Canaplanta[Área Plantada(Ha)],Canaplanta[Tipo de Plantio],Relatório!$F$24,Canaplanta[Data Plantio],Relatório!D364,Canaplanta[Tipo de Área],Relatório!$F$26)</f>
        <v>0</v>
      </c>
      <c r="G364" s="36">
        <f>SUMIFS(Canaplanta[Área Plantada(Ha)],Canaplanta[Tipo de Plantio],Relatório!$F$24,Canaplanta[Data Plantio],Relatório!D364,Canaplanta[Tipo de Área],Relatório!$G$26)</f>
        <v>0</v>
      </c>
      <c r="H364" s="36">
        <f>SUMIFS(Canaplanta[Área Plantada(Ha)],Canaplanta[Tipo de Plantio],Relatório!$F$24,Canaplanta[Data Plantio],Relatório!D364,Canaplanta[Tipo de Área],Relatório!$H$26)</f>
        <v>0</v>
      </c>
      <c r="I364" s="36">
        <f>SUMIFS(Canaplanta[Área Plantada(Ha)],Canaplanta[Tipo de Plantio],Relatório!$I$24,Canaplanta[Data Plantio],Relatório!D364,Canaplanta[Tipo de Área],Relatório!$I$26)</f>
        <v>0</v>
      </c>
      <c r="J364" s="36">
        <f>SUMIFS(Canaplanta[Área Plantada(Ha)],Canaplanta[Tipo de Plantio],Relatório!$I$24,Canaplanta[Data Plantio],Relatório!D364,Canaplanta[Tipo de Área],Relatório!$J$26)</f>
        <v>0</v>
      </c>
      <c r="K364" s="36">
        <f>SUMIFS(Canaplanta[Área Plantada(Ha)],Canaplanta[Tipo de Plantio],Relatório!$I$24,Canaplanta[Data Plantio],Relatório!D364,Canaplanta[Tipo de Área],Relatório!$K$26)</f>
        <v>0</v>
      </c>
      <c r="L364" s="36">
        <f>SUMIFS(Canaplanta[Área Plantada(Ha)],Canaplanta[Data Plantio],Relatório!$L$24,Canaplanta[Data Plantio],Relatório!D364,Canaplanta[Tipo de Área],Relatório!$L$26)</f>
        <v>0</v>
      </c>
      <c r="M364" s="36">
        <f>SUMIFS(Canaplanta[Área Plantada(Ha)],Canaplanta[Tipo de Plantio],Relatório!$L$24,Canaplanta[Data Plantio],Relatório!D364,Canaplanta[Tipo de Área],Relatório!$M$26)</f>
        <v>0</v>
      </c>
      <c r="N364" s="36">
        <f>SUMIFS(Canaplanta[Área Plantada(Ha)],Canaplanta[Tipo de Plantio],Relatório!$L$24,Canaplanta[Data Plantio],Relatório!D364,Canaplanta[Tipo de Área],Relatório!$N$26)</f>
        <v>0</v>
      </c>
      <c r="O364" s="36">
        <f t="shared" si="9"/>
        <v>0</v>
      </c>
      <c r="P364" s="36"/>
    </row>
    <row r="365" spans="2:16" hidden="1" x14ac:dyDescent="0.25">
      <c r="B365" s="112" t="s">
        <v>26</v>
      </c>
      <c r="C365" s="112"/>
      <c r="D365" s="27">
        <v>43804</v>
      </c>
      <c r="E365" s="36">
        <f>SUMIFS(Canaplanta[Pluviometria],Canaplanta[Data Plantio],Relatório!D365)</f>
        <v>0</v>
      </c>
      <c r="F365" s="36">
        <f>SUMIFS(Canaplanta[Área Plantada(Ha)],Canaplanta[Tipo de Plantio],Relatório!$F$24,Canaplanta[Data Plantio],Relatório!D365,Canaplanta[Tipo de Área],Relatório!$F$26)</f>
        <v>0</v>
      </c>
      <c r="G365" s="36">
        <f>SUMIFS(Canaplanta[Área Plantada(Ha)],Canaplanta[Tipo de Plantio],Relatório!$F$24,Canaplanta[Data Plantio],Relatório!D365,Canaplanta[Tipo de Área],Relatório!$G$26)</f>
        <v>0</v>
      </c>
      <c r="H365" s="36">
        <f>SUMIFS(Canaplanta[Área Plantada(Ha)],Canaplanta[Tipo de Plantio],Relatório!$F$24,Canaplanta[Data Plantio],Relatório!D365,Canaplanta[Tipo de Área],Relatório!$H$26)</f>
        <v>0</v>
      </c>
      <c r="I365" s="36">
        <f>SUMIFS(Canaplanta[Área Plantada(Ha)],Canaplanta[Tipo de Plantio],Relatório!$I$24,Canaplanta[Data Plantio],Relatório!D365,Canaplanta[Tipo de Área],Relatório!$I$26)</f>
        <v>0</v>
      </c>
      <c r="J365" s="36">
        <f>SUMIFS(Canaplanta[Área Plantada(Ha)],Canaplanta[Tipo de Plantio],Relatório!$I$24,Canaplanta[Data Plantio],Relatório!D365,Canaplanta[Tipo de Área],Relatório!$J$26)</f>
        <v>0</v>
      </c>
      <c r="K365" s="36">
        <f>SUMIFS(Canaplanta[Área Plantada(Ha)],Canaplanta[Tipo de Plantio],Relatório!$I$24,Canaplanta[Data Plantio],Relatório!D365,Canaplanta[Tipo de Área],Relatório!$K$26)</f>
        <v>0</v>
      </c>
      <c r="L365" s="36">
        <f>SUMIFS(Canaplanta[Área Plantada(Ha)],Canaplanta[Data Plantio],Relatório!$L$24,Canaplanta[Data Plantio],Relatório!D365,Canaplanta[Tipo de Área],Relatório!$L$26)</f>
        <v>0</v>
      </c>
      <c r="M365" s="36">
        <f>SUMIFS(Canaplanta[Área Plantada(Ha)],Canaplanta[Tipo de Plantio],Relatório!$L$24,Canaplanta[Data Plantio],Relatório!D365,Canaplanta[Tipo de Área],Relatório!$M$26)</f>
        <v>0</v>
      </c>
      <c r="N365" s="36">
        <f>SUMIFS(Canaplanta[Área Plantada(Ha)],Canaplanta[Tipo de Plantio],Relatório!$L$24,Canaplanta[Data Plantio],Relatório!D365,Canaplanta[Tipo de Área],Relatório!$N$26)</f>
        <v>0</v>
      </c>
      <c r="O365" s="36">
        <f t="shared" si="9"/>
        <v>0</v>
      </c>
      <c r="P365" s="36"/>
    </row>
    <row r="366" spans="2:16" hidden="1" x14ac:dyDescent="0.25">
      <c r="B366" s="112" t="s">
        <v>26</v>
      </c>
      <c r="C366" s="112"/>
      <c r="D366" s="27">
        <v>43805</v>
      </c>
      <c r="E366" s="36">
        <f>SUMIFS(Canaplanta[Pluviometria],Canaplanta[Data Plantio],Relatório!D366)</f>
        <v>0</v>
      </c>
      <c r="F366" s="36">
        <f>SUMIFS(Canaplanta[Área Plantada(Ha)],Canaplanta[Tipo de Plantio],Relatório!$F$24,Canaplanta[Data Plantio],Relatório!D366,Canaplanta[Tipo de Área],Relatório!$F$26)</f>
        <v>0</v>
      </c>
      <c r="G366" s="36">
        <f>SUMIFS(Canaplanta[Área Plantada(Ha)],Canaplanta[Tipo de Plantio],Relatório!$F$24,Canaplanta[Data Plantio],Relatório!D366,Canaplanta[Tipo de Área],Relatório!$G$26)</f>
        <v>0</v>
      </c>
      <c r="H366" s="36">
        <f>SUMIFS(Canaplanta[Área Plantada(Ha)],Canaplanta[Tipo de Plantio],Relatório!$F$24,Canaplanta[Data Plantio],Relatório!D366,Canaplanta[Tipo de Área],Relatório!$H$26)</f>
        <v>0</v>
      </c>
      <c r="I366" s="36">
        <f>SUMIFS(Canaplanta[Área Plantada(Ha)],Canaplanta[Tipo de Plantio],Relatório!$I$24,Canaplanta[Data Plantio],Relatório!D366,Canaplanta[Tipo de Área],Relatório!$I$26)</f>
        <v>0</v>
      </c>
      <c r="J366" s="36">
        <f>SUMIFS(Canaplanta[Área Plantada(Ha)],Canaplanta[Tipo de Plantio],Relatório!$I$24,Canaplanta[Data Plantio],Relatório!D366,Canaplanta[Tipo de Área],Relatório!$J$26)</f>
        <v>0</v>
      </c>
      <c r="K366" s="36">
        <f>SUMIFS(Canaplanta[Área Plantada(Ha)],Canaplanta[Tipo de Plantio],Relatório!$I$24,Canaplanta[Data Plantio],Relatório!D366,Canaplanta[Tipo de Área],Relatório!$K$26)</f>
        <v>0</v>
      </c>
      <c r="L366" s="36">
        <f>SUMIFS(Canaplanta[Área Plantada(Ha)],Canaplanta[Data Plantio],Relatório!$L$24,Canaplanta[Data Plantio],Relatório!D366,Canaplanta[Tipo de Área],Relatório!$L$26)</f>
        <v>0</v>
      </c>
      <c r="M366" s="36">
        <f>SUMIFS(Canaplanta[Área Plantada(Ha)],Canaplanta[Tipo de Plantio],Relatório!$L$24,Canaplanta[Data Plantio],Relatório!D366,Canaplanta[Tipo de Área],Relatório!$M$26)</f>
        <v>0</v>
      </c>
      <c r="N366" s="36">
        <f>SUMIFS(Canaplanta[Área Plantada(Ha)],Canaplanta[Tipo de Plantio],Relatório!$L$24,Canaplanta[Data Plantio],Relatório!D366,Canaplanta[Tipo de Área],Relatório!$N$26)</f>
        <v>0</v>
      </c>
      <c r="O366" s="36">
        <f t="shared" si="9"/>
        <v>0</v>
      </c>
      <c r="P366" s="36"/>
    </row>
    <row r="367" spans="2:16" hidden="1" x14ac:dyDescent="0.25">
      <c r="B367" s="112" t="s">
        <v>26</v>
      </c>
      <c r="C367" s="112"/>
      <c r="D367" s="27">
        <v>43806</v>
      </c>
      <c r="E367" s="36">
        <f>SUMIFS(Canaplanta[Pluviometria],Canaplanta[Data Plantio],Relatório!D367)</f>
        <v>0</v>
      </c>
      <c r="F367" s="36">
        <f>SUMIFS(Canaplanta[Área Plantada(Ha)],Canaplanta[Tipo de Plantio],Relatório!$F$24,Canaplanta[Data Plantio],Relatório!D367,Canaplanta[Tipo de Área],Relatório!$F$26)</f>
        <v>0</v>
      </c>
      <c r="G367" s="36">
        <f>SUMIFS(Canaplanta[Área Plantada(Ha)],Canaplanta[Tipo de Plantio],Relatório!$F$24,Canaplanta[Data Plantio],Relatório!D367,Canaplanta[Tipo de Área],Relatório!$G$26)</f>
        <v>0</v>
      </c>
      <c r="H367" s="36">
        <f>SUMIFS(Canaplanta[Área Plantada(Ha)],Canaplanta[Tipo de Plantio],Relatório!$F$24,Canaplanta[Data Plantio],Relatório!D367,Canaplanta[Tipo de Área],Relatório!$H$26)</f>
        <v>0</v>
      </c>
      <c r="I367" s="36">
        <f>SUMIFS(Canaplanta[Área Plantada(Ha)],Canaplanta[Tipo de Plantio],Relatório!$I$24,Canaplanta[Data Plantio],Relatório!D367,Canaplanta[Tipo de Área],Relatório!$I$26)</f>
        <v>0</v>
      </c>
      <c r="J367" s="36">
        <f>SUMIFS(Canaplanta[Área Plantada(Ha)],Canaplanta[Tipo de Plantio],Relatório!$I$24,Canaplanta[Data Plantio],Relatório!D367,Canaplanta[Tipo de Área],Relatório!$J$26)</f>
        <v>0</v>
      </c>
      <c r="K367" s="36">
        <f>SUMIFS(Canaplanta[Área Plantada(Ha)],Canaplanta[Tipo de Plantio],Relatório!$I$24,Canaplanta[Data Plantio],Relatório!D367,Canaplanta[Tipo de Área],Relatório!$K$26)</f>
        <v>0</v>
      </c>
      <c r="L367" s="36">
        <f>SUMIFS(Canaplanta[Área Plantada(Ha)],Canaplanta[Data Plantio],Relatório!$L$24,Canaplanta[Data Plantio],Relatório!D367,Canaplanta[Tipo de Área],Relatório!$L$26)</f>
        <v>0</v>
      </c>
      <c r="M367" s="36">
        <f>SUMIFS(Canaplanta[Área Plantada(Ha)],Canaplanta[Tipo de Plantio],Relatório!$L$24,Canaplanta[Data Plantio],Relatório!D367,Canaplanta[Tipo de Área],Relatório!$M$26)</f>
        <v>0</v>
      </c>
      <c r="N367" s="36">
        <f>SUMIFS(Canaplanta[Área Plantada(Ha)],Canaplanta[Tipo de Plantio],Relatório!$L$24,Canaplanta[Data Plantio],Relatório!D367,Canaplanta[Tipo de Área],Relatório!$N$26)</f>
        <v>0</v>
      </c>
      <c r="O367" s="36">
        <f t="shared" si="9"/>
        <v>0</v>
      </c>
      <c r="P367" s="36"/>
    </row>
    <row r="368" spans="2:16" hidden="1" x14ac:dyDescent="0.25">
      <c r="B368" s="112" t="s">
        <v>26</v>
      </c>
      <c r="C368" s="112"/>
      <c r="D368" s="27">
        <v>43807</v>
      </c>
      <c r="E368" s="36">
        <f>SUMIFS(Canaplanta[Pluviometria],Canaplanta[Data Plantio],Relatório!D368)</f>
        <v>0</v>
      </c>
      <c r="F368" s="36">
        <f>SUMIFS(Canaplanta[Área Plantada(Ha)],Canaplanta[Tipo de Plantio],Relatório!$F$24,Canaplanta[Data Plantio],Relatório!D368,Canaplanta[Tipo de Área],Relatório!$F$26)</f>
        <v>0</v>
      </c>
      <c r="G368" s="36">
        <f>SUMIFS(Canaplanta[Área Plantada(Ha)],Canaplanta[Tipo de Plantio],Relatório!$F$24,Canaplanta[Data Plantio],Relatório!D368,Canaplanta[Tipo de Área],Relatório!$G$26)</f>
        <v>0</v>
      </c>
      <c r="H368" s="36">
        <f>SUMIFS(Canaplanta[Área Plantada(Ha)],Canaplanta[Tipo de Plantio],Relatório!$F$24,Canaplanta[Data Plantio],Relatório!D368,Canaplanta[Tipo de Área],Relatório!$H$26)</f>
        <v>0</v>
      </c>
      <c r="I368" s="36">
        <f>SUMIFS(Canaplanta[Área Plantada(Ha)],Canaplanta[Tipo de Plantio],Relatório!$I$24,Canaplanta[Data Plantio],Relatório!D368,Canaplanta[Tipo de Área],Relatório!$I$26)</f>
        <v>0</v>
      </c>
      <c r="J368" s="36">
        <f>SUMIFS(Canaplanta[Área Plantada(Ha)],Canaplanta[Tipo de Plantio],Relatório!$I$24,Canaplanta[Data Plantio],Relatório!D368,Canaplanta[Tipo de Área],Relatório!$J$26)</f>
        <v>0</v>
      </c>
      <c r="K368" s="36">
        <f>SUMIFS(Canaplanta[Área Plantada(Ha)],Canaplanta[Tipo de Plantio],Relatório!$I$24,Canaplanta[Data Plantio],Relatório!D368,Canaplanta[Tipo de Área],Relatório!$K$26)</f>
        <v>0</v>
      </c>
      <c r="L368" s="36">
        <f>SUMIFS(Canaplanta[Área Plantada(Ha)],Canaplanta[Data Plantio],Relatório!$L$24,Canaplanta[Data Plantio],Relatório!D368,Canaplanta[Tipo de Área],Relatório!$L$26)</f>
        <v>0</v>
      </c>
      <c r="M368" s="36">
        <f>SUMIFS(Canaplanta[Área Plantada(Ha)],Canaplanta[Tipo de Plantio],Relatório!$L$24,Canaplanta[Data Plantio],Relatório!D368,Canaplanta[Tipo de Área],Relatório!$M$26)</f>
        <v>0</v>
      </c>
      <c r="N368" s="36">
        <f>SUMIFS(Canaplanta[Área Plantada(Ha)],Canaplanta[Tipo de Plantio],Relatório!$L$24,Canaplanta[Data Plantio],Relatório!D368,Canaplanta[Tipo de Área],Relatório!$N$26)</f>
        <v>0</v>
      </c>
      <c r="O368" s="36">
        <f t="shared" si="9"/>
        <v>0</v>
      </c>
      <c r="P368" s="36"/>
    </row>
    <row r="369" spans="2:16" hidden="1" x14ac:dyDescent="0.25">
      <c r="B369" s="112" t="s">
        <v>26</v>
      </c>
      <c r="C369" s="112"/>
      <c r="D369" s="27">
        <v>43808</v>
      </c>
      <c r="E369" s="36">
        <f>SUMIFS(Canaplanta[Pluviometria],Canaplanta[Data Plantio],Relatório!D369)</f>
        <v>0</v>
      </c>
      <c r="F369" s="36">
        <f>SUMIFS(Canaplanta[Área Plantada(Ha)],Canaplanta[Tipo de Plantio],Relatório!$F$24,Canaplanta[Data Plantio],Relatório!D369,Canaplanta[Tipo de Área],Relatório!$F$26)</f>
        <v>0</v>
      </c>
      <c r="G369" s="36">
        <f>SUMIFS(Canaplanta[Área Plantada(Ha)],Canaplanta[Tipo de Plantio],Relatório!$F$24,Canaplanta[Data Plantio],Relatório!D369,Canaplanta[Tipo de Área],Relatório!$G$26)</f>
        <v>0</v>
      </c>
      <c r="H369" s="36">
        <f>SUMIFS(Canaplanta[Área Plantada(Ha)],Canaplanta[Tipo de Plantio],Relatório!$F$24,Canaplanta[Data Plantio],Relatório!D369,Canaplanta[Tipo de Área],Relatório!$H$26)</f>
        <v>0</v>
      </c>
      <c r="I369" s="36">
        <f>SUMIFS(Canaplanta[Área Plantada(Ha)],Canaplanta[Tipo de Plantio],Relatório!$I$24,Canaplanta[Data Plantio],Relatório!D369,Canaplanta[Tipo de Área],Relatório!$I$26)</f>
        <v>0</v>
      </c>
      <c r="J369" s="36">
        <f>SUMIFS(Canaplanta[Área Plantada(Ha)],Canaplanta[Tipo de Plantio],Relatório!$I$24,Canaplanta[Data Plantio],Relatório!D369,Canaplanta[Tipo de Área],Relatório!$J$26)</f>
        <v>0</v>
      </c>
      <c r="K369" s="36">
        <f>SUMIFS(Canaplanta[Área Plantada(Ha)],Canaplanta[Tipo de Plantio],Relatório!$I$24,Canaplanta[Data Plantio],Relatório!D369,Canaplanta[Tipo de Área],Relatório!$K$26)</f>
        <v>0</v>
      </c>
      <c r="L369" s="36">
        <f>SUMIFS(Canaplanta[Área Plantada(Ha)],Canaplanta[Data Plantio],Relatório!$L$24,Canaplanta[Data Plantio],Relatório!D369,Canaplanta[Tipo de Área],Relatório!$L$26)</f>
        <v>0</v>
      </c>
      <c r="M369" s="36">
        <f>SUMIFS(Canaplanta[Área Plantada(Ha)],Canaplanta[Tipo de Plantio],Relatório!$L$24,Canaplanta[Data Plantio],Relatório!D369,Canaplanta[Tipo de Área],Relatório!$M$26)</f>
        <v>0</v>
      </c>
      <c r="N369" s="36">
        <f>SUMIFS(Canaplanta[Área Plantada(Ha)],Canaplanta[Tipo de Plantio],Relatório!$L$24,Canaplanta[Data Plantio],Relatório!D369,Canaplanta[Tipo de Área],Relatório!$N$26)</f>
        <v>0</v>
      </c>
      <c r="O369" s="36">
        <f t="shared" si="9"/>
        <v>0</v>
      </c>
      <c r="P369" s="36"/>
    </row>
    <row r="370" spans="2:16" hidden="1" x14ac:dyDescent="0.25">
      <c r="B370" s="112" t="s">
        <v>26</v>
      </c>
      <c r="C370" s="112"/>
      <c r="D370" s="27">
        <v>43809</v>
      </c>
      <c r="E370" s="36">
        <f>SUMIFS(Canaplanta[Pluviometria],Canaplanta[Data Plantio],Relatório!D370)</f>
        <v>0</v>
      </c>
      <c r="F370" s="36">
        <f>SUMIFS(Canaplanta[Área Plantada(Ha)],Canaplanta[Tipo de Plantio],Relatório!$F$24,Canaplanta[Data Plantio],Relatório!D370,Canaplanta[Tipo de Área],Relatório!$F$26)</f>
        <v>0</v>
      </c>
      <c r="G370" s="36">
        <f>SUMIFS(Canaplanta[Área Plantada(Ha)],Canaplanta[Tipo de Plantio],Relatório!$F$24,Canaplanta[Data Plantio],Relatório!D370,Canaplanta[Tipo de Área],Relatório!$G$26)</f>
        <v>0</v>
      </c>
      <c r="H370" s="36">
        <f>SUMIFS(Canaplanta[Área Plantada(Ha)],Canaplanta[Tipo de Plantio],Relatório!$F$24,Canaplanta[Data Plantio],Relatório!D370,Canaplanta[Tipo de Área],Relatório!$H$26)</f>
        <v>0</v>
      </c>
      <c r="I370" s="36">
        <f>SUMIFS(Canaplanta[Área Plantada(Ha)],Canaplanta[Tipo de Plantio],Relatório!$I$24,Canaplanta[Data Plantio],Relatório!D370,Canaplanta[Tipo de Área],Relatório!$I$26)</f>
        <v>0</v>
      </c>
      <c r="J370" s="36">
        <f>SUMIFS(Canaplanta[Área Plantada(Ha)],Canaplanta[Tipo de Plantio],Relatório!$I$24,Canaplanta[Data Plantio],Relatório!D370,Canaplanta[Tipo de Área],Relatório!$J$26)</f>
        <v>0</v>
      </c>
      <c r="K370" s="36">
        <f>SUMIFS(Canaplanta[Área Plantada(Ha)],Canaplanta[Tipo de Plantio],Relatório!$I$24,Canaplanta[Data Plantio],Relatório!D370,Canaplanta[Tipo de Área],Relatório!$K$26)</f>
        <v>0</v>
      </c>
      <c r="L370" s="36">
        <f>SUMIFS(Canaplanta[Área Plantada(Ha)],Canaplanta[Data Plantio],Relatório!$L$24,Canaplanta[Data Plantio],Relatório!D370,Canaplanta[Tipo de Área],Relatório!$L$26)</f>
        <v>0</v>
      </c>
      <c r="M370" s="36">
        <f>SUMIFS(Canaplanta[Área Plantada(Ha)],Canaplanta[Tipo de Plantio],Relatório!$L$24,Canaplanta[Data Plantio],Relatório!D370,Canaplanta[Tipo de Área],Relatório!$M$26)</f>
        <v>0</v>
      </c>
      <c r="N370" s="36">
        <f>SUMIFS(Canaplanta[Área Plantada(Ha)],Canaplanta[Tipo de Plantio],Relatório!$L$24,Canaplanta[Data Plantio],Relatório!D370,Canaplanta[Tipo de Área],Relatório!$N$26)</f>
        <v>0</v>
      </c>
      <c r="O370" s="36">
        <f t="shared" si="9"/>
        <v>0</v>
      </c>
      <c r="P370" s="36"/>
    </row>
    <row r="371" spans="2:16" hidden="1" x14ac:dyDescent="0.25">
      <c r="B371" s="112" t="s">
        <v>26</v>
      </c>
      <c r="C371" s="112"/>
      <c r="D371" s="27">
        <v>43810</v>
      </c>
      <c r="E371" s="36">
        <f>SUMIFS(Canaplanta[Pluviometria],Canaplanta[Data Plantio],Relatório!D371)</f>
        <v>0</v>
      </c>
      <c r="F371" s="36">
        <f>SUMIFS(Canaplanta[Área Plantada(Ha)],Canaplanta[Tipo de Plantio],Relatório!$F$24,Canaplanta[Data Plantio],Relatório!D371,Canaplanta[Tipo de Área],Relatório!$F$26)</f>
        <v>0</v>
      </c>
      <c r="G371" s="36">
        <f>SUMIFS(Canaplanta[Área Plantada(Ha)],Canaplanta[Tipo de Plantio],Relatório!$F$24,Canaplanta[Data Plantio],Relatório!D371,Canaplanta[Tipo de Área],Relatório!$G$26)</f>
        <v>0</v>
      </c>
      <c r="H371" s="36">
        <f>SUMIFS(Canaplanta[Área Plantada(Ha)],Canaplanta[Tipo de Plantio],Relatório!$F$24,Canaplanta[Data Plantio],Relatório!D371,Canaplanta[Tipo de Área],Relatório!$H$26)</f>
        <v>0</v>
      </c>
      <c r="I371" s="36">
        <f>SUMIFS(Canaplanta[Área Plantada(Ha)],Canaplanta[Tipo de Plantio],Relatório!$I$24,Canaplanta[Data Plantio],Relatório!D371,Canaplanta[Tipo de Área],Relatório!$I$26)</f>
        <v>0</v>
      </c>
      <c r="J371" s="36">
        <f>SUMIFS(Canaplanta[Área Plantada(Ha)],Canaplanta[Tipo de Plantio],Relatório!$I$24,Canaplanta[Data Plantio],Relatório!D371,Canaplanta[Tipo de Área],Relatório!$J$26)</f>
        <v>0</v>
      </c>
      <c r="K371" s="36">
        <f>SUMIFS(Canaplanta[Área Plantada(Ha)],Canaplanta[Tipo de Plantio],Relatório!$I$24,Canaplanta[Data Plantio],Relatório!D371,Canaplanta[Tipo de Área],Relatório!$K$26)</f>
        <v>0</v>
      </c>
      <c r="L371" s="36">
        <f>SUMIFS(Canaplanta[Área Plantada(Ha)],Canaplanta[Data Plantio],Relatório!$L$24,Canaplanta[Data Plantio],Relatório!D371,Canaplanta[Tipo de Área],Relatório!$L$26)</f>
        <v>0</v>
      </c>
      <c r="M371" s="36">
        <f>SUMIFS(Canaplanta[Área Plantada(Ha)],Canaplanta[Tipo de Plantio],Relatório!$L$24,Canaplanta[Data Plantio],Relatório!D371,Canaplanta[Tipo de Área],Relatório!$M$26)</f>
        <v>0</v>
      </c>
      <c r="N371" s="36">
        <f>SUMIFS(Canaplanta[Área Plantada(Ha)],Canaplanta[Tipo de Plantio],Relatório!$L$24,Canaplanta[Data Plantio],Relatório!D371,Canaplanta[Tipo de Área],Relatório!$N$26)</f>
        <v>0</v>
      </c>
      <c r="O371" s="36">
        <f t="shared" si="9"/>
        <v>0</v>
      </c>
      <c r="P371" s="36"/>
    </row>
    <row r="372" spans="2:16" hidden="1" x14ac:dyDescent="0.25">
      <c r="B372" s="112" t="s">
        <v>26</v>
      </c>
      <c r="C372" s="112"/>
      <c r="D372" s="27">
        <v>43811</v>
      </c>
      <c r="E372" s="36">
        <f>SUMIFS(Canaplanta[Pluviometria],Canaplanta[Data Plantio],Relatório!D372)</f>
        <v>0</v>
      </c>
      <c r="F372" s="36">
        <f>SUMIFS(Canaplanta[Área Plantada(Ha)],Canaplanta[Tipo de Plantio],Relatório!$F$24,Canaplanta[Data Plantio],Relatório!D372,Canaplanta[Tipo de Área],Relatório!$F$26)</f>
        <v>0</v>
      </c>
      <c r="G372" s="36">
        <f>SUMIFS(Canaplanta[Área Plantada(Ha)],Canaplanta[Tipo de Plantio],Relatório!$F$24,Canaplanta[Data Plantio],Relatório!D372,Canaplanta[Tipo de Área],Relatório!$G$26)</f>
        <v>0</v>
      </c>
      <c r="H372" s="36">
        <f>SUMIFS(Canaplanta[Área Plantada(Ha)],Canaplanta[Tipo de Plantio],Relatório!$F$24,Canaplanta[Data Plantio],Relatório!D372,Canaplanta[Tipo de Área],Relatório!$H$26)</f>
        <v>0</v>
      </c>
      <c r="I372" s="36">
        <f>SUMIFS(Canaplanta[Área Plantada(Ha)],Canaplanta[Tipo de Plantio],Relatório!$I$24,Canaplanta[Data Plantio],Relatório!D372,Canaplanta[Tipo de Área],Relatório!$I$26)</f>
        <v>0</v>
      </c>
      <c r="J372" s="36">
        <f>SUMIFS(Canaplanta[Área Plantada(Ha)],Canaplanta[Tipo de Plantio],Relatório!$I$24,Canaplanta[Data Plantio],Relatório!D372,Canaplanta[Tipo de Área],Relatório!$J$26)</f>
        <v>0</v>
      </c>
      <c r="K372" s="36">
        <f>SUMIFS(Canaplanta[Área Plantada(Ha)],Canaplanta[Tipo de Plantio],Relatório!$I$24,Canaplanta[Data Plantio],Relatório!D372,Canaplanta[Tipo de Área],Relatório!$K$26)</f>
        <v>0</v>
      </c>
      <c r="L372" s="36">
        <f>SUMIFS(Canaplanta[Área Plantada(Ha)],Canaplanta[Data Plantio],Relatório!$L$24,Canaplanta[Data Plantio],Relatório!D372,Canaplanta[Tipo de Área],Relatório!$L$26)</f>
        <v>0</v>
      </c>
      <c r="M372" s="36">
        <f>SUMIFS(Canaplanta[Área Plantada(Ha)],Canaplanta[Tipo de Plantio],Relatório!$L$24,Canaplanta[Data Plantio],Relatório!D372,Canaplanta[Tipo de Área],Relatório!$M$26)</f>
        <v>0</v>
      </c>
      <c r="N372" s="36">
        <f>SUMIFS(Canaplanta[Área Plantada(Ha)],Canaplanta[Tipo de Plantio],Relatório!$L$24,Canaplanta[Data Plantio],Relatório!D372,Canaplanta[Tipo de Área],Relatório!$N$26)</f>
        <v>0</v>
      </c>
      <c r="O372" s="36">
        <f t="shared" si="9"/>
        <v>0</v>
      </c>
      <c r="P372" s="36"/>
    </row>
    <row r="373" spans="2:16" hidden="1" x14ac:dyDescent="0.25">
      <c r="B373" s="112" t="s">
        <v>26</v>
      </c>
      <c r="C373" s="112"/>
      <c r="D373" s="27">
        <v>43812</v>
      </c>
      <c r="E373" s="36">
        <f>SUMIFS(Canaplanta[Pluviometria],Canaplanta[Data Plantio],Relatório!D373)</f>
        <v>0</v>
      </c>
      <c r="F373" s="36">
        <f>SUMIFS(Canaplanta[Área Plantada(Ha)],Canaplanta[Tipo de Plantio],Relatório!$F$24,Canaplanta[Data Plantio],Relatório!D373,Canaplanta[Tipo de Área],Relatório!$F$26)</f>
        <v>0</v>
      </c>
      <c r="G373" s="36">
        <f>SUMIFS(Canaplanta[Área Plantada(Ha)],Canaplanta[Tipo de Plantio],Relatório!$F$24,Canaplanta[Data Plantio],Relatório!D373,Canaplanta[Tipo de Área],Relatório!$G$26)</f>
        <v>0</v>
      </c>
      <c r="H373" s="36">
        <f>SUMIFS(Canaplanta[Área Plantada(Ha)],Canaplanta[Tipo de Plantio],Relatório!$F$24,Canaplanta[Data Plantio],Relatório!D373,Canaplanta[Tipo de Área],Relatório!$H$26)</f>
        <v>0</v>
      </c>
      <c r="I373" s="36">
        <f>SUMIFS(Canaplanta[Área Plantada(Ha)],Canaplanta[Tipo de Plantio],Relatório!$I$24,Canaplanta[Data Plantio],Relatório!D373,Canaplanta[Tipo de Área],Relatório!$I$26)</f>
        <v>0</v>
      </c>
      <c r="J373" s="36">
        <f>SUMIFS(Canaplanta[Área Plantada(Ha)],Canaplanta[Tipo de Plantio],Relatório!$I$24,Canaplanta[Data Plantio],Relatório!D373,Canaplanta[Tipo de Área],Relatório!$J$26)</f>
        <v>0</v>
      </c>
      <c r="K373" s="36">
        <f>SUMIFS(Canaplanta[Área Plantada(Ha)],Canaplanta[Tipo de Plantio],Relatório!$I$24,Canaplanta[Data Plantio],Relatório!D373,Canaplanta[Tipo de Área],Relatório!$K$26)</f>
        <v>0</v>
      </c>
      <c r="L373" s="36">
        <f>SUMIFS(Canaplanta[Área Plantada(Ha)],Canaplanta[Data Plantio],Relatório!$L$24,Canaplanta[Data Plantio],Relatório!D373,Canaplanta[Tipo de Área],Relatório!$L$26)</f>
        <v>0</v>
      </c>
      <c r="M373" s="36">
        <f>SUMIFS(Canaplanta[Área Plantada(Ha)],Canaplanta[Tipo de Plantio],Relatório!$L$24,Canaplanta[Data Plantio],Relatório!D373,Canaplanta[Tipo de Área],Relatório!$M$26)</f>
        <v>0</v>
      </c>
      <c r="N373" s="36">
        <f>SUMIFS(Canaplanta[Área Plantada(Ha)],Canaplanta[Tipo de Plantio],Relatório!$L$24,Canaplanta[Data Plantio],Relatório!D373,Canaplanta[Tipo de Área],Relatório!$N$26)</f>
        <v>0</v>
      </c>
      <c r="O373" s="36">
        <f t="shared" si="9"/>
        <v>0</v>
      </c>
      <c r="P373" s="36"/>
    </row>
    <row r="374" spans="2:16" hidden="1" x14ac:dyDescent="0.25">
      <c r="B374" s="112" t="s">
        <v>26</v>
      </c>
      <c r="C374" s="112"/>
      <c r="D374" s="27">
        <v>43813</v>
      </c>
      <c r="E374" s="36">
        <f>SUMIFS(Canaplanta[Pluviometria],Canaplanta[Data Plantio],Relatório!D374)</f>
        <v>0</v>
      </c>
      <c r="F374" s="36">
        <f>SUMIFS(Canaplanta[Área Plantada(Ha)],Canaplanta[Tipo de Plantio],Relatório!$F$24,Canaplanta[Data Plantio],Relatório!D374,Canaplanta[Tipo de Área],Relatório!$F$26)</f>
        <v>0</v>
      </c>
      <c r="G374" s="36">
        <f>SUMIFS(Canaplanta[Área Plantada(Ha)],Canaplanta[Tipo de Plantio],Relatório!$F$24,Canaplanta[Data Plantio],Relatório!D374,Canaplanta[Tipo de Área],Relatório!$G$26)</f>
        <v>0</v>
      </c>
      <c r="H374" s="36">
        <f>SUMIFS(Canaplanta[Área Plantada(Ha)],Canaplanta[Tipo de Plantio],Relatório!$F$24,Canaplanta[Data Plantio],Relatório!D374,Canaplanta[Tipo de Área],Relatório!$H$26)</f>
        <v>0</v>
      </c>
      <c r="I374" s="36">
        <f>SUMIFS(Canaplanta[Área Plantada(Ha)],Canaplanta[Tipo de Plantio],Relatório!$I$24,Canaplanta[Data Plantio],Relatório!D374,Canaplanta[Tipo de Área],Relatório!$I$26)</f>
        <v>0</v>
      </c>
      <c r="J374" s="36">
        <f>SUMIFS(Canaplanta[Área Plantada(Ha)],Canaplanta[Tipo de Plantio],Relatório!$I$24,Canaplanta[Data Plantio],Relatório!D374,Canaplanta[Tipo de Área],Relatório!$J$26)</f>
        <v>0</v>
      </c>
      <c r="K374" s="36">
        <f>SUMIFS(Canaplanta[Área Plantada(Ha)],Canaplanta[Tipo de Plantio],Relatório!$I$24,Canaplanta[Data Plantio],Relatório!D374,Canaplanta[Tipo de Área],Relatório!$K$26)</f>
        <v>0</v>
      </c>
      <c r="L374" s="36">
        <f>SUMIFS(Canaplanta[Área Plantada(Ha)],Canaplanta[Data Plantio],Relatório!$L$24,Canaplanta[Data Plantio],Relatório!D374,Canaplanta[Tipo de Área],Relatório!$L$26)</f>
        <v>0</v>
      </c>
      <c r="M374" s="36">
        <f>SUMIFS(Canaplanta[Área Plantada(Ha)],Canaplanta[Tipo de Plantio],Relatório!$L$24,Canaplanta[Data Plantio],Relatório!D374,Canaplanta[Tipo de Área],Relatório!$M$26)</f>
        <v>0</v>
      </c>
      <c r="N374" s="36">
        <f>SUMIFS(Canaplanta[Área Plantada(Ha)],Canaplanta[Tipo de Plantio],Relatório!$L$24,Canaplanta[Data Plantio],Relatório!D374,Canaplanta[Tipo de Área],Relatório!$N$26)</f>
        <v>0</v>
      </c>
      <c r="O374" s="36">
        <f t="shared" si="9"/>
        <v>0</v>
      </c>
      <c r="P374" s="36"/>
    </row>
    <row r="375" spans="2:16" hidden="1" x14ac:dyDescent="0.25">
      <c r="B375" s="112" t="s">
        <v>26</v>
      </c>
      <c r="C375" s="112"/>
      <c r="D375" s="27">
        <v>43814</v>
      </c>
      <c r="E375" s="36">
        <f>SUMIFS(Canaplanta[Pluviometria],Canaplanta[Data Plantio],Relatório!D375)</f>
        <v>0</v>
      </c>
      <c r="F375" s="36">
        <f>SUMIFS(Canaplanta[Área Plantada(Ha)],Canaplanta[Tipo de Plantio],Relatório!$F$24,Canaplanta[Data Plantio],Relatório!D375,Canaplanta[Tipo de Área],Relatório!$F$26)</f>
        <v>0</v>
      </c>
      <c r="G375" s="36">
        <f>SUMIFS(Canaplanta[Área Plantada(Ha)],Canaplanta[Tipo de Plantio],Relatório!$F$24,Canaplanta[Data Plantio],Relatório!D375,Canaplanta[Tipo de Área],Relatório!$G$26)</f>
        <v>0</v>
      </c>
      <c r="H375" s="36">
        <f>SUMIFS(Canaplanta[Área Plantada(Ha)],Canaplanta[Tipo de Plantio],Relatório!$F$24,Canaplanta[Data Plantio],Relatório!D375,Canaplanta[Tipo de Área],Relatório!$H$26)</f>
        <v>0</v>
      </c>
      <c r="I375" s="36">
        <f>SUMIFS(Canaplanta[Área Plantada(Ha)],Canaplanta[Tipo de Plantio],Relatório!$I$24,Canaplanta[Data Plantio],Relatório!D375,Canaplanta[Tipo de Área],Relatório!$I$26)</f>
        <v>0</v>
      </c>
      <c r="J375" s="36">
        <f>SUMIFS(Canaplanta[Área Plantada(Ha)],Canaplanta[Tipo de Plantio],Relatório!$I$24,Canaplanta[Data Plantio],Relatório!D375,Canaplanta[Tipo de Área],Relatório!$J$26)</f>
        <v>0</v>
      </c>
      <c r="K375" s="36">
        <f>SUMIFS(Canaplanta[Área Plantada(Ha)],Canaplanta[Tipo de Plantio],Relatório!$I$24,Canaplanta[Data Plantio],Relatório!D375,Canaplanta[Tipo de Área],Relatório!$K$26)</f>
        <v>0</v>
      </c>
      <c r="L375" s="36">
        <f>SUMIFS(Canaplanta[Área Plantada(Ha)],Canaplanta[Data Plantio],Relatório!$L$24,Canaplanta[Data Plantio],Relatório!D375,Canaplanta[Tipo de Área],Relatório!$L$26)</f>
        <v>0</v>
      </c>
      <c r="M375" s="36">
        <f>SUMIFS(Canaplanta[Área Plantada(Ha)],Canaplanta[Tipo de Plantio],Relatório!$L$24,Canaplanta[Data Plantio],Relatório!D375,Canaplanta[Tipo de Área],Relatório!$M$26)</f>
        <v>0</v>
      </c>
      <c r="N375" s="36">
        <f>SUMIFS(Canaplanta[Área Plantada(Ha)],Canaplanta[Tipo de Plantio],Relatório!$L$24,Canaplanta[Data Plantio],Relatório!D375,Canaplanta[Tipo de Área],Relatório!$N$26)</f>
        <v>0</v>
      </c>
      <c r="O375" s="36">
        <f t="shared" si="9"/>
        <v>0</v>
      </c>
      <c r="P375" s="36"/>
    </row>
    <row r="376" spans="2:16" hidden="1" x14ac:dyDescent="0.25">
      <c r="B376" s="112" t="s">
        <v>26</v>
      </c>
      <c r="C376" s="112"/>
      <c r="D376" s="27">
        <v>43815</v>
      </c>
      <c r="E376" s="36">
        <f>SUMIFS(Canaplanta[Pluviometria],Canaplanta[Data Plantio],Relatório!D376)</f>
        <v>0</v>
      </c>
      <c r="F376" s="36">
        <f>SUMIFS(Canaplanta[Área Plantada(Ha)],Canaplanta[Tipo de Plantio],Relatório!$F$24,Canaplanta[Data Plantio],Relatório!D376,Canaplanta[Tipo de Área],Relatório!$F$26)</f>
        <v>0</v>
      </c>
      <c r="G376" s="36">
        <f>SUMIFS(Canaplanta[Área Plantada(Ha)],Canaplanta[Tipo de Plantio],Relatório!$F$24,Canaplanta[Data Plantio],Relatório!D376,Canaplanta[Tipo de Área],Relatório!$G$26)</f>
        <v>0</v>
      </c>
      <c r="H376" s="36">
        <f>SUMIFS(Canaplanta[Área Plantada(Ha)],Canaplanta[Tipo de Plantio],Relatório!$F$24,Canaplanta[Data Plantio],Relatório!D376,Canaplanta[Tipo de Área],Relatório!$H$26)</f>
        <v>0</v>
      </c>
      <c r="I376" s="36">
        <f>SUMIFS(Canaplanta[Área Plantada(Ha)],Canaplanta[Tipo de Plantio],Relatório!$I$24,Canaplanta[Data Plantio],Relatório!D376,Canaplanta[Tipo de Área],Relatório!$I$26)</f>
        <v>0</v>
      </c>
      <c r="J376" s="36">
        <f>SUMIFS(Canaplanta[Área Plantada(Ha)],Canaplanta[Tipo de Plantio],Relatório!$I$24,Canaplanta[Data Plantio],Relatório!D376,Canaplanta[Tipo de Área],Relatório!$J$26)</f>
        <v>0</v>
      </c>
      <c r="K376" s="36">
        <f>SUMIFS(Canaplanta[Área Plantada(Ha)],Canaplanta[Tipo de Plantio],Relatório!$I$24,Canaplanta[Data Plantio],Relatório!D376,Canaplanta[Tipo de Área],Relatório!$K$26)</f>
        <v>0</v>
      </c>
      <c r="L376" s="36">
        <f>SUMIFS(Canaplanta[Área Plantada(Ha)],Canaplanta[Data Plantio],Relatório!$L$24,Canaplanta[Data Plantio],Relatório!D376,Canaplanta[Tipo de Área],Relatório!$L$26)</f>
        <v>0</v>
      </c>
      <c r="M376" s="36">
        <f>SUMIFS(Canaplanta[Área Plantada(Ha)],Canaplanta[Tipo de Plantio],Relatório!$L$24,Canaplanta[Data Plantio],Relatório!D376,Canaplanta[Tipo de Área],Relatório!$M$26)</f>
        <v>0</v>
      </c>
      <c r="N376" s="36">
        <f>SUMIFS(Canaplanta[Área Plantada(Ha)],Canaplanta[Tipo de Plantio],Relatório!$L$24,Canaplanta[Data Plantio],Relatório!D376,Canaplanta[Tipo de Área],Relatório!$N$26)</f>
        <v>0</v>
      </c>
      <c r="O376" s="36">
        <f t="shared" si="9"/>
        <v>0</v>
      </c>
      <c r="P376" s="36"/>
    </row>
    <row r="377" spans="2:16" hidden="1" x14ac:dyDescent="0.25">
      <c r="B377" s="112" t="s">
        <v>26</v>
      </c>
      <c r="C377" s="112"/>
      <c r="D377" s="27">
        <v>43816</v>
      </c>
      <c r="E377" s="36">
        <f>SUMIFS(Canaplanta[Pluviometria],Canaplanta[Data Plantio],Relatório!D377)</f>
        <v>0</v>
      </c>
      <c r="F377" s="36">
        <f>SUMIFS(Canaplanta[Área Plantada(Ha)],Canaplanta[Tipo de Plantio],Relatório!$F$24,Canaplanta[Data Plantio],Relatório!D377,Canaplanta[Tipo de Área],Relatório!$F$26)</f>
        <v>0</v>
      </c>
      <c r="G377" s="36">
        <f>SUMIFS(Canaplanta[Área Plantada(Ha)],Canaplanta[Tipo de Plantio],Relatório!$F$24,Canaplanta[Data Plantio],Relatório!D377,Canaplanta[Tipo de Área],Relatório!$G$26)</f>
        <v>0</v>
      </c>
      <c r="H377" s="36">
        <f>SUMIFS(Canaplanta[Área Plantada(Ha)],Canaplanta[Tipo de Plantio],Relatório!$F$24,Canaplanta[Data Plantio],Relatório!D377,Canaplanta[Tipo de Área],Relatório!$H$26)</f>
        <v>0</v>
      </c>
      <c r="I377" s="36">
        <f>SUMIFS(Canaplanta[Área Plantada(Ha)],Canaplanta[Tipo de Plantio],Relatório!$I$24,Canaplanta[Data Plantio],Relatório!D377,Canaplanta[Tipo de Área],Relatório!$I$26)</f>
        <v>0</v>
      </c>
      <c r="J377" s="36">
        <f>SUMIFS(Canaplanta[Área Plantada(Ha)],Canaplanta[Tipo de Plantio],Relatório!$I$24,Canaplanta[Data Plantio],Relatório!D377,Canaplanta[Tipo de Área],Relatório!$J$26)</f>
        <v>0</v>
      </c>
      <c r="K377" s="36">
        <f>SUMIFS(Canaplanta[Área Plantada(Ha)],Canaplanta[Tipo de Plantio],Relatório!$I$24,Canaplanta[Data Plantio],Relatório!D377,Canaplanta[Tipo de Área],Relatório!$K$26)</f>
        <v>0</v>
      </c>
      <c r="L377" s="36">
        <f>SUMIFS(Canaplanta[Área Plantada(Ha)],Canaplanta[Data Plantio],Relatório!$L$24,Canaplanta[Data Plantio],Relatório!D377,Canaplanta[Tipo de Área],Relatório!$L$26)</f>
        <v>0</v>
      </c>
      <c r="M377" s="36">
        <f>SUMIFS(Canaplanta[Área Plantada(Ha)],Canaplanta[Tipo de Plantio],Relatório!$L$24,Canaplanta[Data Plantio],Relatório!D377,Canaplanta[Tipo de Área],Relatório!$M$26)</f>
        <v>0</v>
      </c>
      <c r="N377" s="36">
        <f>SUMIFS(Canaplanta[Área Plantada(Ha)],Canaplanta[Tipo de Plantio],Relatório!$L$24,Canaplanta[Data Plantio],Relatório!D377,Canaplanta[Tipo de Área],Relatório!$N$26)</f>
        <v>0</v>
      </c>
      <c r="O377" s="36">
        <f t="shared" si="9"/>
        <v>0</v>
      </c>
      <c r="P377" s="36"/>
    </row>
    <row r="378" spans="2:16" hidden="1" x14ac:dyDescent="0.25">
      <c r="B378" s="112" t="s">
        <v>26</v>
      </c>
      <c r="C378" s="112"/>
      <c r="D378" s="27">
        <v>43817</v>
      </c>
      <c r="E378" s="36">
        <f>SUMIFS(Canaplanta[Pluviometria],Canaplanta[Data Plantio],Relatório!D378)</f>
        <v>0</v>
      </c>
      <c r="F378" s="36">
        <f>SUMIFS(Canaplanta[Área Plantada(Ha)],Canaplanta[Tipo de Plantio],Relatório!$F$24,Canaplanta[Data Plantio],Relatório!D378,Canaplanta[Tipo de Área],Relatório!$F$26)</f>
        <v>0</v>
      </c>
      <c r="G378" s="36">
        <f>SUMIFS(Canaplanta[Área Plantada(Ha)],Canaplanta[Tipo de Plantio],Relatório!$F$24,Canaplanta[Data Plantio],Relatório!D378,Canaplanta[Tipo de Área],Relatório!$G$26)</f>
        <v>0</v>
      </c>
      <c r="H378" s="36">
        <f>SUMIFS(Canaplanta[Área Plantada(Ha)],Canaplanta[Tipo de Plantio],Relatório!$F$24,Canaplanta[Data Plantio],Relatório!D378,Canaplanta[Tipo de Área],Relatório!$H$26)</f>
        <v>0</v>
      </c>
      <c r="I378" s="36">
        <f>SUMIFS(Canaplanta[Área Plantada(Ha)],Canaplanta[Tipo de Plantio],Relatório!$I$24,Canaplanta[Data Plantio],Relatório!D378,Canaplanta[Tipo de Área],Relatório!$I$26)</f>
        <v>0</v>
      </c>
      <c r="J378" s="36">
        <f>SUMIFS(Canaplanta[Área Plantada(Ha)],Canaplanta[Tipo de Plantio],Relatório!$I$24,Canaplanta[Data Plantio],Relatório!D378,Canaplanta[Tipo de Área],Relatório!$J$26)</f>
        <v>0</v>
      </c>
      <c r="K378" s="36">
        <f>SUMIFS(Canaplanta[Área Plantada(Ha)],Canaplanta[Tipo de Plantio],Relatório!$I$24,Canaplanta[Data Plantio],Relatório!D378,Canaplanta[Tipo de Área],Relatório!$K$26)</f>
        <v>0</v>
      </c>
      <c r="L378" s="36">
        <f>SUMIFS(Canaplanta[Área Plantada(Ha)],Canaplanta[Data Plantio],Relatório!$L$24,Canaplanta[Data Plantio],Relatório!D378,Canaplanta[Tipo de Área],Relatório!$L$26)</f>
        <v>0</v>
      </c>
      <c r="M378" s="36">
        <f>SUMIFS(Canaplanta[Área Plantada(Ha)],Canaplanta[Tipo de Plantio],Relatório!$L$24,Canaplanta[Data Plantio],Relatório!D378,Canaplanta[Tipo de Área],Relatório!$M$26)</f>
        <v>0</v>
      </c>
      <c r="N378" s="36">
        <f>SUMIFS(Canaplanta[Área Plantada(Ha)],Canaplanta[Tipo de Plantio],Relatório!$L$24,Canaplanta[Data Plantio],Relatório!D378,Canaplanta[Tipo de Área],Relatório!$N$26)</f>
        <v>0</v>
      </c>
      <c r="O378" s="36">
        <f t="shared" si="9"/>
        <v>0</v>
      </c>
      <c r="P378" s="36"/>
    </row>
    <row r="379" spans="2:16" hidden="1" x14ac:dyDescent="0.25">
      <c r="B379" s="112" t="s">
        <v>26</v>
      </c>
      <c r="C379" s="112"/>
      <c r="D379" s="27">
        <v>43818</v>
      </c>
      <c r="E379" s="36">
        <f>SUMIFS(Canaplanta[Pluviometria],Canaplanta[Data Plantio],Relatório!D379)</f>
        <v>0</v>
      </c>
      <c r="F379" s="36">
        <f>SUMIFS(Canaplanta[Área Plantada(Ha)],Canaplanta[Tipo de Plantio],Relatório!$F$24,Canaplanta[Data Plantio],Relatório!D379,Canaplanta[Tipo de Área],Relatório!$F$26)</f>
        <v>0</v>
      </c>
      <c r="G379" s="36">
        <f>SUMIFS(Canaplanta[Área Plantada(Ha)],Canaplanta[Tipo de Plantio],Relatório!$F$24,Canaplanta[Data Plantio],Relatório!D379,Canaplanta[Tipo de Área],Relatório!$G$26)</f>
        <v>0</v>
      </c>
      <c r="H379" s="36">
        <f>SUMIFS(Canaplanta[Área Plantada(Ha)],Canaplanta[Tipo de Plantio],Relatório!$F$24,Canaplanta[Data Plantio],Relatório!D379,Canaplanta[Tipo de Área],Relatório!$H$26)</f>
        <v>0</v>
      </c>
      <c r="I379" s="36">
        <f>SUMIFS(Canaplanta[Área Plantada(Ha)],Canaplanta[Tipo de Plantio],Relatório!$I$24,Canaplanta[Data Plantio],Relatório!D379,Canaplanta[Tipo de Área],Relatório!$I$26)</f>
        <v>0</v>
      </c>
      <c r="J379" s="36">
        <f>SUMIFS(Canaplanta[Área Plantada(Ha)],Canaplanta[Tipo de Plantio],Relatório!$I$24,Canaplanta[Data Plantio],Relatório!D379,Canaplanta[Tipo de Área],Relatório!$J$26)</f>
        <v>0</v>
      </c>
      <c r="K379" s="36">
        <f>SUMIFS(Canaplanta[Área Plantada(Ha)],Canaplanta[Tipo de Plantio],Relatório!$I$24,Canaplanta[Data Plantio],Relatório!D379,Canaplanta[Tipo de Área],Relatório!$K$26)</f>
        <v>0</v>
      </c>
      <c r="L379" s="36">
        <f>SUMIFS(Canaplanta[Área Plantada(Ha)],Canaplanta[Data Plantio],Relatório!$L$24,Canaplanta[Data Plantio],Relatório!D379,Canaplanta[Tipo de Área],Relatório!$L$26)</f>
        <v>0</v>
      </c>
      <c r="M379" s="36">
        <f>SUMIFS(Canaplanta[Área Plantada(Ha)],Canaplanta[Tipo de Plantio],Relatório!$L$24,Canaplanta[Data Plantio],Relatório!D379,Canaplanta[Tipo de Área],Relatório!$M$26)</f>
        <v>0</v>
      </c>
      <c r="N379" s="36">
        <f>SUMIFS(Canaplanta[Área Plantada(Ha)],Canaplanta[Tipo de Plantio],Relatório!$L$24,Canaplanta[Data Plantio],Relatório!D379,Canaplanta[Tipo de Área],Relatório!$N$26)</f>
        <v>0</v>
      </c>
      <c r="O379" s="36">
        <f t="shared" si="9"/>
        <v>0</v>
      </c>
      <c r="P379" s="36"/>
    </row>
    <row r="380" spans="2:16" hidden="1" x14ac:dyDescent="0.25">
      <c r="B380" s="112" t="s">
        <v>26</v>
      </c>
      <c r="C380" s="112"/>
      <c r="D380" s="27">
        <v>43819</v>
      </c>
      <c r="E380" s="36">
        <f>SUMIFS(Canaplanta[Pluviometria],Canaplanta[Data Plantio],Relatório!D380)</f>
        <v>0</v>
      </c>
      <c r="F380" s="36">
        <f>SUMIFS(Canaplanta[Área Plantada(Ha)],Canaplanta[Tipo de Plantio],Relatório!$F$24,Canaplanta[Data Plantio],Relatório!D380,Canaplanta[Tipo de Área],Relatório!$F$26)</f>
        <v>0</v>
      </c>
      <c r="G380" s="36">
        <f>SUMIFS(Canaplanta[Área Plantada(Ha)],Canaplanta[Tipo de Plantio],Relatório!$F$24,Canaplanta[Data Plantio],Relatório!D380,Canaplanta[Tipo de Área],Relatório!$G$26)</f>
        <v>0</v>
      </c>
      <c r="H380" s="36">
        <f>SUMIFS(Canaplanta[Área Plantada(Ha)],Canaplanta[Tipo de Plantio],Relatório!$F$24,Canaplanta[Data Plantio],Relatório!D380,Canaplanta[Tipo de Área],Relatório!$H$26)</f>
        <v>0</v>
      </c>
      <c r="I380" s="36">
        <f>SUMIFS(Canaplanta[Área Plantada(Ha)],Canaplanta[Tipo de Plantio],Relatório!$I$24,Canaplanta[Data Plantio],Relatório!D380,Canaplanta[Tipo de Área],Relatório!$I$26)</f>
        <v>0</v>
      </c>
      <c r="J380" s="36">
        <f>SUMIFS(Canaplanta[Área Plantada(Ha)],Canaplanta[Tipo de Plantio],Relatório!$I$24,Canaplanta[Data Plantio],Relatório!D380,Canaplanta[Tipo de Área],Relatório!$J$26)</f>
        <v>0</v>
      </c>
      <c r="K380" s="36">
        <f>SUMIFS(Canaplanta[Área Plantada(Ha)],Canaplanta[Tipo de Plantio],Relatório!$I$24,Canaplanta[Data Plantio],Relatório!D380,Canaplanta[Tipo de Área],Relatório!$K$26)</f>
        <v>0</v>
      </c>
      <c r="L380" s="36">
        <f>SUMIFS(Canaplanta[Área Plantada(Ha)],Canaplanta[Data Plantio],Relatório!$L$24,Canaplanta[Data Plantio],Relatório!D380,Canaplanta[Tipo de Área],Relatório!$L$26)</f>
        <v>0</v>
      </c>
      <c r="M380" s="36">
        <f>SUMIFS(Canaplanta[Área Plantada(Ha)],Canaplanta[Tipo de Plantio],Relatório!$L$24,Canaplanta[Data Plantio],Relatório!D380,Canaplanta[Tipo de Área],Relatório!$M$26)</f>
        <v>0</v>
      </c>
      <c r="N380" s="36">
        <f>SUMIFS(Canaplanta[Área Plantada(Ha)],Canaplanta[Tipo de Plantio],Relatório!$L$24,Canaplanta[Data Plantio],Relatório!D380,Canaplanta[Tipo de Área],Relatório!$N$26)</f>
        <v>0</v>
      </c>
      <c r="O380" s="36">
        <f t="shared" si="9"/>
        <v>0</v>
      </c>
      <c r="P380" s="36"/>
    </row>
    <row r="381" spans="2:16" hidden="1" x14ac:dyDescent="0.25">
      <c r="B381" s="112" t="s">
        <v>26</v>
      </c>
      <c r="C381" s="112"/>
      <c r="D381" s="27">
        <v>43820</v>
      </c>
      <c r="E381" s="36">
        <f>SUMIFS(Canaplanta[Pluviometria],Canaplanta[Data Plantio],Relatório!D381)</f>
        <v>0</v>
      </c>
      <c r="F381" s="36">
        <f>SUMIFS(Canaplanta[Área Plantada(Ha)],Canaplanta[Tipo de Plantio],Relatório!$F$24,Canaplanta[Data Plantio],Relatório!D381,Canaplanta[Tipo de Área],Relatório!$F$26)</f>
        <v>0</v>
      </c>
      <c r="G381" s="36">
        <f>SUMIFS(Canaplanta[Área Plantada(Ha)],Canaplanta[Tipo de Plantio],Relatório!$F$24,Canaplanta[Data Plantio],Relatório!D381,Canaplanta[Tipo de Área],Relatório!$G$26)</f>
        <v>0</v>
      </c>
      <c r="H381" s="36">
        <f>SUMIFS(Canaplanta[Área Plantada(Ha)],Canaplanta[Tipo de Plantio],Relatório!$F$24,Canaplanta[Data Plantio],Relatório!D381,Canaplanta[Tipo de Área],Relatório!$H$26)</f>
        <v>0</v>
      </c>
      <c r="I381" s="36">
        <f>SUMIFS(Canaplanta[Área Plantada(Ha)],Canaplanta[Tipo de Plantio],Relatório!$I$24,Canaplanta[Data Plantio],Relatório!D381,Canaplanta[Tipo de Área],Relatório!$I$26)</f>
        <v>0</v>
      </c>
      <c r="J381" s="36">
        <f>SUMIFS(Canaplanta[Área Plantada(Ha)],Canaplanta[Tipo de Plantio],Relatório!$I$24,Canaplanta[Data Plantio],Relatório!D381,Canaplanta[Tipo de Área],Relatório!$J$26)</f>
        <v>0</v>
      </c>
      <c r="K381" s="36">
        <f>SUMIFS(Canaplanta[Área Plantada(Ha)],Canaplanta[Tipo de Plantio],Relatório!$I$24,Canaplanta[Data Plantio],Relatório!D381,Canaplanta[Tipo de Área],Relatório!$K$26)</f>
        <v>0</v>
      </c>
      <c r="L381" s="36">
        <f>SUMIFS(Canaplanta[Área Plantada(Ha)],Canaplanta[Data Plantio],Relatório!$L$24,Canaplanta[Data Plantio],Relatório!D381,Canaplanta[Tipo de Área],Relatório!$L$26)</f>
        <v>0</v>
      </c>
      <c r="M381" s="36">
        <f>SUMIFS(Canaplanta[Área Plantada(Ha)],Canaplanta[Tipo de Plantio],Relatório!$L$24,Canaplanta[Data Plantio],Relatório!D381,Canaplanta[Tipo de Área],Relatório!$M$26)</f>
        <v>0</v>
      </c>
      <c r="N381" s="36">
        <f>SUMIFS(Canaplanta[Área Plantada(Ha)],Canaplanta[Tipo de Plantio],Relatório!$L$24,Canaplanta[Data Plantio],Relatório!D381,Canaplanta[Tipo de Área],Relatório!$N$26)</f>
        <v>0</v>
      </c>
      <c r="O381" s="36">
        <f t="shared" si="9"/>
        <v>0</v>
      </c>
      <c r="P381" s="36"/>
    </row>
    <row r="382" spans="2:16" hidden="1" x14ac:dyDescent="0.25">
      <c r="B382" s="112" t="s">
        <v>26</v>
      </c>
      <c r="C382" s="112"/>
      <c r="D382" s="27">
        <v>43821</v>
      </c>
      <c r="E382" s="36">
        <f>SUMIFS(Canaplanta[Pluviometria],Canaplanta[Data Plantio],Relatório!D382)</f>
        <v>0</v>
      </c>
      <c r="F382" s="36">
        <f>SUMIFS(Canaplanta[Área Plantada(Ha)],Canaplanta[Tipo de Plantio],Relatório!$F$24,Canaplanta[Data Plantio],Relatório!D382,Canaplanta[Tipo de Área],Relatório!$F$26)</f>
        <v>0</v>
      </c>
      <c r="G382" s="36">
        <f>SUMIFS(Canaplanta[Área Plantada(Ha)],Canaplanta[Tipo de Plantio],Relatório!$F$24,Canaplanta[Data Plantio],Relatório!D382,Canaplanta[Tipo de Área],Relatório!$G$26)</f>
        <v>0</v>
      </c>
      <c r="H382" s="36">
        <f>SUMIFS(Canaplanta[Área Plantada(Ha)],Canaplanta[Tipo de Plantio],Relatório!$F$24,Canaplanta[Data Plantio],Relatório!D382,Canaplanta[Tipo de Área],Relatório!$H$26)</f>
        <v>0</v>
      </c>
      <c r="I382" s="36">
        <f>SUMIFS(Canaplanta[Área Plantada(Ha)],Canaplanta[Tipo de Plantio],Relatório!$I$24,Canaplanta[Data Plantio],Relatório!D382,Canaplanta[Tipo de Área],Relatório!$I$26)</f>
        <v>0</v>
      </c>
      <c r="J382" s="36">
        <f>SUMIFS(Canaplanta[Área Plantada(Ha)],Canaplanta[Tipo de Plantio],Relatório!$I$24,Canaplanta[Data Plantio],Relatório!D382,Canaplanta[Tipo de Área],Relatório!$J$26)</f>
        <v>0</v>
      </c>
      <c r="K382" s="36">
        <f>SUMIFS(Canaplanta[Área Plantada(Ha)],Canaplanta[Tipo de Plantio],Relatório!$I$24,Canaplanta[Data Plantio],Relatório!D382,Canaplanta[Tipo de Área],Relatório!$K$26)</f>
        <v>0</v>
      </c>
      <c r="L382" s="36">
        <f>SUMIFS(Canaplanta[Área Plantada(Ha)],Canaplanta[Data Plantio],Relatório!$L$24,Canaplanta[Data Plantio],Relatório!D382,Canaplanta[Tipo de Área],Relatório!$L$26)</f>
        <v>0</v>
      </c>
      <c r="M382" s="36">
        <f>SUMIFS(Canaplanta[Área Plantada(Ha)],Canaplanta[Tipo de Plantio],Relatório!$L$24,Canaplanta[Data Plantio],Relatório!D382,Canaplanta[Tipo de Área],Relatório!$M$26)</f>
        <v>0</v>
      </c>
      <c r="N382" s="36">
        <f>SUMIFS(Canaplanta[Área Plantada(Ha)],Canaplanta[Tipo de Plantio],Relatório!$L$24,Canaplanta[Data Plantio],Relatório!D382,Canaplanta[Tipo de Área],Relatório!$N$26)</f>
        <v>0</v>
      </c>
      <c r="O382" s="36">
        <f t="shared" si="9"/>
        <v>0</v>
      </c>
      <c r="P382" s="36"/>
    </row>
    <row r="383" spans="2:16" hidden="1" x14ac:dyDescent="0.25">
      <c r="B383" s="112" t="s">
        <v>26</v>
      </c>
      <c r="C383" s="112"/>
      <c r="D383" s="27">
        <v>43822</v>
      </c>
      <c r="E383" s="36">
        <f>SUMIFS(Canaplanta[Pluviometria],Canaplanta[Data Plantio],Relatório!D383)</f>
        <v>0</v>
      </c>
      <c r="F383" s="36">
        <f>SUMIFS(Canaplanta[Área Plantada(Ha)],Canaplanta[Tipo de Plantio],Relatório!$F$24,Canaplanta[Data Plantio],Relatório!D383,Canaplanta[Tipo de Área],Relatório!$F$26)</f>
        <v>0</v>
      </c>
      <c r="G383" s="36">
        <f>SUMIFS(Canaplanta[Área Plantada(Ha)],Canaplanta[Tipo de Plantio],Relatório!$F$24,Canaplanta[Data Plantio],Relatório!D383,Canaplanta[Tipo de Área],Relatório!$G$26)</f>
        <v>0</v>
      </c>
      <c r="H383" s="36">
        <f>SUMIFS(Canaplanta[Área Plantada(Ha)],Canaplanta[Tipo de Plantio],Relatório!$F$24,Canaplanta[Data Plantio],Relatório!D383,Canaplanta[Tipo de Área],Relatório!$H$26)</f>
        <v>0</v>
      </c>
      <c r="I383" s="36">
        <f>SUMIFS(Canaplanta[Área Plantada(Ha)],Canaplanta[Tipo de Plantio],Relatório!$I$24,Canaplanta[Data Plantio],Relatório!D383,Canaplanta[Tipo de Área],Relatório!$I$26)</f>
        <v>0</v>
      </c>
      <c r="J383" s="36">
        <f>SUMIFS(Canaplanta[Área Plantada(Ha)],Canaplanta[Tipo de Plantio],Relatório!$I$24,Canaplanta[Data Plantio],Relatório!D383,Canaplanta[Tipo de Área],Relatório!$J$26)</f>
        <v>0</v>
      </c>
      <c r="K383" s="36">
        <f>SUMIFS(Canaplanta[Área Plantada(Ha)],Canaplanta[Tipo de Plantio],Relatório!$I$24,Canaplanta[Data Plantio],Relatório!D383,Canaplanta[Tipo de Área],Relatório!$K$26)</f>
        <v>0</v>
      </c>
      <c r="L383" s="36">
        <f>SUMIFS(Canaplanta[Área Plantada(Ha)],Canaplanta[Data Plantio],Relatório!$L$24,Canaplanta[Data Plantio],Relatório!D383,Canaplanta[Tipo de Área],Relatório!$L$26)</f>
        <v>0</v>
      </c>
      <c r="M383" s="36">
        <f>SUMIFS(Canaplanta[Área Plantada(Ha)],Canaplanta[Tipo de Plantio],Relatório!$L$24,Canaplanta[Data Plantio],Relatório!D383,Canaplanta[Tipo de Área],Relatório!$M$26)</f>
        <v>0</v>
      </c>
      <c r="N383" s="36">
        <f>SUMIFS(Canaplanta[Área Plantada(Ha)],Canaplanta[Tipo de Plantio],Relatório!$L$24,Canaplanta[Data Plantio],Relatório!D383,Canaplanta[Tipo de Área],Relatório!$N$26)</f>
        <v>0</v>
      </c>
      <c r="O383" s="36">
        <f t="shared" si="9"/>
        <v>0</v>
      </c>
      <c r="P383" s="36"/>
    </row>
    <row r="384" spans="2:16" hidden="1" x14ac:dyDescent="0.25">
      <c r="B384" s="112" t="s">
        <v>26</v>
      </c>
      <c r="C384" s="112"/>
      <c r="D384" s="27">
        <v>43823</v>
      </c>
      <c r="E384" s="36">
        <f>SUMIFS(Canaplanta[Pluviometria],Canaplanta[Data Plantio],Relatório!D384)</f>
        <v>0</v>
      </c>
      <c r="F384" s="36">
        <f>SUMIFS(Canaplanta[Área Plantada(Ha)],Canaplanta[Tipo de Plantio],Relatório!$F$24,Canaplanta[Data Plantio],Relatório!D384,Canaplanta[Tipo de Área],Relatório!$F$26)</f>
        <v>0</v>
      </c>
      <c r="G384" s="36">
        <f>SUMIFS(Canaplanta[Área Plantada(Ha)],Canaplanta[Tipo de Plantio],Relatório!$F$24,Canaplanta[Data Plantio],Relatório!D384,Canaplanta[Tipo de Área],Relatório!$G$26)</f>
        <v>0</v>
      </c>
      <c r="H384" s="36">
        <f>SUMIFS(Canaplanta[Área Plantada(Ha)],Canaplanta[Tipo de Plantio],Relatório!$F$24,Canaplanta[Data Plantio],Relatório!D384,Canaplanta[Tipo de Área],Relatório!$H$26)</f>
        <v>0</v>
      </c>
      <c r="I384" s="36">
        <f>SUMIFS(Canaplanta[Área Plantada(Ha)],Canaplanta[Tipo de Plantio],Relatório!$I$24,Canaplanta[Data Plantio],Relatório!D384,Canaplanta[Tipo de Área],Relatório!$I$26)</f>
        <v>0</v>
      </c>
      <c r="J384" s="36">
        <f>SUMIFS(Canaplanta[Área Plantada(Ha)],Canaplanta[Tipo de Plantio],Relatório!$I$24,Canaplanta[Data Plantio],Relatório!D384,Canaplanta[Tipo de Área],Relatório!$J$26)</f>
        <v>0</v>
      </c>
      <c r="K384" s="36">
        <f>SUMIFS(Canaplanta[Área Plantada(Ha)],Canaplanta[Tipo de Plantio],Relatório!$I$24,Canaplanta[Data Plantio],Relatório!D384,Canaplanta[Tipo de Área],Relatório!$K$26)</f>
        <v>0</v>
      </c>
      <c r="L384" s="36">
        <f>SUMIFS(Canaplanta[Área Plantada(Ha)],Canaplanta[Data Plantio],Relatório!$L$24,Canaplanta[Data Plantio],Relatório!D384,Canaplanta[Tipo de Área],Relatório!$L$26)</f>
        <v>0</v>
      </c>
      <c r="M384" s="36">
        <f>SUMIFS(Canaplanta[Área Plantada(Ha)],Canaplanta[Tipo de Plantio],Relatório!$L$24,Canaplanta[Data Plantio],Relatório!D384,Canaplanta[Tipo de Área],Relatório!$M$26)</f>
        <v>0</v>
      </c>
      <c r="N384" s="36">
        <f>SUMIFS(Canaplanta[Área Plantada(Ha)],Canaplanta[Tipo de Plantio],Relatório!$L$24,Canaplanta[Data Plantio],Relatório!D384,Canaplanta[Tipo de Área],Relatório!$N$26)</f>
        <v>0</v>
      </c>
      <c r="O384" s="36">
        <f t="shared" si="9"/>
        <v>0</v>
      </c>
      <c r="P384" s="36"/>
    </row>
    <row r="385" spans="2:16" hidden="1" x14ac:dyDescent="0.25">
      <c r="B385" s="112" t="s">
        <v>26</v>
      </c>
      <c r="C385" s="112"/>
      <c r="D385" s="27">
        <v>43824</v>
      </c>
      <c r="E385" s="36">
        <f>SUMIFS(Canaplanta[Pluviometria],Canaplanta[Data Plantio],Relatório!D385)</f>
        <v>0</v>
      </c>
      <c r="F385" s="36">
        <f>SUMIFS(Canaplanta[Área Plantada(Ha)],Canaplanta[Tipo de Plantio],Relatório!$F$24,Canaplanta[Data Plantio],Relatório!D385,Canaplanta[Tipo de Área],Relatório!$F$26)</f>
        <v>0</v>
      </c>
      <c r="G385" s="36">
        <f>SUMIFS(Canaplanta[Área Plantada(Ha)],Canaplanta[Tipo de Plantio],Relatório!$F$24,Canaplanta[Data Plantio],Relatório!D385,Canaplanta[Tipo de Área],Relatório!$G$26)</f>
        <v>0</v>
      </c>
      <c r="H385" s="36">
        <f>SUMIFS(Canaplanta[Área Plantada(Ha)],Canaplanta[Tipo de Plantio],Relatório!$F$24,Canaplanta[Data Plantio],Relatório!D385,Canaplanta[Tipo de Área],Relatório!$H$26)</f>
        <v>0</v>
      </c>
      <c r="I385" s="36">
        <f>SUMIFS(Canaplanta[Área Plantada(Ha)],Canaplanta[Tipo de Plantio],Relatório!$I$24,Canaplanta[Data Plantio],Relatório!D385,Canaplanta[Tipo de Área],Relatório!$I$26)</f>
        <v>0</v>
      </c>
      <c r="J385" s="36">
        <f>SUMIFS(Canaplanta[Área Plantada(Ha)],Canaplanta[Tipo de Plantio],Relatório!$I$24,Canaplanta[Data Plantio],Relatório!D385,Canaplanta[Tipo de Área],Relatório!$J$26)</f>
        <v>0</v>
      </c>
      <c r="K385" s="36">
        <f>SUMIFS(Canaplanta[Área Plantada(Ha)],Canaplanta[Tipo de Plantio],Relatório!$I$24,Canaplanta[Data Plantio],Relatório!D385,Canaplanta[Tipo de Área],Relatório!$K$26)</f>
        <v>0</v>
      </c>
      <c r="L385" s="36">
        <f>SUMIFS(Canaplanta[Área Plantada(Ha)],Canaplanta[Data Plantio],Relatório!$L$24,Canaplanta[Data Plantio],Relatório!D385,Canaplanta[Tipo de Área],Relatório!$L$26)</f>
        <v>0</v>
      </c>
      <c r="M385" s="36">
        <f>SUMIFS(Canaplanta[Área Plantada(Ha)],Canaplanta[Tipo de Plantio],Relatório!$L$24,Canaplanta[Data Plantio],Relatório!D385,Canaplanta[Tipo de Área],Relatório!$M$26)</f>
        <v>0</v>
      </c>
      <c r="N385" s="36">
        <f>SUMIFS(Canaplanta[Área Plantada(Ha)],Canaplanta[Tipo de Plantio],Relatório!$L$24,Canaplanta[Data Plantio],Relatório!D385,Canaplanta[Tipo de Área],Relatório!$N$26)</f>
        <v>0</v>
      </c>
      <c r="O385" s="36">
        <f t="shared" si="9"/>
        <v>0</v>
      </c>
      <c r="P385" s="36"/>
    </row>
    <row r="386" spans="2:16" hidden="1" x14ac:dyDescent="0.25">
      <c r="B386" s="112" t="s">
        <v>26</v>
      </c>
      <c r="C386" s="112"/>
      <c r="D386" s="27">
        <v>43825</v>
      </c>
      <c r="E386" s="36">
        <f>SUMIFS(Canaplanta[Pluviometria],Canaplanta[Data Plantio],Relatório!D386)</f>
        <v>0</v>
      </c>
      <c r="F386" s="36">
        <f>SUMIFS(Canaplanta[Área Plantada(Ha)],Canaplanta[Tipo de Plantio],Relatório!$F$24,Canaplanta[Data Plantio],Relatório!D386,Canaplanta[Tipo de Área],Relatório!$F$26)</f>
        <v>0</v>
      </c>
      <c r="G386" s="36">
        <f>SUMIFS(Canaplanta[Área Plantada(Ha)],Canaplanta[Tipo de Plantio],Relatório!$F$24,Canaplanta[Data Plantio],Relatório!D386,Canaplanta[Tipo de Área],Relatório!$G$26)</f>
        <v>0</v>
      </c>
      <c r="H386" s="36">
        <f>SUMIFS(Canaplanta[Área Plantada(Ha)],Canaplanta[Tipo de Plantio],Relatório!$F$24,Canaplanta[Data Plantio],Relatório!D386,Canaplanta[Tipo de Área],Relatório!$H$26)</f>
        <v>0</v>
      </c>
      <c r="I386" s="36">
        <f>SUMIFS(Canaplanta[Área Plantada(Ha)],Canaplanta[Tipo de Plantio],Relatório!$I$24,Canaplanta[Data Plantio],Relatório!D386,Canaplanta[Tipo de Área],Relatório!$I$26)</f>
        <v>0</v>
      </c>
      <c r="J386" s="36">
        <f>SUMIFS(Canaplanta[Área Plantada(Ha)],Canaplanta[Tipo de Plantio],Relatório!$I$24,Canaplanta[Data Plantio],Relatório!D386,Canaplanta[Tipo de Área],Relatório!$J$26)</f>
        <v>0</v>
      </c>
      <c r="K386" s="36">
        <f>SUMIFS(Canaplanta[Área Plantada(Ha)],Canaplanta[Tipo de Plantio],Relatório!$I$24,Canaplanta[Data Plantio],Relatório!D386,Canaplanta[Tipo de Área],Relatório!$K$26)</f>
        <v>0</v>
      </c>
      <c r="L386" s="36">
        <f>SUMIFS(Canaplanta[Área Plantada(Ha)],Canaplanta[Data Plantio],Relatório!$L$24,Canaplanta[Data Plantio],Relatório!D386,Canaplanta[Tipo de Área],Relatório!$L$26)</f>
        <v>0</v>
      </c>
      <c r="M386" s="36">
        <f>SUMIFS(Canaplanta[Área Plantada(Ha)],Canaplanta[Tipo de Plantio],Relatório!$L$24,Canaplanta[Data Plantio],Relatório!D386,Canaplanta[Tipo de Área],Relatório!$M$26)</f>
        <v>0</v>
      </c>
      <c r="N386" s="36">
        <f>SUMIFS(Canaplanta[Área Plantada(Ha)],Canaplanta[Tipo de Plantio],Relatório!$L$24,Canaplanta[Data Plantio],Relatório!D386,Canaplanta[Tipo de Área],Relatório!$N$26)</f>
        <v>0</v>
      </c>
      <c r="O386" s="36">
        <f t="shared" si="9"/>
        <v>0</v>
      </c>
      <c r="P386" s="36"/>
    </row>
    <row r="387" spans="2:16" hidden="1" x14ac:dyDescent="0.25">
      <c r="B387" s="112" t="s">
        <v>26</v>
      </c>
      <c r="C387" s="112"/>
      <c r="D387" s="27">
        <v>43826</v>
      </c>
      <c r="E387" s="36">
        <f>SUMIFS(Canaplanta[Pluviometria],Canaplanta[Data Plantio],Relatório!D387)</f>
        <v>0</v>
      </c>
      <c r="F387" s="36">
        <f>SUMIFS(Canaplanta[Área Plantada(Ha)],Canaplanta[Tipo de Plantio],Relatório!$F$24,Canaplanta[Data Plantio],Relatório!D387,Canaplanta[Tipo de Área],Relatório!$F$26)</f>
        <v>0</v>
      </c>
      <c r="G387" s="36">
        <f>SUMIFS(Canaplanta[Área Plantada(Ha)],Canaplanta[Tipo de Plantio],Relatório!$F$24,Canaplanta[Data Plantio],Relatório!D387,Canaplanta[Tipo de Área],Relatório!$G$26)</f>
        <v>0</v>
      </c>
      <c r="H387" s="36">
        <f>SUMIFS(Canaplanta[Área Plantada(Ha)],Canaplanta[Tipo de Plantio],Relatório!$F$24,Canaplanta[Data Plantio],Relatório!D387,Canaplanta[Tipo de Área],Relatório!$H$26)</f>
        <v>0</v>
      </c>
      <c r="I387" s="36">
        <f>SUMIFS(Canaplanta[Área Plantada(Ha)],Canaplanta[Tipo de Plantio],Relatório!$I$24,Canaplanta[Data Plantio],Relatório!D387,Canaplanta[Tipo de Área],Relatório!$I$26)</f>
        <v>0</v>
      </c>
      <c r="J387" s="36">
        <f>SUMIFS(Canaplanta[Área Plantada(Ha)],Canaplanta[Tipo de Plantio],Relatório!$I$24,Canaplanta[Data Plantio],Relatório!D387,Canaplanta[Tipo de Área],Relatório!$J$26)</f>
        <v>0</v>
      </c>
      <c r="K387" s="36">
        <f>SUMIFS(Canaplanta[Área Plantada(Ha)],Canaplanta[Tipo de Plantio],Relatório!$I$24,Canaplanta[Data Plantio],Relatório!D387,Canaplanta[Tipo de Área],Relatório!$K$26)</f>
        <v>0</v>
      </c>
      <c r="L387" s="36">
        <f>SUMIFS(Canaplanta[Área Plantada(Ha)],Canaplanta[Data Plantio],Relatório!$L$24,Canaplanta[Data Plantio],Relatório!D387,Canaplanta[Tipo de Área],Relatório!$L$26)</f>
        <v>0</v>
      </c>
      <c r="M387" s="36">
        <f>SUMIFS(Canaplanta[Área Plantada(Ha)],Canaplanta[Tipo de Plantio],Relatório!$L$24,Canaplanta[Data Plantio],Relatório!D387,Canaplanta[Tipo de Área],Relatório!$M$26)</f>
        <v>0</v>
      </c>
      <c r="N387" s="36">
        <f>SUMIFS(Canaplanta[Área Plantada(Ha)],Canaplanta[Tipo de Plantio],Relatório!$L$24,Canaplanta[Data Plantio],Relatório!D387,Canaplanta[Tipo de Área],Relatório!$N$26)</f>
        <v>0</v>
      </c>
      <c r="O387" s="36">
        <f t="shared" si="9"/>
        <v>0</v>
      </c>
      <c r="P387" s="36"/>
    </row>
    <row r="388" spans="2:16" hidden="1" x14ac:dyDescent="0.25">
      <c r="B388" s="112" t="s">
        <v>26</v>
      </c>
      <c r="C388" s="112"/>
      <c r="D388" s="27">
        <v>43827</v>
      </c>
      <c r="E388" s="36">
        <f>SUMIFS(Canaplanta[Pluviometria],Canaplanta[Data Plantio],Relatório!D388)</f>
        <v>0</v>
      </c>
      <c r="F388" s="36">
        <f>SUMIFS(Canaplanta[Área Plantada(Ha)],Canaplanta[Tipo de Plantio],Relatório!$F$24,Canaplanta[Data Plantio],Relatório!D388,Canaplanta[Tipo de Área],Relatório!$F$26)</f>
        <v>0</v>
      </c>
      <c r="G388" s="36">
        <f>SUMIFS(Canaplanta[Área Plantada(Ha)],Canaplanta[Tipo de Plantio],Relatório!$F$24,Canaplanta[Data Plantio],Relatório!D388,Canaplanta[Tipo de Área],Relatório!$G$26)</f>
        <v>0</v>
      </c>
      <c r="H388" s="36">
        <f>SUMIFS(Canaplanta[Área Plantada(Ha)],Canaplanta[Tipo de Plantio],Relatório!$F$24,Canaplanta[Data Plantio],Relatório!D388,Canaplanta[Tipo de Área],Relatório!$H$26)</f>
        <v>0</v>
      </c>
      <c r="I388" s="36">
        <f>SUMIFS(Canaplanta[Área Plantada(Ha)],Canaplanta[Tipo de Plantio],Relatório!$I$24,Canaplanta[Data Plantio],Relatório!D388,Canaplanta[Tipo de Área],Relatório!$I$26)</f>
        <v>0</v>
      </c>
      <c r="J388" s="36">
        <f>SUMIFS(Canaplanta[Área Plantada(Ha)],Canaplanta[Tipo de Plantio],Relatório!$I$24,Canaplanta[Data Plantio],Relatório!D388,Canaplanta[Tipo de Área],Relatório!$J$26)</f>
        <v>0</v>
      </c>
      <c r="K388" s="36">
        <f>SUMIFS(Canaplanta[Área Plantada(Ha)],Canaplanta[Tipo de Plantio],Relatório!$I$24,Canaplanta[Data Plantio],Relatório!D388,Canaplanta[Tipo de Área],Relatório!$K$26)</f>
        <v>0</v>
      </c>
      <c r="L388" s="36">
        <f>SUMIFS(Canaplanta[Área Plantada(Ha)],Canaplanta[Data Plantio],Relatório!$L$24,Canaplanta[Data Plantio],Relatório!D388,Canaplanta[Tipo de Área],Relatório!$L$26)</f>
        <v>0</v>
      </c>
      <c r="M388" s="36">
        <f>SUMIFS(Canaplanta[Área Plantada(Ha)],Canaplanta[Tipo de Plantio],Relatório!$L$24,Canaplanta[Data Plantio],Relatório!D388,Canaplanta[Tipo de Área],Relatório!$M$26)</f>
        <v>0</v>
      </c>
      <c r="N388" s="36">
        <f>SUMIFS(Canaplanta[Área Plantada(Ha)],Canaplanta[Tipo de Plantio],Relatório!$L$24,Canaplanta[Data Plantio],Relatório!D388,Canaplanta[Tipo de Área],Relatório!$N$26)</f>
        <v>0</v>
      </c>
      <c r="O388" s="36">
        <f t="shared" si="9"/>
        <v>0</v>
      </c>
      <c r="P388" s="36"/>
    </row>
    <row r="389" spans="2:16" hidden="1" x14ac:dyDescent="0.25">
      <c r="B389" s="112" t="s">
        <v>26</v>
      </c>
      <c r="C389" s="112"/>
      <c r="D389" s="27">
        <v>43828</v>
      </c>
      <c r="E389" s="36">
        <f>SUMIFS(Canaplanta[Pluviometria],Canaplanta[Data Plantio],Relatório!D389)</f>
        <v>0</v>
      </c>
      <c r="F389" s="36">
        <f>SUMIFS(Canaplanta[Área Plantada(Ha)],Canaplanta[Tipo de Plantio],Relatório!$F$24,Canaplanta[Data Plantio],Relatório!D389,Canaplanta[Tipo de Área],Relatório!$F$26)</f>
        <v>0</v>
      </c>
      <c r="G389" s="36">
        <f>SUMIFS(Canaplanta[Área Plantada(Ha)],Canaplanta[Tipo de Plantio],Relatório!$F$24,Canaplanta[Data Plantio],Relatório!D389,Canaplanta[Tipo de Área],Relatório!$G$26)</f>
        <v>0</v>
      </c>
      <c r="H389" s="36">
        <f>SUMIFS(Canaplanta[Área Plantada(Ha)],Canaplanta[Tipo de Plantio],Relatório!$F$24,Canaplanta[Data Plantio],Relatório!D389,Canaplanta[Tipo de Área],Relatório!$H$26)</f>
        <v>0</v>
      </c>
      <c r="I389" s="36">
        <f>SUMIFS(Canaplanta[Área Plantada(Ha)],Canaplanta[Tipo de Plantio],Relatório!$I$24,Canaplanta[Data Plantio],Relatório!D389,Canaplanta[Tipo de Área],Relatório!$I$26)</f>
        <v>0</v>
      </c>
      <c r="J389" s="36">
        <f>SUMIFS(Canaplanta[Área Plantada(Ha)],Canaplanta[Tipo de Plantio],Relatório!$I$24,Canaplanta[Data Plantio],Relatório!D389,Canaplanta[Tipo de Área],Relatório!$J$26)</f>
        <v>0</v>
      </c>
      <c r="K389" s="36">
        <f>SUMIFS(Canaplanta[Área Plantada(Ha)],Canaplanta[Tipo de Plantio],Relatório!$I$24,Canaplanta[Data Plantio],Relatório!D389,Canaplanta[Tipo de Área],Relatório!$K$26)</f>
        <v>0</v>
      </c>
      <c r="L389" s="36">
        <f>SUMIFS(Canaplanta[Área Plantada(Ha)],Canaplanta[Data Plantio],Relatório!$L$24,Canaplanta[Data Plantio],Relatório!D389,Canaplanta[Tipo de Área],Relatório!$L$26)</f>
        <v>0</v>
      </c>
      <c r="M389" s="36">
        <f>SUMIFS(Canaplanta[Área Plantada(Ha)],Canaplanta[Tipo de Plantio],Relatório!$L$24,Canaplanta[Data Plantio],Relatório!D389,Canaplanta[Tipo de Área],Relatório!$M$26)</f>
        <v>0</v>
      </c>
      <c r="N389" s="36">
        <f>SUMIFS(Canaplanta[Área Plantada(Ha)],Canaplanta[Tipo de Plantio],Relatório!$L$24,Canaplanta[Data Plantio],Relatório!D389,Canaplanta[Tipo de Área],Relatório!$N$26)</f>
        <v>0</v>
      </c>
      <c r="O389" s="36">
        <f t="shared" si="9"/>
        <v>0</v>
      </c>
      <c r="P389" s="36"/>
    </row>
    <row r="390" spans="2:16" hidden="1" x14ac:dyDescent="0.25">
      <c r="B390" s="112" t="s">
        <v>26</v>
      </c>
      <c r="C390" s="112"/>
      <c r="D390" s="27">
        <v>43829</v>
      </c>
      <c r="E390" s="36">
        <f>SUMIFS(Canaplanta[Pluviometria],Canaplanta[Data Plantio],Relatório!D390)</f>
        <v>0</v>
      </c>
      <c r="F390" s="36">
        <f>SUMIFS(Canaplanta[Área Plantada(Ha)],Canaplanta[Tipo de Plantio],Relatório!$F$24,Canaplanta[Data Plantio],Relatório!D390,Canaplanta[Tipo de Área],Relatório!$F$26)</f>
        <v>0</v>
      </c>
      <c r="G390" s="36">
        <f>SUMIFS(Canaplanta[Área Plantada(Ha)],Canaplanta[Tipo de Plantio],Relatório!$F$24,Canaplanta[Data Plantio],Relatório!D390,Canaplanta[Tipo de Área],Relatório!$G$26)</f>
        <v>0</v>
      </c>
      <c r="H390" s="36">
        <f>SUMIFS(Canaplanta[Área Plantada(Ha)],Canaplanta[Tipo de Plantio],Relatório!$F$24,Canaplanta[Data Plantio],Relatório!D390,Canaplanta[Tipo de Área],Relatório!$H$26)</f>
        <v>0</v>
      </c>
      <c r="I390" s="36">
        <f>SUMIFS(Canaplanta[Área Plantada(Ha)],Canaplanta[Tipo de Plantio],Relatório!$I$24,Canaplanta[Data Plantio],Relatório!D390,Canaplanta[Tipo de Área],Relatório!$I$26)</f>
        <v>0</v>
      </c>
      <c r="J390" s="36">
        <f>SUMIFS(Canaplanta[Área Plantada(Ha)],Canaplanta[Tipo de Plantio],Relatório!$I$24,Canaplanta[Data Plantio],Relatório!D390,Canaplanta[Tipo de Área],Relatório!$J$26)</f>
        <v>0</v>
      </c>
      <c r="K390" s="36">
        <f>SUMIFS(Canaplanta[Área Plantada(Ha)],Canaplanta[Tipo de Plantio],Relatório!$I$24,Canaplanta[Data Plantio],Relatório!D390,Canaplanta[Tipo de Área],Relatório!$K$26)</f>
        <v>0</v>
      </c>
      <c r="L390" s="36">
        <f>SUMIFS(Canaplanta[Área Plantada(Ha)],Canaplanta[Data Plantio],Relatório!$L$24,Canaplanta[Data Plantio],Relatório!D390,Canaplanta[Tipo de Área],Relatório!$L$26)</f>
        <v>0</v>
      </c>
      <c r="M390" s="36">
        <f>SUMIFS(Canaplanta[Área Plantada(Ha)],Canaplanta[Tipo de Plantio],Relatório!$L$24,Canaplanta[Data Plantio],Relatório!D390,Canaplanta[Tipo de Área],Relatório!$M$26)</f>
        <v>0</v>
      </c>
      <c r="N390" s="36">
        <f>SUMIFS(Canaplanta[Área Plantada(Ha)],Canaplanta[Tipo de Plantio],Relatório!$L$24,Canaplanta[Data Plantio],Relatório!D390,Canaplanta[Tipo de Área],Relatório!$N$26)</f>
        <v>0</v>
      </c>
      <c r="O390" s="36">
        <f t="shared" si="9"/>
        <v>0</v>
      </c>
      <c r="P390" s="36"/>
    </row>
    <row r="391" spans="2:16" hidden="1" x14ac:dyDescent="0.25">
      <c r="B391" s="112" t="s">
        <v>26</v>
      </c>
      <c r="C391" s="112"/>
      <c r="D391" s="27">
        <v>43830</v>
      </c>
      <c r="E391" s="36">
        <f>SUMIFS(Canaplanta[Pluviometria],Canaplanta[Data Plantio],Relatório!D391)</f>
        <v>0</v>
      </c>
      <c r="F391" s="36">
        <f>SUMIFS(Canaplanta[Área Plantada(Ha)],Canaplanta[Tipo de Plantio],Relatório!$F$24,Canaplanta[Data Plantio],Relatório!D391,Canaplanta[Tipo de Área],Relatório!$F$26)</f>
        <v>0</v>
      </c>
      <c r="G391" s="36">
        <f>SUMIFS(Canaplanta[Área Plantada(Ha)],Canaplanta[Tipo de Plantio],Relatório!$F$24,Canaplanta[Data Plantio],Relatório!D391,Canaplanta[Tipo de Área],Relatório!$G$26)</f>
        <v>0</v>
      </c>
      <c r="H391" s="36">
        <f>SUMIFS(Canaplanta[Área Plantada(Ha)],Canaplanta[Tipo de Plantio],Relatório!$F$24,Canaplanta[Data Plantio],Relatório!D391,Canaplanta[Tipo de Área],Relatório!$H$26)</f>
        <v>0</v>
      </c>
      <c r="I391" s="36">
        <f>SUMIFS(Canaplanta[Área Plantada(Ha)],Canaplanta[Tipo de Plantio],Relatório!$I$24,Canaplanta[Data Plantio],Relatório!D391,Canaplanta[Tipo de Área],Relatório!$I$26)</f>
        <v>0</v>
      </c>
      <c r="J391" s="36">
        <f>SUMIFS(Canaplanta[Área Plantada(Ha)],Canaplanta[Tipo de Plantio],Relatório!$I$24,Canaplanta[Data Plantio],Relatório!D391,Canaplanta[Tipo de Área],Relatório!$J$26)</f>
        <v>0</v>
      </c>
      <c r="K391" s="36">
        <f>SUMIFS(Canaplanta[Área Plantada(Ha)],Canaplanta[Tipo de Plantio],Relatório!$I$24,Canaplanta[Data Plantio],Relatório!D391,Canaplanta[Tipo de Área],Relatório!$K$26)</f>
        <v>0</v>
      </c>
      <c r="L391" s="36">
        <f>SUMIFS(Canaplanta[Área Plantada(Ha)],Canaplanta[Data Plantio],Relatório!$L$24,Canaplanta[Data Plantio],Relatório!D391,Canaplanta[Tipo de Área],Relatório!$L$26)</f>
        <v>0</v>
      </c>
      <c r="M391" s="36">
        <f>SUMIFS(Canaplanta[Área Plantada(Ha)],Canaplanta[Tipo de Plantio],Relatório!$L$24,Canaplanta[Data Plantio],Relatório!D391,Canaplanta[Tipo de Área],Relatório!$M$26)</f>
        <v>0</v>
      </c>
      <c r="N391" s="36">
        <f>SUMIFS(Canaplanta[Área Plantada(Ha)],Canaplanta[Tipo de Plantio],Relatório!$L$24,Canaplanta[Data Plantio],Relatório!D391,Canaplanta[Tipo de Área],Relatório!$N$26)</f>
        <v>0</v>
      </c>
      <c r="O391" s="36">
        <f t="shared" si="9"/>
        <v>0</v>
      </c>
      <c r="P391" s="36"/>
    </row>
    <row r="392" spans="2:16" hidden="1" x14ac:dyDescent="0.25">
      <c r="B392" s="112"/>
      <c r="C392" s="112"/>
      <c r="D392" s="27"/>
      <c r="E392" s="36"/>
      <c r="F392" s="53"/>
      <c r="G392" s="53"/>
      <c r="H392" s="53"/>
      <c r="I392" s="53"/>
      <c r="J392" s="53"/>
      <c r="K392" s="53"/>
      <c r="L392" s="53"/>
      <c r="M392" s="53"/>
      <c r="N392" s="53"/>
      <c r="O392" s="53"/>
      <c r="P392" s="53"/>
    </row>
    <row r="393" spans="2:16" hidden="1" x14ac:dyDescent="0.25">
      <c r="B393" s="26"/>
      <c r="C393" s="26"/>
      <c r="D393" s="27"/>
      <c r="E393" s="27"/>
      <c r="F393" s="53"/>
      <c r="G393" s="53"/>
      <c r="H393" s="53"/>
      <c r="I393" s="53"/>
      <c r="J393" s="53"/>
      <c r="K393" s="53"/>
      <c r="L393" s="53"/>
      <c r="M393" s="53"/>
      <c r="N393" s="53"/>
      <c r="O393" s="53"/>
      <c r="P393" s="53"/>
    </row>
    <row r="394" spans="2:16" hidden="1" x14ac:dyDescent="0.25">
      <c r="B394" s="26"/>
      <c r="C394" s="26"/>
      <c r="D394" s="27"/>
      <c r="E394" s="27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</row>
    <row r="395" spans="2:16" hidden="1" x14ac:dyDescent="0.25">
      <c r="B395" s="26"/>
      <c r="C395" s="26"/>
      <c r="D395" s="27"/>
      <c r="E395" s="27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</row>
    <row r="396" spans="2:16" hidden="1" x14ac:dyDescent="0.25">
      <c r="B396" s="26"/>
      <c r="C396" s="26"/>
      <c r="D396" s="27"/>
      <c r="E396" s="27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</row>
    <row r="397" spans="2:16" hidden="1" x14ac:dyDescent="0.25">
      <c r="B397" s="26"/>
      <c r="C397" s="26"/>
      <c r="D397" s="27"/>
      <c r="E397" s="27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</row>
    <row r="398" spans="2:16" hidden="1" x14ac:dyDescent="0.25">
      <c r="B398" s="26"/>
      <c r="C398" s="26"/>
      <c r="D398" s="27"/>
      <c r="E398" s="27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</row>
    <row r="399" spans="2:16" hidden="1" x14ac:dyDescent="0.25">
      <c r="B399" s="26"/>
      <c r="C399" s="26"/>
      <c r="D399" s="27"/>
      <c r="E399" s="27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</row>
    <row r="400" spans="2:16" hidden="1" x14ac:dyDescent="0.25">
      <c r="B400" s="26"/>
      <c r="C400" s="26"/>
      <c r="D400" s="27"/>
      <c r="E400" s="27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</row>
    <row r="401" spans="2:16" hidden="1" x14ac:dyDescent="0.25">
      <c r="B401" s="26"/>
      <c r="C401" s="26"/>
      <c r="D401" s="27"/>
      <c r="E401" s="27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</row>
    <row r="402" spans="2:16" hidden="1" x14ac:dyDescent="0.25">
      <c r="B402" s="26"/>
      <c r="C402" s="26"/>
      <c r="D402" s="27"/>
      <c r="E402" s="27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</row>
    <row r="403" spans="2:16" hidden="1" x14ac:dyDescent="0.25">
      <c r="D403" s="27"/>
      <c r="E403" s="27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</row>
    <row r="404" spans="2:16" hidden="1" x14ac:dyDescent="0.25">
      <c r="D404" s="27"/>
      <c r="E404" s="27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</row>
    <row r="405" spans="2:16" hidden="1" x14ac:dyDescent="0.25">
      <c r="D405" s="27"/>
      <c r="E405" s="27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</row>
    <row r="406" spans="2:16" hidden="1" x14ac:dyDescent="0.25">
      <c r="D406" s="27"/>
      <c r="E406" s="27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</row>
    <row r="407" spans="2:16" hidden="1" x14ac:dyDescent="0.25">
      <c r="D407" s="27"/>
      <c r="E407" s="27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</row>
    <row r="408" spans="2:16" hidden="1" x14ac:dyDescent="0.25">
      <c r="D408" s="26"/>
      <c r="E408" s="26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</row>
    <row r="409" spans="2:16" hidden="1" x14ac:dyDescent="0.25">
      <c r="D409" s="26"/>
      <c r="E409" s="26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</row>
    <row r="410" spans="2:16" hidden="1" x14ac:dyDescent="0.25">
      <c r="D410" s="26"/>
      <c r="E410" s="26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</row>
    <row r="411" spans="2:16" hidden="1" x14ac:dyDescent="0.25">
      <c r="D411" s="26"/>
      <c r="E411" s="26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</row>
    <row r="412" spans="2:16" hidden="1" x14ac:dyDescent="0.25">
      <c r="D412" s="26"/>
      <c r="E412" s="26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</row>
    <row r="413" spans="2:16" hidden="1" x14ac:dyDescent="0.25">
      <c r="D413" s="26"/>
      <c r="E413" s="26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</row>
    <row r="414" spans="2:16" hidden="1" x14ac:dyDescent="0.25">
      <c r="D414" s="26"/>
      <c r="E414" s="26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</row>
    <row r="415" spans="2:16" hidden="1" x14ac:dyDescent="0.25">
      <c r="D415" s="26"/>
      <c r="E415" s="26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</row>
    <row r="416" spans="2:16" hidden="1" x14ac:dyDescent="0.25">
      <c r="D416" s="26"/>
      <c r="E416" s="26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</row>
    <row r="417" spans="4:16" hidden="1" x14ac:dyDescent="0.25">
      <c r="D417" s="26"/>
      <c r="E417" s="26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</row>
    <row r="418" spans="4:16" hidden="1" x14ac:dyDescent="0.25">
      <c r="D418" s="26"/>
      <c r="E418" s="26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</row>
    <row r="419" spans="4:16" hidden="1" x14ac:dyDescent="0.25"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</row>
    <row r="420" spans="4:16" hidden="1" x14ac:dyDescent="0.25"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</row>
    <row r="421" spans="4:16" hidden="1" x14ac:dyDescent="0.25"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</row>
    <row r="422" spans="4:16" hidden="1" x14ac:dyDescent="0.25"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</row>
    <row r="423" spans="4:16" hidden="1" x14ac:dyDescent="0.25">
      <c r="F423" s="53"/>
      <c r="G423" s="53"/>
      <c r="H423" s="53"/>
      <c r="I423" s="53"/>
      <c r="J423" s="53"/>
      <c r="K423" s="53"/>
      <c r="L423" s="53"/>
      <c r="M423" s="53"/>
      <c r="N423" s="53"/>
      <c r="O423" s="53"/>
      <c r="P423" s="53"/>
    </row>
    <row r="424" spans="4:16" hidden="1" x14ac:dyDescent="0.25">
      <c r="F424" s="53"/>
      <c r="G424" s="53"/>
      <c r="H424" s="53"/>
      <c r="I424" s="53"/>
      <c r="J424" s="53"/>
      <c r="K424" s="53"/>
      <c r="L424" s="53"/>
      <c r="M424" s="53"/>
      <c r="N424" s="53"/>
      <c r="O424" s="53"/>
      <c r="P424" s="53"/>
    </row>
    <row r="425" spans="4:16" hidden="1" x14ac:dyDescent="0.25"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</row>
    <row r="426" spans="4:16" hidden="1" x14ac:dyDescent="0.25"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</row>
    <row r="427" spans="4:16" hidden="1" x14ac:dyDescent="0.25"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</row>
    <row r="428" spans="4:16" hidden="1" x14ac:dyDescent="0.25"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</row>
    <row r="429" spans="4:16" hidden="1" x14ac:dyDescent="0.25"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</row>
    <row r="430" spans="4:16" hidden="1" x14ac:dyDescent="0.25"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</row>
    <row r="431" spans="4:16" hidden="1" x14ac:dyDescent="0.25"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</row>
    <row r="432" spans="4:16" hidden="1" x14ac:dyDescent="0.25"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</row>
    <row r="433" spans="6:16" hidden="1" x14ac:dyDescent="0.25"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</row>
    <row r="434" spans="6:16" hidden="1" x14ac:dyDescent="0.25"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</row>
    <row r="435" spans="6:16" hidden="1" x14ac:dyDescent="0.25"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</row>
    <row r="436" spans="6:16" hidden="1" x14ac:dyDescent="0.25"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</row>
    <row r="437" spans="6:16" hidden="1" x14ac:dyDescent="0.25"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</row>
    <row r="438" spans="6:16" hidden="1" x14ac:dyDescent="0.25"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</row>
    <row r="439" spans="6:16" hidden="1" x14ac:dyDescent="0.25"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</row>
    <row r="440" spans="6:16" hidden="1" x14ac:dyDescent="0.25"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</row>
    <row r="441" spans="6:16" hidden="1" x14ac:dyDescent="0.25"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</row>
    <row r="442" spans="6:16" hidden="1" x14ac:dyDescent="0.25"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</row>
    <row r="443" spans="6:16" hidden="1" x14ac:dyDescent="0.25"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</row>
    <row r="444" spans="6:16" hidden="1" x14ac:dyDescent="0.25"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</row>
    <row r="445" spans="6:16" hidden="1" x14ac:dyDescent="0.25"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</row>
    <row r="446" spans="6:16" hidden="1" x14ac:dyDescent="0.25"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</row>
    <row r="447" spans="6:16" hidden="1" x14ac:dyDescent="0.25"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</row>
    <row r="448" spans="6:16" hidden="1" x14ac:dyDescent="0.25"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</row>
    <row r="449" spans="6:16" hidden="1" x14ac:dyDescent="0.25"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</row>
    <row r="450" spans="6:16" hidden="1" x14ac:dyDescent="0.25"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</row>
    <row r="451" spans="6:16" hidden="1" x14ac:dyDescent="0.25"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</row>
    <row r="452" spans="6:16" hidden="1" x14ac:dyDescent="0.25"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</row>
    <row r="453" spans="6:16" hidden="1" x14ac:dyDescent="0.25"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</row>
    <row r="454" spans="6:16" hidden="1" x14ac:dyDescent="0.25">
      <c r="F454" s="53"/>
      <c r="G454" s="53"/>
      <c r="H454" s="53"/>
      <c r="I454" s="53"/>
      <c r="J454" s="53"/>
      <c r="K454" s="53"/>
      <c r="L454" s="53"/>
      <c r="M454" s="53"/>
      <c r="N454" s="53"/>
      <c r="O454" s="53"/>
      <c r="P454" s="53"/>
    </row>
    <row r="455" spans="6:16" hidden="1" x14ac:dyDescent="0.25">
      <c r="F455" s="53"/>
      <c r="G455" s="53"/>
      <c r="H455" s="53"/>
      <c r="I455" s="53"/>
      <c r="J455" s="53"/>
      <c r="K455" s="53"/>
      <c r="L455" s="53"/>
      <c r="M455" s="53"/>
      <c r="N455" s="53"/>
      <c r="O455" s="53"/>
      <c r="P455" s="53"/>
    </row>
    <row r="456" spans="6:16" hidden="1" x14ac:dyDescent="0.25"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</row>
    <row r="457" spans="6:16" hidden="1" x14ac:dyDescent="0.25"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</row>
    <row r="458" spans="6:16" hidden="1" x14ac:dyDescent="0.25"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</row>
    <row r="459" spans="6:16" hidden="1" x14ac:dyDescent="0.25"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</row>
    <row r="460" spans="6:16" hidden="1" x14ac:dyDescent="0.25"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</row>
    <row r="461" spans="6:16" hidden="1" x14ac:dyDescent="0.25"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</row>
    <row r="462" spans="6:16" hidden="1" x14ac:dyDescent="0.25"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</row>
    <row r="463" spans="6:16" hidden="1" x14ac:dyDescent="0.25"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</row>
    <row r="464" spans="6:16" hidden="1" x14ac:dyDescent="0.25"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</row>
    <row r="465" spans="6:16" hidden="1" x14ac:dyDescent="0.25"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</row>
    <row r="466" spans="6:16" hidden="1" x14ac:dyDescent="0.25"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</row>
    <row r="467" spans="6:16" hidden="1" x14ac:dyDescent="0.25"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</row>
    <row r="468" spans="6:16" hidden="1" x14ac:dyDescent="0.25"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</row>
    <row r="469" spans="6:16" hidden="1" x14ac:dyDescent="0.25"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</row>
    <row r="470" spans="6:16" hidden="1" x14ac:dyDescent="0.25"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</row>
    <row r="471" spans="6:16" hidden="1" x14ac:dyDescent="0.25"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</row>
    <row r="472" spans="6:16" hidden="1" x14ac:dyDescent="0.25"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</row>
    <row r="473" spans="6:16" hidden="1" x14ac:dyDescent="0.25"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</row>
    <row r="474" spans="6:16" hidden="1" x14ac:dyDescent="0.25"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</row>
    <row r="475" spans="6:16" hidden="1" x14ac:dyDescent="0.25"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</row>
    <row r="476" spans="6:16" hidden="1" x14ac:dyDescent="0.25"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</row>
    <row r="477" spans="6:16" hidden="1" x14ac:dyDescent="0.25"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</row>
    <row r="478" spans="6:16" hidden="1" x14ac:dyDescent="0.25"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</row>
    <row r="479" spans="6:16" hidden="1" x14ac:dyDescent="0.25"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</row>
    <row r="480" spans="6:16" hidden="1" x14ac:dyDescent="0.25"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</row>
    <row r="481" spans="6:16" hidden="1" x14ac:dyDescent="0.25"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</row>
    <row r="482" spans="6:16" hidden="1" x14ac:dyDescent="0.25"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</row>
    <row r="483" spans="6:16" hidden="1" x14ac:dyDescent="0.25"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</row>
    <row r="484" spans="6:16" hidden="1" x14ac:dyDescent="0.25"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</row>
    <row r="485" spans="6:16" hidden="1" x14ac:dyDescent="0.25">
      <c r="F485" s="53"/>
      <c r="G485" s="53"/>
      <c r="H485" s="53"/>
      <c r="I485" s="53"/>
      <c r="J485" s="53"/>
      <c r="K485" s="53"/>
      <c r="L485" s="53"/>
      <c r="M485" s="53"/>
      <c r="N485" s="53"/>
      <c r="O485" s="53"/>
      <c r="P485" s="53"/>
    </row>
    <row r="486" spans="6:16" hidden="1" x14ac:dyDescent="0.25">
      <c r="F486" s="53"/>
      <c r="G486" s="53"/>
      <c r="H486" s="53"/>
      <c r="I486" s="53"/>
      <c r="J486" s="53"/>
      <c r="K486" s="53"/>
      <c r="L486" s="53"/>
      <c r="M486" s="53"/>
      <c r="N486" s="53"/>
      <c r="O486" s="53"/>
      <c r="P486" s="53"/>
    </row>
    <row r="487" spans="6:16" hidden="1" x14ac:dyDescent="0.25"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</row>
    <row r="488" spans="6:16" hidden="1" x14ac:dyDescent="0.25"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</row>
    <row r="489" spans="6:16" hidden="1" x14ac:dyDescent="0.25"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</row>
    <row r="490" spans="6:16" hidden="1" x14ac:dyDescent="0.25"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</row>
    <row r="491" spans="6:16" hidden="1" x14ac:dyDescent="0.25"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</row>
    <row r="492" spans="6:16" hidden="1" x14ac:dyDescent="0.25"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</row>
    <row r="493" spans="6:16" hidden="1" x14ac:dyDescent="0.25"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</row>
    <row r="494" spans="6:16" hidden="1" x14ac:dyDescent="0.25"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</row>
    <row r="495" spans="6:16" hidden="1" x14ac:dyDescent="0.25"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</row>
    <row r="496" spans="6:16" hidden="1" x14ac:dyDescent="0.25"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</row>
    <row r="497" spans="6:16" hidden="1" x14ac:dyDescent="0.25"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</row>
    <row r="498" spans="6:16" hidden="1" x14ac:dyDescent="0.25"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</row>
    <row r="499" spans="6:16" hidden="1" x14ac:dyDescent="0.25"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</row>
    <row r="500" spans="6:16" hidden="1" x14ac:dyDescent="0.25"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</row>
    <row r="501" spans="6:16" hidden="1" x14ac:dyDescent="0.25"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</row>
    <row r="502" spans="6:16" hidden="1" x14ac:dyDescent="0.25"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</row>
    <row r="503" spans="6:16" hidden="1" x14ac:dyDescent="0.25"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</row>
    <row r="504" spans="6:16" hidden="1" x14ac:dyDescent="0.25"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</row>
    <row r="505" spans="6:16" hidden="1" x14ac:dyDescent="0.25"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</row>
    <row r="506" spans="6:16" hidden="1" x14ac:dyDescent="0.25"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</row>
    <row r="507" spans="6:16" hidden="1" x14ac:dyDescent="0.25"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</row>
    <row r="508" spans="6:16" hidden="1" x14ac:dyDescent="0.25"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</row>
    <row r="509" spans="6:16" hidden="1" x14ac:dyDescent="0.25"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</row>
    <row r="510" spans="6:16" hidden="1" x14ac:dyDescent="0.25"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</row>
    <row r="511" spans="6:16" hidden="1" x14ac:dyDescent="0.25"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</row>
    <row r="512" spans="6:16" hidden="1" x14ac:dyDescent="0.25"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</row>
    <row r="513" spans="6:16" hidden="1" x14ac:dyDescent="0.25"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</row>
    <row r="514" spans="6:16" hidden="1" x14ac:dyDescent="0.25"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</row>
    <row r="515" spans="6:16" hidden="1" x14ac:dyDescent="0.25"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</row>
    <row r="516" spans="6:16" hidden="1" x14ac:dyDescent="0.25">
      <c r="F516" s="53"/>
      <c r="G516" s="53"/>
      <c r="H516" s="53"/>
      <c r="I516" s="53"/>
      <c r="J516" s="53"/>
      <c r="K516" s="53"/>
      <c r="L516" s="53"/>
      <c r="M516" s="53"/>
      <c r="N516" s="53"/>
      <c r="O516" s="53"/>
      <c r="P516" s="53"/>
    </row>
    <row r="517" spans="6:16" hidden="1" x14ac:dyDescent="0.25">
      <c r="F517" s="53"/>
      <c r="G517" s="53"/>
      <c r="H517" s="53"/>
      <c r="I517" s="53"/>
      <c r="J517" s="53"/>
      <c r="K517" s="53"/>
      <c r="L517" s="53"/>
      <c r="M517" s="53"/>
      <c r="N517" s="53"/>
      <c r="O517" s="53"/>
      <c r="P517" s="53"/>
    </row>
    <row r="518" spans="6:16" hidden="1" x14ac:dyDescent="0.25"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</row>
    <row r="519" spans="6:16" hidden="1" x14ac:dyDescent="0.25"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</row>
    <row r="520" spans="6:16" hidden="1" x14ac:dyDescent="0.25"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</row>
    <row r="521" spans="6:16" hidden="1" x14ac:dyDescent="0.25"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</row>
    <row r="522" spans="6:16" hidden="1" x14ac:dyDescent="0.25"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</row>
    <row r="523" spans="6:16" hidden="1" x14ac:dyDescent="0.25"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</row>
    <row r="524" spans="6:16" hidden="1" x14ac:dyDescent="0.25"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</row>
    <row r="525" spans="6:16" hidden="1" x14ac:dyDescent="0.25"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</row>
    <row r="526" spans="6:16" hidden="1" x14ac:dyDescent="0.25"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</row>
    <row r="527" spans="6:16" hidden="1" x14ac:dyDescent="0.25"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</row>
    <row r="528" spans="6:16" hidden="1" x14ac:dyDescent="0.25"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</row>
    <row r="529" spans="6:16" hidden="1" x14ac:dyDescent="0.25"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</row>
    <row r="530" spans="6:16" hidden="1" x14ac:dyDescent="0.25"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</row>
    <row r="531" spans="6:16" hidden="1" x14ac:dyDescent="0.25"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</row>
    <row r="532" spans="6:16" hidden="1" x14ac:dyDescent="0.25"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</row>
    <row r="533" spans="6:16" hidden="1" x14ac:dyDescent="0.25"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</row>
    <row r="534" spans="6:16" hidden="1" x14ac:dyDescent="0.25"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</row>
    <row r="535" spans="6:16" hidden="1" x14ac:dyDescent="0.25"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</row>
    <row r="536" spans="6:16" hidden="1" x14ac:dyDescent="0.25"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</row>
    <row r="537" spans="6:16" hidden="1" x14ac:dyDescent="0.25"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</row>
    <row r="538" spans="6:16" hidden="1" x14ac:dyDescent="0.25"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</row>
    <row r="539" spans="6:16" hidden="1" x14ac:dyDescent="0.25"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</row>
    <row r="540" spans="6:16" hidden="1" x14ac:dyDescent="0.25"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</row>
    <row r="541" spans="6:16" hidden="1" x14ac:dyDescent="0.25"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</row>
    <row r="542" spans="6:16" hidden="1" x14ac:dyDescent="0.25"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</row>
    <row r="543" spans="6:16" hidden="1" x14ac:dyDescent="0.25"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</row>
    <row r="544" spans="6:16" hidden="1" x14ac:dyDescent="0.25"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</row>
    <row r="545" spans="6:16" hidden="1" x14ac:dyDescent="0.25"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</row>
    <row r="546" spans="6:16" hidden="1" x14ac:dyDescent="0.25"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</row>
    <row r="547" spans="6:16" hidden="1" x14ac:dyDescent="0.25">
      <c r="F547" s="53"/>
      <c r="G547" s="53"/>
      <c r="H547" s="53"/>
      <c r="I547" s="53"/>
      <c r="J547" s="53"/>
      <c r="K547" s="53"/>
      <c r="L547" s="53"/>
      <c r="M547" s="53"/>
      <c r="N547" s="53"/>
      <c r="O547" s="53"/>
      <c r="P547" s="53"/>
    </row>
    <row r="548" spans="6:16" hidden="1" x14ac:dyDescent="0.25">
      <c r="F548" s="53"/>
      <c r="G548" s="53"/>
      <c r="H548" s="53"/>
      <c r="I548" s="53"/>
      <c r="J548" s="53"/>
      <c r="K548" s="53"/>
      <c r="L548" s="53"/>
      <c r="M548" s="53"/>
      <c r="N548" s="53"/>
      <c r="O548" s="53"/>
      <c r="P548" s="53"/>
    </row>
    <row r="549" spans="6:16" hidden="1" x14ac:dyDescent="0.25"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</row>
    <row r="550" spans="6:16" hidden="1" x14ac:dyDescent="0.25"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</row>
    <row r="551" spans="6:16" hidden="1" x14ac:dyDescent="0.25"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</row>
    <row r="552" spans="6:16" hidden="1" x14ac:dyDescent="0.25"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</row>
    <row r="553" spans="6:16" hidden="1" x14ac:dyDescent="0.25"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</row>
    <row r="554" spans="6:16" hidden="1" x14ac:dyDescent="0.25"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</row>
    <row r="555" spans="6:16" hidden="1" x14ac:dyDescent="0.25"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</row>
    <row r="556" spans="6:16" hidden="1" x14ac:dyDescent="0.25"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</row>
    <row r="557" spans="6:16" hidden="1" x14ac:dyDescent="0.25"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</row>
    <row r="558" spans="6:16" hidden="1" x14ac:dyDescent="0.25"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</row>
    <row r="559" spans="6:16" hidden="1" x14ac:dyDescent="0.25"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</row>
    <row r="560" spans="6:16" hidden="1" x14ac:dyDescent="0.25"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</row>
    <row r="561" spans="6:16" hidden="1" x14ac:dyDescent="0.25"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</row>
    <row r="562" spans="6:16" hidden="1" x14ac:dyDescent="0.25"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</row>
    <row r="563" spans="6:16" hidden="1" x14ac:dyDescent="0.25"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</row>
    <row r="564" spans="6:16" hidden="1" x14ac:dyDescent="0.25"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</row>
    <row r="565" spans="6:16" hidden="1" x14ac:dyDescent="0.25"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</row>
    <row r="566" spans="6:16" hidden="1" x14ac:dyDescent="0.25"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</row>
    <row r="567" spans="6:16" hidden="1" x14ac:dyDescent="0.25"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</row>
    <row r="568" spans="6:16" hidden="1" x14ac:dyDescent="0.25"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</row>
    <row r="569" spans="6:16" hidden="1" x14ac:dyDescent="0.25"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</row>
    <row r="570" spans="6:16" hidden="1" x14ac:dyDescent="0.25"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</row>
    <row r="571" spans="6:16" hidden="1" x14ac:dyDescent="0.25"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</row>
    <row r="572" spans="6:16" hidden="1" x14ac:dyDescent="0.25"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</row>
    <row r="573" spans="6:16" hidden="1" x14ac:dyDescent="0.25"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</row>
    <row r="574" spans="6:16" hidden="1" x14ac:dyDescent="0.25"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</row>
    <row r="575" spans="6:16" hidden="1" x14ac:dyDescent="0.25"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</row>
    <row r="576" spans="6:16" hidden="1" x14ac:dyDescent="0.25"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</row>
    <row r="577" spans="6:16" hidden="1" x14ac:dyDescent="0.25"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</row>
    <row r="578" spans="6:16" hidden="1" x14ac:dyDescent="0.25"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</row>
    <row r="579" spans="6:16" hidden="1" x14ac:dyDescent="0.25">
      <c r="F579" s="53"/>
      <c r="G579" s="53"/>
      <c r="H579" s="53"/>
      <c r="I579" s="53"/>
      <c r="J579" s="53"/>
      <c r="K579" s="53"/>
      <c r="L579" s="53"/>
      <c r="M579" s="53"/>
      <c r="N579" s="53"/>
      <c r="O579" s="53"/>
      <c r="P579" s="53"/>
    </row>
    <row r="580" spans="6:16" hidden="1" x14ac:dyDescent="0.25"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</row>
    <row r="581" spans="6:16" hidden="1" x14ac:dyDescent="0.25"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</row>
    <row r="582" spans="6:16" hidden="1" x14ac:dyDescent="0.25"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</row>
    <row r="583" spans="6:16" hidden="1" x14ac:dyDescent="0.25"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</row>
    <row r="584" spans="6:16" hidden="1" x14ac:dyDescent="0.25"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</row>
    <row r="585" spans="6:16" hidden="1" x14ac:dyDescent="0.25"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</row>
    <row r="586" spans="6:16" hidden="1" x14ac:dyDescent="0.25"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</row>
    <row r="587" spans="6:16" hidden="1" x14ac:dyDescent="0.25"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</row>
    <row r="588" spans="6:16" hidden="1" x14ac:dyDescent="0.25"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</row>
    <row r="589" spans="6:16" hidden="1" x14ac:dyDescent="0.25"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</row>
    <row r="590" spans="6:16" hidden="1" x14ac:dyDescent="0.25"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</row>
    <row r="591" spans="6:16" hidden="1" x14ac:dyDescent="0.25"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</row>
    <row r="592" spans="6:16" hidden="1" x14ac:dyDescent="0.25"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</row>
    <row r="593" spans="6:16" hidden="1" x14ac:dyDescent="0.25"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</row>
    <row r="594" spans="6:16" hidden="1" x14ac:dyDescent="0.25"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</row>
    <row r="595" spans="6:16" hidden="1" x14ac:dyDescent="0.25"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</row>
    <row r="596" spans="6:16" hidden="1" x14ac:dyDescent="0.25"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</row>
    <row r="597" spans="6:16" hidden="1" x14ac:dyDescent="0.25"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</row>
    <row r="598" spans="6:16" hidden="1" x14ac:dyDescent="0.25"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</row>
    <row r="599" spans="6:16" hidden="1" x14ac:dyDescent="0.25"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</row>
    <row r="600" spans="6:16" hidden="1" x14ac:dyDescent="0.25"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</row>
    <row r="601" spans="6:16" hidden="1" x14ac:dyDescent="0.25"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</row>
    <row r="602" spans="6:16" hidden="1" x14ac:dyDescent="0.25"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</row>
    <row r="603" spans="6:16" hidden="1" x14ac:dyDescent="0.25"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</row>
    <row r="604" spans="6:16" hidden="1" x14ac:dyDescent="0.25"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</row>
    <row r="605" spans="6:16" hidden="1" x14ac:dyDescent="0.25"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</row>
    <row r="606" spans="6:16" hidden="1" x14ac:dyDescent="0.25"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</row>
    <row r="607" spans="6:16" hidden="1" x14ac:dyDescent="0.25"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</row>
    <row r="608" spans="6:16" hidden="1" x14ac:dyDescent="0.25"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</row>
    <row r="609" spans="6:16" hidden="1" x14ac:dyDescent="0.25">
      <c r="F609" s="53"/>
      <c r="G609" s="53"/>
      <c r="H609" s="53"/>
      <c r="I609" s="53"/>
      <c r="J609" s="53"/>
      <c r="K609" s="53"/>
      <c r="L609" s="53"/>
      <c r="M609" s="53"/>
      <c r="N609" s="53"/>
      <c r="O609" s="53"/>
      <c r="P609" s="53"/>
    </row>
    <row r="610" spans="6:16" hidden="1" x14ac:dyDescent="0.25"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53"/>
    </row>
    <row r="611" spans="6:16" hidden="1" x14ac:dyDescent="0.25"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</row>
    <row r="612" spans="6:16" hidden="1" x14ac:dyDescent="0.25"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</row>
    <row r="613" spans="6:16" hidden="1" x14ac:dyDescent="0.25"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</row>
    <row r="614" spans="6:16" hidden="1" x14ac:dyDescent="0.25"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</row>
    <row r="615" spans="6:16" hidden="1" x14ac:dyDescent="0.25"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</row>
    <row r="616" spans="6:16" hidden="1" x14ac:dyDescent="0.25"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</row>
    <row r="617" spans="6:16" hidden="1" x14ac:dyDescent="0.25"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</row>
    <row r="618" spans="6:16" hidden="1" x14ac:dyDescent="0.25"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</row>
    <row r="619" spans="6:16" hidden="1" x14ac:dyDescent="0.25"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</row>
    <row r="620" spans="6:16" hidden="1" x14ac:dyDescent="0.25"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</row>
    <row r="621" spans="6:16" hidden="1" x14ac:dyDescent="0.25"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</row>
    <row r="622" spans="6:16" hidden="1" x14ac:dyDescent="0.25"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</row>
    <row r="623" spans="6:16" hidden="1" x14ac:dyDescent="0.25"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</row>
    <row r="624" spans="6:16" hidden="1" x14ac:dyDescent="0.25"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</row>
    <row r="625" spans="6:16" hidden="1" x14ac:dyDescent="0.25"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</row>
    <row r="626" spans="6:16" hidden="1" x14ac:dyDescent="0.25"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</row>
    <row r="627" spans="6:16" hidden="1" x14ac:dyDescent="0.25"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</row>
    <row r="628" spans="6:16" hidden="1" x14ac:dyDescent="0.25"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</row>
    <row r="629" spans="6:16" hidden="1" x14ac:dyDescent="0.25"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</row>
    <row r="630" spans="6:16" hidden="1" x14ac:dyDescent="0.25"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</row>
    <row r="631" spans="6:16" hidden="1" x14ac:dyDescent="0.25"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</row>
    <row r="632" spans="6:16" hidden="1" x14ac:dyDescent="0.25"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</row>
    <row r="633" spans="6:16" hidden="1" x14ac:dyDescent="0.25"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</row>
    <row r="634" spans="6:16" hidden="1" x14ac:dyDescent="0.25"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</row>
    <row r="635" spans="6:16" hidden="1" x14ac:dyDescent="0.25"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</row>
    <row r="636" spans="6:16" hidden="1" x14ac:dyDescent="0.25"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</row>
    <row r="637" spans="6:16" hidden="1" x14ac:dyDescent="0.25"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</row>
    <row r="638" spans="6:16" hidden="1" x14ac:dyDescent="0.25"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</row>
    <row r="639" spans="6:16" hidden="1" x14ac:dyDescent="0.25"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</row>
    <row r="640" spans="6:16" hidden="1" x14ac:dyDescent="0.25">
      <c r="F640" s="53"/>
      <c r="G640" s="53"/>
      <c r="H640" s="53"/>
      <c r="I640" s="53"/>
      <c r="J640" s="53"/>
      <c r="K640" s="53"/>
      <c r="L640" s="53"/>
      <c r="M640" s="53"/>
      <c r="N640" s="53"/>
      <c r="O640" s="53"/>
      <c r="P640" s="53"/>
    </row>
    <row r="641" spans="6:16" hidden="1" x14ac:dyDescent="0.25">
      <c r="F641" s="53"/>
      <c r="G641" s="53"/>
      <c r="H641" s="53"/>
      <c r="I641" s="53"/>
      <c r="J641" s="53"/>
      <c r="K641" s="53"/>
      <c r="L641" s="53"/>
      <c r="M641" s="53"/>
      <c r="N641" s="53"/>
      <c r="O641" s="53"/>
      <c r="P641" s="53"/>
    </row>
    <row r="642" spans="6:16" hidden="1" x14ac:dyDescent="0.25"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</row>
    <row r="643" spans="6:16" hidden="1" x14ac:dyDescent="0.25"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</row>
    <row r="644" spans="6:16" hidden="1" x14ac:dyDescent="0.25"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</row>
    <row r="645" spans="6:16" hidden="1" x14ac:dyDescent="0.25"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</row>
    <row r="646" spans="6:16" hidden="1" x14ac:dyDescent="0.25"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</row>
    <row r="647" spans="6:16" hidden="1" x14ac:dyDescent="0.25"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</row>
    <row r="648" spans="6:16" hidden="1" x14ac:dyDescent="0.25"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</row>
    <row r="649" spans="6:16" hidden="1" x14ac:dyDescent="0.25"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</row>
    <row r="650" spans="6:16" hidden="1" x14ac:dyDescent="0.25"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</row>
    <row r="651" spans="6:16" hidden="1" x14ac:dyDescent="0.25"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</row>
    <row r="652" spans="6:16" hidden="1" x14ac:dyDescent="0.25"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</row>
    <row r="653" spans="6:16" hidden="1" x14ac:dyDescent="0.25"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</row>
    <row r="654" spans="6:16" hidden="1" x14ac:dyDescent="0.25"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</row>
    <row r="655" spans="6:16" hidden="1" x14ac:dyDescent="0.25"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</row>
    <row r="656" spans="6:16" hidden="1" x14ac:dyDescent="0.25"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</row>
    <row r="657" spans="6:16" hidden="1" x14ac:dyDescent="0.25"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</row>
    <row r="658" spans="6:16" hidden="1" x14ac:dyDescent="0.25"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</row>
    <row r="659" spans="6:16" hidden="1" x14ac:dyDescent="0.25"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</row>
    <row r="660" spans="6:16" hidden="1" x14ac:dyDescent="0.25"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</row>
    <row r="661" spans="6:16" hidden="1" x14ac:dyDescent="0.25"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</row>
    <row r="662" spans="6:16" hidden="1" x14ac:dyDescent="0.25"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</row>
    <row r="663" spans="6:16" hidden="1" x14ac:dyDescent="0.25"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</row>
    <row r="664" spans="6:16" hidden="1" x14ac:dyDescent="0.25"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</row>
    <row r="665" spans="6:16" hidden="1" x14ac:dyDescent="0.25"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</row>
    <row r="666" spans="6:16" hidden="1" x14ac:dyDescent="0.25"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</row>
    <row r="667" spans="6:16" hidden="1" x14ac:dyDescent="0.25"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</row>
    <row r="668" spans="6:16" hidden="1" x14ac:dyDescent="0.25"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</row>
    <row r="669" spans="6:16" hidden="1" x14ac:dyDescent="0.25"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</row>
    <row r="670" spans="6:16" hidden="1" x14ac:dyDescent="0.25"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</row>
    <row r="671" spans="6:16" hidden="1" x14ac:dyDescent="0.25">
      <c r="F671" s="53"/>
      <c r="G671" s="53"/>
      <c r="H671" s="53"/>
      <c r="I671" s="53"/>
      <c r="J671" s="53"/>
      <c r="K671" s="53"/>
      <c r="L671" s="53"/>
      <c r="M671" s="53"/>
      <c r="N671" s="53"/>
      <c r="O671" s="53"/>
      <c r="P671" s="53"/>
    </row>
    <row r="672" spans="6:16" hidden="1" x14ac:dyDescent="0.25">
      <c r="F672" s="53"/>
      <c r="G672" s="53"/>
      <c r="H672" s="53"/>
      <c r="I672" s="53"/>
      <c r="J672" s="53"/>
      <c r="K672" s="53"/>
      <c r="L672" s="53"/>
      <c r="M672" s="53"/>
      <c r="N672" s="53"/>
      <c r="O672" s="53"/>
      <c r="P672" s="53"/>
    </row>
    <row r="673" spans="6:16" hidden="1" x14ac:dyDescent="0.25">
      <c r="F673" s="53"/>
      <c r="G673" s="53"/>
      <c r="H673" s="53"/>
      <c r="I673" s="53"/>
      <c r="J673" s="53"/>
      <c r="K673" s="53"/>
      <c r="L673" s="53"/>
      <c r="M673" s="53"/>
      <c r="N673" s="53"/>
      <c r="O673" s="53"/>
      <c r="P673" s="53"/>
    </row>
    <row r="674" spans="6:16" hidden="1" x14ac:dyDescent="0.25"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</row>
    <row r="675" spans="6:16" hidden="1" x14ac:dyDescent="0.25">
      <c r="F675" s="53"/>
      <c r="G675" s="53"/>
      <c r="H675" s="53"/>
      <c r="I675" s="53"/>
      <c r="J675" s="53"/>
      <c r="K675" s="53"/>
      <c r="L675" s="53"/>
      <c r="M675" s="53"/>
      <c r="N675" s="53"/>
      <c r="O675" s="53"/>
      <c r="P675" s="53"/>
    </row>
    <row r="676" spans="6:16" hidden="1" x14ac:dyDescent="0.25">
      <c r="F676" s="53"/>
      <c r="G676" s="53"/>
      <c r="H676" s="53"/>
      <c r="I676" s="53"/>
      <c r="J676" s="53"/>
      <c r="K676" s="53"/>
      <c r="L676" s="53"/>
      <c r="M676" s="53"/>
      <c r="N676" s="53"/>
      <c r="O676" s="53"/>
      <c r="P676" s="53"/>
    </row>
    <row r="677" spans="6:16" hidden="1" x14ac:dyDescent="0.25">
      <c r="F677" s="53"/>
      <c r="G677" s="53"/>
      <c r="H677" s="53"/>
      <c r="I677" s="53"/>
      <c r="J677" s="53"/>
      <c r="K677" s="53"/>
      <c r="L677" s="53"/>
      <c r="M677" s="53"/>
      <c r="N677" s="53"/>
      <c r="O677" s="53"/>
      <c r="P677" s="53"/>
    </row>
    <row r="678" spans="6:16" hidden="1" x14ac:dyDescent="0.25">
      <c r="F678" s="53"/>
      <c r="G678" s="53"/>
      <c r="H678" s="53"/>
      <c r="I678" s="53"/>
      <c r="J678" s="53"/>
      <c r="K678" s="53"/>
      <c r="L678" s="53"/>
      <c r="M678" s="53"/>
      <c r="N678" s="53"/>
      <c r="O678" s="53"/>
      <c r="P678" s="53"/>
    </row>
    <row r="679" spans="6:16" hidden="1" x14ac:dyDescent="0.25">
      <c r="F679" s="53"/>
      <c r="G679" s="53"/>
      <c r="H679" s="53"/>
      <c r="I679" s="53"/>
      <c r="J679" s="53"/>
      <c r="K679" s="53"/>
      <c r="L679" s="53"/>
      <c r="M679" s="53"/>
      <c r="N679" s="53"/>
      <c r="O679" s="53"/>
      <c r="P679" s="53"/>
    </row>
    <row r="680" spans="6:16" hidden="1" x14ac:dyDescent="0.25">
      <c r="F680" s="53"/>
      <c r="G680" s="53"/>
      <c r="H680" s="53"/>
      <c r="I680" s="53"/>
      <c r="J680" s="53"/>
      <c r="K680" s="53"/>
      <c r="L680" s="53"/>
      <c r="M680" s="53"/>
      <c r="N680" s="53"/>
      <c r="O680" s="53"/>
      <c r="P680" s="53"/>
    </row>
    <row r="681" spans="6:16" hidden="1" x14ac:dyDescent="0.25">
      <c r="F681" s="53"/>
      <c r="G681" s="53"/>
      <c r="H681" s="53"/>
      <c r="I681" s="53"/>
      <c r="J681" s="53"/>
      <c r="K681" s="53"/>
      <c r="L681" s="53"/>
      <c r="M681" s="53"/>
      <c r="N681" s="53"/>
      <c r="O681" s="53"/>
      <c r="P681" s="53"/>
    </row>
    <row r="682" spans="6:16" hidden="1" x14ac:dyDescent="0.25">
      <c r="F682" s="53"/>
      <c r="G682" s="53"/>
      <c r="H682" s="53"/>
      <c r="I682" s="53"/>
      <c r="J682" s="53"/>
      <c r="K682" s="53"/>
      <c r="L682" s="53"/>
      <c r="M682" s="53"/>
      <c r="N682" s="53"/>
      <c r="O682" s="53"/>
      <c r="P682" s="53"/>
    </row>
    <row r="683" spans="6:16" hidden="1" x14ac:dyDescent="0.25">
      <c r="F683" s="53"/>
      <c r="G683" s="53"/>
      <c r="H683" s="53"/>
      <c r="I683" s="53"/>
      <c r="J683" s="53"/>
      <c r="K683" s="53"/>
      <c r="L683" s="53"/>
      <c r="M683" s="53"/>
      <c r="N683" s="53"/>
      <c r="O683" s="53"/>
      <c r="P683" s="53"/>
    </row>
    <row r="684" spans="6:16" hidden="1" x14ac:dyDescent="0.25">
      <c r="F684" s="53"/>
      <c r="G684" s="53"/>
      <c r="H684" s="53"/>
      <c r="I684" s="53"/>
      <c r="J684" s="53"/>
      <c r="K684" s="53"/>
      <c r="L684" s="53"/>
      <c r="M684" s="53"/>
      <c r="N684" s="53"/>
      <c r="O684" s="53"/>
      <c r="P684" s="53"/>
    </row>
    <row r="685" spans="6:16" hidden="1" x14ac:dyDescent="0.25">
      <c r="F685" s="53"/>
      <c r="G685" s="53"/>
      <c r="H685" s="53"/>
      <c r="I685" s="53"/>
      <c r="J685" s="53"/>
      <c r="K685" s="53"/>
      <c r="L685" s="53"/>
      <c r="M685" s="53"/>
      <c r="N685" s="53"/>
      <c r="O685" s="53"/>
      <c r="P685" s="53"/>
    </row>
    <row r="686" spans="6:16" hidden="1" x14ac:dyDescent="0.25"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</row>
    <row r="687" spans="6:16" hidden="1" x14ac:dyDescent="0.25">
      <c r="F687" s="53"/>
      <c r="G687" s="53"/>
      <c r="H687" s="53"/>
      <c r="I687" s="53"/>
      <c r="J687" s="53"/>
      <c r="K687" s="53"/>
      <c r="L687" s="53"/>
      <c r="M687" s="53"/>
      <c r="N687" s="53"/>
      <c r="O687" s="53"/>
      <c r="P687" s="53"/>
    </row>
    <row r="688" spans="6:16" hidden="1" x14ac:dyDescent="0.25">
      <c r="F688" s="53"/>
      <c r="G688" s="53"/>
      <c r="H688" s="53"/>
      <c r="I688" s="53"/>
      <c r="J688" s="53"/>
      <c r="K688" s="53"/>
      <c r="L688" s="53"/>
      <c r="M688" s="53"/>
      <c r="N688" s="53"/>
      <c r="O688" s="53"/>
      <c r="P688" s="53"/>
    </row>
    <row r="689" spans="6:16" hidden="1" x14ac:dyDescent="0.25">
      <c r="F689" s="53"/>
      <c r="G689" s="53"/>
      <c r="H689" s="53"/>
      <c r="I689" s="53"/>
      <c r="J689" s="53"/>
      <c r="K689" s="53"/>
      <c r="L689" s="53"/>
      <c r="M689" s="53"/>
      <c r="N689" s="53"/>
      <c r="O689" s="53"/>
      <c r="P689" s="53"/>
    </row>
    <row r="690" spans="6:16" hidden="1" x14ac:dyDescent="0.25">
      <c r="F690" s="53"/>
      <c r="G690" s="53"/>
      <c r="H690" s="53"/>
      <c r="I690" s="53"/>
      <c r="J690" s="53"/>
      <c r="K690" s="53"/>
      <c r="L690" s="53"/>
      <c r="M690" s="53"/>
      <c r="N690" s="53"/>
      <c r="O690" s="53"/>
      <c r="P690" s="53"/>
    </row>
    <row r="691" spans="6:16" hidden="1" x14ac:dyDescent="0.25">
      <c r="F691" s="53"/>
      <c r="G691" s="53"/>
      <c r="H691" s="53"/>
      <c r="I691" s="53"/>
      <c r="J691" s="53"/>
      <c r="K691" s="53"/>
      <c r="L691" s="53"/>
      <c r="M691" s="53"/>
      <c r="N691" s="53"/>
      <c r="O691" s="53"/>
      <c r="P691" s="53"/>
    </row>
    <row r="692" spans="6:16" hidden="1" x14ac:dyDescent="0.25">
      <c r="F692" s="53"/>
      <c r="G692" s="53"/>
      <c r="H692" s="53"/>
      <c r="I692" s="53"/>
      <c r="J692" s="53"/>
      <c r="K692" s="53"/>
      <c r="L692" s="53"/>
      <c r="M692" s="53"/>
      <c r="N692" s="53"/>
      <c r="O692" s="53"/>
      <c r="P692" s="53"/>
    </row>
    <row r="693" spans="6:16" hidden="1" x14ac:dyDescent="0.25">
      <c r="F693" s="53"/>
      <c r="G693" s="53"/>
      <c r="H693" s="53"/>
      <c r="I693" s="53"/>
      <c r="J693" s="53"/>
      <c r="K693" s="53"/>
      <c r="L693" s="53"/>
      <c r="M693" s="53"/>
      <c r="N693" s="53"/>
      <c r="O693" s="53"/>
      <c r="P693" s="53"/>
    </row>
    <row r="694" spans="6:16" hidden="1" x14ac:dyDescent="0.25">
      <c r="F694" s="53"/>
      <c r="G694" s="53"/>
      <c r="H694" s="53"/>
      <c r="I694" s="53"/>
      <c r="J694" s="53"/>
      <c r="K694" s="53"/>
      <c r="L694" s="53"/>
      <c r="M694" s="53"/>
      <c r="N694" s="53"/>
      <c r="O694" s="53"/>
      <c r="P694" s="53"/>
    </row>
    <row r="695" spans="6:16" hidden="1" x14ac:dyDescent="0.25">
      <c r="F695" s="53"/>
      <c r="G695" s="53"/>
      <c r="H695" s="53"/>
      <c r="I695" s="53"/>
      <c r="J695" s="53"/>
      <c r="K695" s="53"/>
      <c r="L695" s="53"/>
      <c r="M695" s="53"/>
      <c r="N695" s="53"/>
      <c r="O695" s="53"/>
      <c r="P695" s="53"/>
    </row>
    <row r="696" spans="6:16" hidden="1" x14ac:dyDescent="0.25">
      <c r="F696" s="53"/>
      <c r="G696" s="53"/>
      <c r="H696" s="53"/>
      <c r="I696" s="53"/>
      <c r="J696" s="53"/>
      <c r="K696" s="53"/>
      <c r="L696" s="53"/>
      <c r="M696" s="53"/>
      <c r="N696" s="53"/>
      <c r="O696" s="53"/>
      <c r="P696" s="53"/>
    </row>
    <row r="697" spans="6:16" hidden="1" x14ac:dyDescent="0.25">
      <c r="F697" s="53"/>
      <c r="G697" s="53"/>
      <c r="H697" s="53"/>
      <c r="I697" s="53"/>
      <c r="J697" s="53"/>
      <c r="K697" s="53"/>
      <c r="L697" s="53"/>
      <c r="M697" s="53"/>
      <c r="N697" s="53"/>
      <c r="O697" s="53"/>
      <c r="P697" s="53"/>
    </row>
    <row r="698" spans="6:16" hidden="1" x14ac:dyDescent="0.25"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</row>
    <row r="699" spans="6:16" hidden="1" x14ac:dyDescent="0.25">
      <c r="F699" s="53"/>
      <c r="G699" s="53"/>
      <c r="H699" s="53"/>
      <c r="I699" s="53"/>
      <c r="J699" s="53"/>
      <c r="K699" s="53"/>
      <c r="L699" s="53"/>
      <c r="M699" s="53"/>
      <c r="N699" s="53"/>
      <c r="O699" s="53"/>
      <c r="P699" s="53"/>
    </row>
    <row r="700" spans="6:16" hidden="1" x14ac:dyDescent="0.25">
      <c r="F700" s="53"/>
      <c r="G700" s="53"/>
      <c r="H700" s="53"/>
      <c r="I700" s="53"/>
      <c r="J700" s="53"/>
      <c r="K700" s="53"/>
      <c r="L700" s="53"/>
      <c r="M700" s="53"/>
      <c r="N700" s="53"/>
      <c r="O700" s="53"/>
      <c r="P700" s="53"/>
    </row>
    <row r="701" spans="6:16" hidden="1" x14ac:dyDescent="0.25">
      <c r="F701" s="53"/>
      <c r="G701" s="53"/>
      <c r="H701" s="53"/>
      <c r="I701" s="53"/>
      <c r="J701" s="53"/>
      <c r="K701" s="53"/>
      <c r="L701" s="53"/>
      <c r="M701" s="53"/>
      <c r="N701" s="53"/>
      <c r="O701" s="53"/>
      <c r="P701" s="53"/>
    </row>
    <row r="702" spans="6:16" hidden="1" x14ac:dyDescent="0.25">
      <c r="F702" s="53"/>
      <c r="G702" s="53"/>
      <c r="H702" s="53"/>
      <c r="I702" s="53"/>
      <c r="J702" s="53"/>
      <c r="K702" s="53"/>
      <c r="L702" s="53"/>
      <c r="M702" s="53"/>
      <c r="N702" s="53"/>
      <c r="O702" s="53"/>
      <c r="P702" s="53"/>
    </row>
    <row r="703" spans="6:16" hidden="1" x14ac:dyDescent="0.25">
      <c r="F703" s="53"/>
      <c r="G703" s="53"/>
      <c r="H703" s="53"/>
      <c r="I703" s="53"/>
      <c r="J703" s="53"/>
      <c r="K703" s="53"/>
      <c r="L703" s="53"/>
      <c r="M703" s="53"/>
      <c r="N703" s="53"/>
      <c r="O703" s="53"/>
      <c r="P703" s="53"/>
    </row>
    <row r="704" spans="6:16" hidden="1" x14ac:dyDescent="0.25">
      <c r="F704" s="53"/>
      <c r="G704" s="53"/>
      <c r="H704" s="53"/>
      <c r="I704" s="53"/>
      <c r="J704" s="53"/>
      <c r="K704" s="53"/>
      <c r="L704" s="53"/>
      <c r="M704" s="53"/>
      <c r="N704" s="53"/>
      <c r="O704" s="53"/>
      <c r="P704" s="53"/>
    </row>
    <row r="705" spans="6:16" hidden="1" x14ac:dyDescent="0.25">
      <c r="F705" s="53"/>
      <c r="G705" s="53"/>
      <c r="H705" s="53"/>
      <c r="I705" s="53"/>
      <c r="J705" s="53"/>
      <c r="K705" s="53"/>
      <c r="L705" s="53"/>
      <c r="M705" s="53"/>
      <c r="N705" s="53"/>
      <c r="O705" s="53"/>
      <c r="P705" s="53"/>
    </row>
    <row r="706" spans="6:16" hidden="1" x14ac:dyDescent="0.25">
      <c r="F706" s="53"/>
      <c r="G706" s="53"/>
      <c r="H706" s="53"/>
      <c r="I706" s="53"/>
      <c r="J706" s="53"/>
      <c r="K706" s="53"/>
      <c r="L706" s="53"/>
      <c r="M706" s="53"/>
      <c r="N706" s="53"/>
      <c r="O706" s="53"/>
      <c r="P706" s="53"/>
    </row>
    <row r="707" spans="6:16" hidden="1" x14ac:dyDescent="0.25">
      <c r="F707" s="53"/>
      <c r="G707" s="53"/>
      <c r="H707" s="53"/>
      <c r="I707" s="53"/>
      <c r="J707" s="53"/>
      <c r="K707" s="53"/>
      <c r="L707" s="53"/>
      <c r="M707" s="53"/>
      <c r="N707" s="53"/>
      <c r="O707" s="53"/>
      <c r="P707" s="53"/>
    </row>
    <row r="708" spans="6:16" hidden="1" x14ac:dyDescent="0.25">
      <c r="F708" s="53"/>
      <c r="G708" s="53"/>
      <c r="H708" s="53"/>
      <c r="I708" s="53"/>
      <c r="J708" s="53"/>
      <c r="K708" s="53"/>
      <c r="L708" s="53"/>
      <c r="M708" s="53"/>
      <c r="N708" s="53"/>
      <c r="O708" s="53"/>
      <c r="P708" s="53"/>
    </row>
    <row r="709" spans="6:16" hidden="1" x14ac:dyDescent="0.25">
      <c r="F709" s="53"/>
      <c r="G709" s="53"/>
      <c r="H709" s="53"/>
      <c r="I709" s="53"/>
      <c r="J709" s="53"/>
      <c r="K709" s="53"/>
      <c r="L709" s="53"/>
      <c r="M709" s="53"/>
      <c r="N709" s="53"/>
      <c r="O709" s="53"/>
      <c r="P709" s="53"/>
    </row>
    <row r="710" spans="6:16" hidden="1" x14ac:dyDescent="0.25">
      <c r="F710" s="53"/>
      <c r="G710" s="53"/>
      <c r="H710" s="53"/>
      <c r="I710" s="53"/>
      <c r="J710" s="53"/>
      <c r="K710" s="53"/>
      <c r="L710" s="53"/>
      <c r="M710" s="53"/>
      <c r="N710" s="53"/>
      <c r="O710" s="53"/>
      <c r="P710" s="53"/>
    </row>
    <row r="711" spans="6:16" hidden="1" x14ac:dyDescent="0.25">
      <c r="F711" s="53"/>
      <c r="G711" s="53"/>
      <c r="H711" s="53"/>
      <c r="I711" s="53"/>
      <c r="J711" s="53"/>
      <c r="K711" s="53"/>
      <c r="L711" s="53"/>
      <c r="M711" s="53"/>
      <c r="N711" s="53"/>
      <c r="O711" s="53"/>
      <c r="P711" s="53"/>
    </row>
    <row r="712" spans="6:16" hidden="1" x14ac:dyDescent="0.25">
      <c r="F712" s="53"/>
      <c r="G712" s="53"/>
      <c r="H712" s="53"/>
      <c r="I712" s="53"/>
      <c r="J712" s="53"/>
      <c r="K712" s="53"/>
      <c r="L712" s="53"/>
      <c r="M712" s="53"/>
      <c r="N712" s="53"/>
      <c r="O712" s="53"/>
      <c r="P712" s="53"/>
    </row>
    <row r="713" spans="6:16" hidden="1" x14ac:dyDescent="0.25">
      <c r="F713" s="53"/>
      <c r="G713" s="53"/>
      <c r="H713" s="53"/>
      <c r="I713" s="53"/>
      <c r="J713" s="53"/>
      <c r="K713" s="53"/>
      <c r="L713" s="53"/>
      <c r="M713" s="53"/>
      <c r="N713" s="53"/>
      <c r="O713" s="53"/>
      <c r="P713" s="53"/>
    </row>
    <row r="714" spans="6:16" hidden="1" x14ac:dyDescent="0.25">
      <c r="F714" s="53"/>
      <c r="G714" s="53"/>
      <c r="H714" s="53"/>
      <c r="I714" s="53"/>
      <c r="J714" s="53"/>
      <c r="K714" s="53"/>
      <c r="L714" s="53"/>
      <c r="M714" s="53"/>
      <c r="N714" s="53"/>
      <c r="O714" s="53"/>
      <c r="P714" s="53"/>
    </row>
    <row r="715" spans="6:16" hidden="1" x14ac:dyDescent="0.25">
      <c r="F715" s="53"/>
      <c r="G715" s="53"/>
      <c r="H715" s="53"/>
      <c r="I715" s="53"/>
      <c r="J715" s="53"/>
      <c r="K715" s="53"/>
      <c r="L715" s="53"/>
      <c r="M715" s="53"/>
      <c r="N715" s="53"/>
      <c r="O715" s="53"/>
      <c r="P715" s="53"/>
    </row>
    <row r="716" spans="6:16" hidden="1" x14ac:dyDescent="0.25">
      <c r="F716" s="53"/>
      <c r="G716" s="53"/>
      <c r="H716" s="53"/>
      <c r="I716" s="53"/>
      <c r="J716" s="53"/>
      <c r="K716" s="53"/>
      <c r="L716" s="53"/>
      <c r="M716" s="53"/>
      <c r="N716" s="53"/>
      <c r="O716" s="53"/>
      <c r="P716" s="53"/>
    </row>
    <row r="717" spans="6:16" hidden="1" x14ac:dyDescent="0.25">
      <c r="F717" s="53"/>
      <c r="G717" s="53"/>
      <c r="H717" s="53"/>
      <c r="I717" s="53"/>
      <c r="J717" s="53"/>
      <c r="K717" s="53"/>
      <c r="L717" s="53"/>
      <c r="M717" s="53"/>
      <c r="N717" s="53"/>
      <c r="O717" s="53"/>
      <c r="P717" s="53"/>
    </row>
    <row r="718" spans="6:16" hidden="1" x14ac:dyDescent="0.25"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</row>
    <row r="719" spans="6:16" hidden="1" x14ac:dyDescent="0.25">
      <c r="F719" s="53"/>
      <c r="G719" s="53"/>
      <c r="H719" s="53"/>
      <c r="I719" s="53"/>
      <c r="J719" s="53"/>
      <c r="K719" s="53"/>
      <c r="L719" s="53"/>
      <c r="M719" s="53"/>
      <c r="N719" s="53"/>
      <c r="O719" s="53"/>
      <c r="P719" s="53"/>
    </row>
    <row r="720" spans="6:16" hidden="1" x14ac:dyDescent="0.25">
      <c r="F720" s="53"/>
      <c r="G720" s="53"/>
      <c r="H720" s="53"/>
      <c r="I720" s="53"/>
      <c r="J720" s="53"/>
      <c r="K720" s="53"/>
      <c r="L720" s="53"/>
      <c r="M720" s="53"/>
      <c r="N720" s="53"/>
      <c r="O720" s="53"/>
      <c r="P720" s="53"/>
    </row>
    <row r="721" spans="6:16" hidden="1" x14ac:dyDescent="0.25">
      <c r="F721" s="53"/>
      <c r="G721" s="53"/>
      <c r="H721" s="53"/>
      <c r="I721" s="53"/>
      <c r="J721" s="53"/>
      <c r="K721" s="53"/>
      <c r="L721" s="53"/>
      <c r="M721" s="53"/>
      <c r="N721" s="53"/>
      <c r="O721" s="53"/>
      <c r="P721" s="53"/>
    </row>
    <row r="722" spans="6:16" hidden="1" x14ac:dyDescent="0.25">
      <c r="F722" s="53"/>
      <c r="G722" s="53"/>
      <c r="H722" s="53"/>
      <c r="I722" s="53"/>
      <c r="J722" s="53"/>
      <c r="K722" s="53"/>
      <c r="L722" s="53"/>
      <c r="M722" s="53"/>
      <c r="N722" s="53"/>
      <c r="O722" s="53"/>
      <c r="P722" s="53"/>
    </row>
    <row r="723" spans="6:16" hidden="1" x14ac:dyDescent="0.25">
      <c r="F723" s="53"/>
      <c r="G723" s="53"/>
      <c r="H723" s="53"/>
      <c r="I723" s="53"/>
      <c r="J723" s="53"/>
      <c r="K723" s="53"/>
      <c r="L723" s="53"/>
      <c r="M723" s="53"/>
      <c r="N723" s="53"/>
      <c r="O723" s="53"/>
      <c r="P723" s="53"/>
    </row>
    <row r="724" spans="6:16" hidden="1" x14ac:dyDescent="0.25">
      <c r="F724" s="53"/>
      <c r="G724" s="53"/>
      <c r="H724" s="53"/>
      <c r="I724" s="53"/>
      <c r="J724" s="53"/>
      <c r="K724" s="53"/>
      <c r="L724" s="53"/>
      <c r="M724" s="53"/>
      <c r="N724" s="53"/>
      <c r="O724" s="53"/>
      <c r="P724" s="53"/>
    </row>
    <row r="725" spans="6:16" hidden="1" x14ac:dyDescent="0.25">
      <c r="F725" s="53"/>
      <c r="G725" s="53"/>
      <c r="H725" s="53"/>
      <c r="I725" s="53"/>
      <c r="J725" s="53"/>
      <c r="K725" s="53"/>
      <c r="L725" s="53"/>
      <c r="M725" s="53"/>
      <c r="N725" s="53"/>
      <c r="O725" s="53"/>
      <c r="P725" s="53"/>
    </row>
    <row r="726" spans="6:16" hidden="1" x14ac:dyDescent="0.25">
      <c r="F726" s="53"/>
      <c r="G726" s="53"/>
      <c r="H726" s="53"/>
      <c r="I726" s="53"/>
      <c r="J726" s="53"/>
      <c r="K726" s="53"/>
      <c r="L726" s="53"/>
      <c r="M726" s="53"/>
      <c r="N726" s="53"/>
      <c r="O726" s="53"/>
      <c r="P726" s="53"/>
    </row>
    <row r="727" spans="6:16" hidden="1" x14ac:dyDescent="0.25">
      <c r="F727" s="53"/>
      <c r="G727" s="53"/>
      <c r="H727" s="53"/>
      <c r="I727" s="53"/>
      <c r="J727" s="53"/>
      <c r="K727" s="53"/>
      <c r="L727" s="53"/>
      <c r="M727" s="53"/>
      <c r="N727" s="53"/>
      <c r="O727" s="53"/>
      <c r="P727" s="53"/>
    </row>
    <row r="728" spans="6:16" hidden="1" x14ac:dyDescent="0.25">
      <c r="F728" s="53"/>
      <c r="G728" s="53"/>
      <c r="H728" s="53"/>
      <c r="I728" s="53"/>
      <c r="J728" s="53"/>
      <c r="K728" s="53"/>
      <c r="L728" s="53"/>
      <c r="M728" s="53"/>
      <c r="N728" s="53"/>
      <c r="O728" s="53"/>
      <c r="P728" s="53"/>
    </row>
    <row r="729" spans="6:16" hidden="1" x14ac:dyDescent="0.25">
      <c r="F729" s="53"/>
      <c r="G729" s="53"/>
      <c r="H729" s="53"/>
      <c r="I729" s="53"/>
      <c r="J729" s="53"/>
      <c r="K729" s="53"/>
      <c r="L729" s="53"/>
      <c r="M729" s="53"/>
      <c r="N729" s="53"/>
      <c r="O729" s="53"/>
      <c r="P729" s="53"/>
    </row>
    <row r="730" spans="6:16" hidden="1" x14ac:dyDescent="0.25">
      <c r="F730" s="53"/>
      <c r="G730" s="53"/>
      <c r="H730" s="53"/>
      <c r="I730" s="53"/>
      <c r="J730" s="53"/>
      <c r="K730" s="53"/>
      <c r="L730" s="53"/>
      <c r="M730" s="53"/>
      <c r="N730" s="53"/>
      <c r="O730" s="53"/>
      <c r="P730" s="53"/>
    </row>
    <row r="731" spans="6:16" hidden="1" x14ac:dyDescent="0.25">
      <c r="F731" s="53"/>
      <c r="G731" s="53"/>
      <c r="H731" s="53"/>
      <c r="I731" s="53"/>
      <c r="J731" s="53"/>
      <c r="K731" s="53"/>
      <c r="L731" s="53"/>
      <c r="M731" s="53"/>
      <c r="N731" s="53"/>
      <c r="O731" s="53"/>
      <c r="P731" s="53"/>
    </row>
    <row r="732" spans="6:16" hidden="1" x14ac:dyDescent="0.25">
      <c r="F732" s="53"/>
      <c r="G732" s="53"/>
      <c r="H732" s="53"/>
      <c r="I732" s="53"/>
      <c r="J732" s="53"/>
      <c r="K732" s="53"/>
      <c r="L732" s="53"/>
      <c r="M732" s="53"/>
      <c r="N732" s="53"/>
      <c r="O732" s="53"/>
      <c r="P732" s="53"/>
    </row>
    <row r="733" spans="6:16" hidden="1" x14ac:dyDescent="0.25">
      <c r="F733" s="53"/>
      <c r="G733" s="53"/>
      <c r="H733" s="53"/>
      <c r="I733" s="53"/>
      <c r="J733" s="53"/>
      <c r="K733" s="53"/>
      <c r="L733" s="53"/>
      <c r="M733" s="53"/>
      <c r="N733" s="53"/>
      <c r="O733" s="53"/>
      <c r="P733" s="53"/>
    </row>
    <row r="734" spans="6:16" hidden="1" x14ac:dyDescent="0.25">
      <c r="F734" s="53"/>
      <c r="G734" s="53"/>
      <c r="H734" s="53"/>
      <c r="I734" s="53"/>
      <c r="J734" s="53"/>
      <c r="K734" s="53"/>
      <c r="L734" s="53"/>
      <c r="M734" s="53"/>
      <c r="N734" s="53"/>
      <c r="O734" s="53"/>
      <c r="P734" s="53"/>
    </row>
    <row r="735" spans="6:16" hidden="1" x14ac:dyDescent="0.25">
      <c r="F735" s="53"/>
      <c r="G735" s="53"/>
      <c r="H735" s="53"/>
      <c r="I735" s="53"/>
      <c r="J735" s="53"/>
      <c r="K735" s="53"/>
      <c r="L735" s="53"/>
      <c r="M735" s="53"/>
      <c r="N735" s="53"/>
      <c r="O735" s="53"/>
      <c r="P735" s="53"/>
    </row>
    <row r="736" spans="6:16" hidden="1" x14ac:dyDescent="0.25">
      <c r="F736" s="53"/>
      <c r="G736" s="53"/>
      <c r="H736" s="53"/>
      <c r="I736" s="53"/>
      <c r="J736" s="53"/>
      <c r="K736" s="53"/>
      <c r="L736" s="53"/>
      <c r="M736" s="53"/>
      <c r="N736" s="53"/>
      <c r="O736" s="53"/>
      <c r="P736" s="53"/>
    </row>
    <row r="737" spans="6:16" hidden="1" x14ac:dyDescent="0.25">
      <c r="F737" s="53"/>
      <c r="G737" s="53"/>
      <c r="H737" s="53"/>
      <c r="I737" s="53"/>
      <c r="J737" s="53"/>
      <c r="K737" s="53"/>
      <c r="L737" s="53"/>
      <c r="M737" s="53"/>
      <c r="N737" s="53"/>
      <c r="O737" s="53"/>
      <c r="P737" s="53"/>
    </row>
    <row r="738" spans="6:16" hidden="1" x14ac:dyDescent="0.25">
      <c r="F738" s="53"/>
      <c r="G738" s="53"/>
      <c r="H738" s="53"/>
      <c r="I738" s="53"/>
      <c r="J738" s="53"/>
      <c r="K738" s="53"/>
      <c r="L738" s="53"/>
      <c r="M738" s="53"/>
      <c r="N738" s="53"/>
      <c r="O738" s="53"/>
      <c r="P738" s="53"/>
    </row>
    <row r="739" spans="6:16" hidden="1" x14ac:dyDescent="0.25">
      <c r="F739" s="53"/>
      <c r="G739" s="53"/>
      <c r="H739" s="53"/>
      <c r="I739" s="53"/>
      <c r="J739" s="53"/>
      <c r="K739" s="53"/>
      <c r="L739" s="53"/>
      <c r="M739" s="53"/>
      <c r="N739" s="53"/>
      <c r="O739" s="53"/>
      <c r="P739" s="53"/>
    </row>
    <row r="740" spans="6:16" hidden="1" x14ac:dyDescent="0.25">
      <c r="F740" s="53"/>
      <c r="G740" s="53"/>
      <c r="H740" s="53"/>
      <c r="I740" s="53"/>
      <c r="J740" s="53"/>
      <c r="K740" s="53"/>
      <c r="L740" s="53"/>
      <c r="M740" s="53"/>
      <c r="N740" s="53"/>
      <c r="O740" s="53"/>
      <c r="P740" s="53"/>
    </row>
    <row r="741" spans="6:16" hidden="1" x14ac:dyDescent="0.25"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53"/>
    </row>
    <row r="742" spans="6:16" hidden="1" x14ac:dyDescent="0.25">
      <c r="F742" s="53"/>
      <c r="G742" s="53"/>
      <c r="H742" s="53"/>
      <c r="I742" s="53"/>
      <c r="J742" s="53"/>
      <c r="K742" s="53"/>
      <c r="L742" s="53"/>
      <c r="M742" s="53"/>
      <c r="N742" s="53"/>
      <c r="O742" s="53"/>
      <c r="P742" s="53"/>
    </row>
    <row r="743" spans="6:16" hidden="1" x14ac:dyDescent="0.25">
      <c r="F743" s="53"/>
      <c r="G743" s="53"/>
      <c r="H743" s="53"/>
      <c r="I743" s="53"/>
      <c r="J743" s="53"/>
      <c r="K743" s="53"/>
      <c r="L743" s="53"/>
      <c r="M743" s="53"/>
      <c r="N743" s="53"/>
      <c r="O743" s="53"/>
      <c r="P743" s="53"/>
    </row>
    <row r="744" spans="6:16" hidden="1" x14ac:dyDescent="0.25">
      <c r="F744" s="53"/>
      <c r="G744" s="53"/>
      <c r="H744" s="53"/>
      <c r="I744" s="53"/>
      <c r="J744" s="53"/>
      <c r="K744" s="53"/>
      <c r="L744" s="53"/>
      <c r="M744" s="53"/>
      <c r="N744" s="53"/>
      <c r="O744" s="53"/>
      <c r="P744" s="53"/>
    </row>
    <row r="745" spans="6:16" hidden="1" x14ac:dyDescent="0.25">
      <c r="F745" s="53"/>
      <c r="G745" s="53"/>
      <c r="H745" s="53"/>
      <c r="I745" s="53"/>
      <c r="J745" s="53"/>
      <c r="K745" s="53"/>
      <c r="L745" s="53"/>
      <c r="M745" s="53"/>
      <c r="N745" s="53"/>
      <c r="O745" s="53"/>
      <c r="P745" s="53"/>
    </row>
    <row r="746" spans="6:16" hidden="1" x14ac:dyDescent="0.25">
      <c r="F746" s="53"/>
      <c r="G746" s="53"/>
      <c r="H746" s="53"/>
      <c r="I746" s="53"/>
      <c r="J746" s="53"/>
      <c r="K746" s="53"/>
      <c r="L746" s="53"/>
      <c r="M746" s="53"/>
      <c r="N746" s="53"/>
      <c r="O746" s="53"/>
      <c r="P746" s="53"/>
    </row>
    <row r="747" spans="6:16" hidden="1" x14ac:dyDescent="0.25">
      <c r="F747" s="53"/>
      <c r="G747" s="53"/>
      <c r="H747" s="53"/>
      <c r="I747" s="53"/>
      <c r="J747" s="53"/>
      <c r="K747" s="53"/>
      <c r="L747" s="53"/>
      <c r="M747" s="53"/>
      <c r="N747" s="53"/>
      <c r="O747" s="53"/>
      <c r="P747" s="53"/>
    </row>
    <row r="748" spans="6:16" hidden="1" x14ac:dyDescent="0.25">
      <c r="F748" s="53"/>
      <c r="G748" s="53"/>
      <c r="H748" s="53"/>
      <c r="I748" s="53"/>
      <c r="J748" s="53"/>
      <c r="K748" s="53"/>
      <c r="L748" s="53"/>
      <c r="M748" s="53"/>
      <c r="N748" s="53"/>
      <c r="O748" s="53"/>
      <c r="P748" s="53"/>
    </row>
    <row r="749" spans="6:16" hidden="1" x14ac:dyDescent="0.25">
      <c r="F749" s="53"/>
      <c r="G749" s="53"/>
      <c r="H749" s="53"/>
      <c r="I749" s="53"/>
      <c r="J749" s="53"/>
      <c r="K749" s="53"/>
      <c r="L749" s="53"/>
      <c r="M749" s="53"/>
      <c r="N749" s="53"/>
      <c r="O749" s="53"/>
      <c r="P749" s="53"/>
    </row>
    <row r="750" spans="6:16" hidden="1" x14ac:dyDescent="0.25"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53"/>
    </row>
    <row r="751" spans="6:16" hidden="1" x14ac:dyDescent="0.25">
      <c r="F751" s="53"/>
      <c r="G751" s="53"/>
      <c r="H751" s="53"/>
      <c r="I751" s="53"/>
      <c r="J751" s="53"/>
      <c r="K751" s="53"/>
      <c r="L751" s="53"/>
      <c r="M751" s="53"/>
      <c r="N751" s="53"/>
      <c r="O751" s="53"/>
      <c r="P751" s="53"/>
    </row>
    <row r="752" spans="6:16" hidden="1" x14ac:dyDescent="0.25">
      <c r="F752" s="53"/>
      <c r="G752" s="53"/>
      <c r="H752" s="53"/>
      <c r="I752" s="53"/>
      <c r="J752" s="53"/>
      <c r="K752" s="53"/>
      <c r="L752" s="53"/>
      <c r="M752" s="53"/>
      <c r="N752" s="53"/>
      <c r="O752" s="53"/>
      <c r="P752" s="53"/>
    </row>
    <row r="753" spans="6:16" hidden="1" x14ac:dyDescent="0.25">
      <c r="F753" s="53"/>
      <c r="G753" s="53"/>
      <c r="H753" s="53"/>
      <c r="I753" s="53"/>
      <c r="J753" s="53"/>
      <c r="K753" s="53"/>
      <c r="L753" s="53"/>
      <c r="M753" s="53"/>
      <c r="N753" s="53"/>
      <c r="O753" s="53"/>
      <c r="P753" s="53"/>
    </row>
    <row r="754" spans="6:16" hidden="1" x14ac:dyDescent="0.25">
      <c r="F754" s="53"/>
      <c r="G754" s="53"/>
      <c r="H754" s="53"/>
      <c r="I754" s="53"/>
      <c r="J754" s="53"/>
      <c r="K754" s="53"/>
      <c r="L754" s="53"/>
      <c r="M754" s="53"/>
      <c r="N754" s="53"/>
      <c r="O754" s="53"/>
      <c r="P754" s="53"/>
    </row>
    <row r="755" spans="6:16" hidden="1" x14ac:dyDescent="0.25">
      <c r="F755" s="53"/>
      <c r="G755" s="53"/>
      <c r="H755" s="53"/>
      <c r="I755" s="53"/>
      <c r="J755" s="53"/>
      <c r="K755" s="53"/>
      <c r="L755" s="53"/>
      <c r="M755" s="53"/>
      <c r="N755" s="53"/>
      <c r="O755" s="53"/>
      <c r="P755" s="53"/>
    </row>
    <row r="756" spans="6:16" hidden="1" x14ac:dyDescent="0.25">
      <c r="F756" s="53"/>
      <c r="G756" s="53"/>
      <c r="H756" s="53"/>
      <c r="I756" s="53"/>
      <c r="J756" s="53"/>
      <c r="K756" s="53"/>
      <c r="L756" s="53"/>
      <c r="M756" s="53"/>
      <c r="N756" s="53"/>
      <c r="O756" s="53"/>
      <c r="P756" s="53"/>
    </row>
    <row r="757" spans="6:16" hidden="1" x14ac:dyDescent="0.25">
      <c r="F757" s="53"/>
      <c r="G757" s="53"/>
      <c r="H757" s="53"/>
      <c r="I757" s="53"/>
      <c r="J757" s="53"/>
      <c r="K757" s="53"/>
      <c r="L757" s="53"/>
      <c r="M757" s="53"/>
      <c r="N757" s="53"/>
      <c r="O757" s="53"/>
      <c r="P757" s="53"/>
    </row>
    <row r="758" spans="6:16" hidden="1" x14ac:dyDescent="0.25">
      <c r="F758" s="53"/>
      <c r="G758" s="53"/>
      <c r="H758" s="53"/>
      <c r="I758" s="53"/>
      <c r="J758" s="53"/>
      <c r="K758" s="53"/>
      <c r="L758" s="53"/>
      <c r="M758" s="53"/>
      <c r="N758" s="53"/>
      <c r="O758" s="53"/>
      <c r="P758" s="53"/>
    </row>
    <row r="759" spans="6:16" hidden="1" x14ac:dyDescent="0.25">
      <c r="F759" s="53"/>
      <c r="G759" s="53"/>
      <c r="H759" s="53"/>
      <c r="I759" s="53"/>
      <c r="J759" s="53"/>
      <c r="K759" s="53"/>
      <c r="L759" s="53"/>
      <c r="M759" s="53"/>
      <c r="N759" s="53"/>
      <c r="O759" s="53"/>
      <c r="P759" s="53"/>
    </row>
    <row r="760" spans="6:16" hidden="1" x14ac:dyDescent="0.25">
      <c r="F760" s="53"/>
      <c r="G760" s="53"/>
      <c r="H760" s="53"/>
      <c r="I760" s="53"/>
      <c r="J760" s="53"/>
      <c r="K760" s="53"/>
      <c r="L760" s="53"/>
      <c r="M760" s="53"/>
      <c r="N760" s="53"/>
      <c r="O760" s="53"/>
      <c r="P760" s="53"/>
    </row>
    <row r="761" spans="6:16" hidden="1" x14ac:dyDescent="0.25">
      <c r="F761" s="53"/>
      <c r="G761" s="53"/>
      <c r="H761" s="53"/>
      <c r="I761" s="53"/>
      <c r="J761" s="53"/>
      <c r="K761" s="53"/>
      <c r="L761" s="53"/>
      <c r="M761" s="53"/>
      <c r="N761" s="53"/>
      <c r="O761" s="53"/>
      <c r="P761" s="53"/>
    </row>
    <row r="762" spans="6:16" hidden="1" x14ac:dyDescent="0.25">
      <c r="F762" s="53"/>
      <c r="G762" s="53"/>
      <c r="H762" s="53"/>
      <c r="I762" s="53"/>
      <c r="J762" s="53"/>
      <c r="K762" s="53"/>
      <c r="L762" s="53"/>
      <c r="M762" s="53"/>
      <c r="N762" s="53"/>
      <c r="O762" s="53"/>
      <c r="P762" s="53"/>
    </row>
    <row r="763" spans="6:16" hidden="1" x14ac:dyDescent="0.25">
      <c r="F763" s="53"/>
      <c r="G763" s="53"/>
      <c r="H763" s="53"/>
      <c r="I763" s="53"/>
      <c r="J763" s="53"/>
      <c r="K763" s="53"/>
      <c r="L763" s="53"/>
      <c r="M763" s="53"/>
      <c r="N763" s="53"/>
      <c r="O763" s="53"/>
      <c r="P763" s="53"/>
    </row>
    <row r="764" spans="6:16" hidden="1" x14ac:dyDescent="0.25">
      <c r="F764" s="53"/>
      <c r="G764" s="53"/>
      <c r="H764" s="53"/>
      <c r="I764" s="53"/>
      <c r="J764" s="53"/>
      <c r="K764" s="53"/>
      <c r="L764" s="53"/>
      <c r="M764" s="53"/>
      <c r="N764" s="53"/>
      <c r="O764" s="53"/>
      <c r="P764" s="53"/>
    </row>
    <row r="765" spans="6:16" hidden="1" x14ac:dyDescent="0.25">
      <c r="F765" s="53"/>
      <c r="G765" s="53"/>
      <c r="H765" s="53"/>
      <c r="I765" s="53"/>
      <c r="J765" s="53"/>
      <c r="K765" s="53"/>
      <c r="L765" s="53"/>
      <c r="M765" s="53"/>
      <c r="N765" s="53"/>
      <c r="O765" s="53"/>
      <c r="P765" s="53"/>
    </row>
    <row r="766" spans="6:16" hidden="1" x14ac:dyDescent="0.25"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</row>
    <row r="767" spans="6:16" hidden="1" x14ac:dyDescent="0.25">
      <c r="F767" s="53"/>
      <c r="G767" s="53"/>
      <c r="H767" s="53"/>
      <c r="I767" s="53"/>
      <c r="J767" s="53"/>
      <c r="K767" s="53"/>
      <c r="L767" s="53"/>
      <c r="M767" s="53"/>
      <c r="N767" s="53"/>
      <c r="O767" s="53"/>
      <c r="P767" s="53"/>
    </row>
    <row r="768" spans="6:16" hidden="1" x14ac:dyDescent="0.25"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</row>
    <row r="769" spans="6:16" hidden="1" x14ac:dyDescent="0.25">
      <c r="F769" s="53"/>
      <c r="G769" s="53"/>
      <c r="H769" s="53"/>
      <c r="I769" s="53"/>
      <c r="J769" s="53"/>
      <c r="K769" s="53"/>
      <c r="L769" s="53"/>
      <c r="M769" s="53"/>
      <c r="N769" s="53"/>
      <c r="O769" s="53"/>
      <c r="P769" s="53"/>
    </row>
    <row r="770" spans="6:16" hidden="1" x14ac:dyDescent="0.25">
      <c r="F770" s="53"/>
      <c r="G770" s="53"/>
      <c r="H770" s="53"/>
      <c r="I770" s="53"/>
      <c r="J770" s="53"/>
      <c r="K770" s="53"/>
      <c r="L770" s="53"/>
      <c r="M770" s="53"/>
      <c r="N770" s="53"/>
      <c r="O770" s="53"/>
      <c r="P770" s="53"/>
    </row>
    <row r="771" spans="6:16" hidden="1" x14ac:dyDescent="0.25">
      <c r="F771" s="53"/>
      <c r="G771" s="53"/>
      <c r="H771" s="53"/>
      <c r="I771" s="53"/>
      <c r="J771" s="53"/>
      <c r="K771" s="53"/>
      <c r="L771" s="53"/>
      <c r="M771" s="53"/>
      <c r="N771" s="53"/>
      <c r="O771" s="53"/>
      <c r="P771" s="53"/>
    </row>
    <row r="772" spans="6:16" hidden="1" x14ac:dyDescent="0.25">
      <c r="F772" s="53"/>
      <c r="G772" s="53"/>
      <c r="H772" s="53"/>
      <c r="I772" s="53"/>
      <c r="J772" s="53"/>
      <c r="K772" s="53"/>
      <c r="L772" s="53"/>
      <c r="M772" s="53"/>
      <c r="N772" s="53"/>
      <c r="O772" s="53"/>
      <c r="P772" s="53"/>
    </row>
    <row r="773" spans="6:16" hidden="1" x14ac:dyDescent="0.25">
      <c r="F773" s="53"/>
      <c r="G773" s="53"/>
      <c r="H773" s="53"/>
      <c r="I773" s="53"/>
      <c r="J773" s="53"/>
      <c r="K773" s="53"/>
      <c r="L773" s="53"/>
      <c r="M773" s="53"/>
      <c r="N773" s="53"/>
      <c r="O773" s="53"/>
      <c r="P773" s="53"/>
    </row>
    <row r="774" spans="6:16" hidden="1" x14ac:dyDescent="0.25">
      <c r="F774" s="53"/>
      <c r="G774" s="53"/>
      <c r="H774" s="53"/>
      <c r="I774" s="53"/>
      <c r="J774" s="53"/>
      <c r="K774" s="53"/>
      <c r="L774" s="53"/>
      <c r="M774" s="53"/>
      <c r="N774" s="53"/>
      <c r="O774" s="53"/>
      <c r="P774" s="53"/>
    </row>
    <row r="775" spans="6:16" hidden="1" x14ac:dyDescent="0.25">
      <c r="F775" s="53"/>
      <c r="G775" s="53"/>
      <c r="H775" s="53"/>
      <c r="I775" s="53"/>
      <c r="J775" s="53"/>
      <c r="K775" s="53"/>
      <c r="L775" s="53"/>
      <c r="M775" s="53"/>
      <c r="N775" s="53"/>
      <c r="O775" s="53"/>
      <c r="P775" s="53"/>
    </row>
    <row r="776" spans="6:16" hidden="1" x14ac:dyDescent="0.25">
      <c r="F776" s="53"/>
      <c r="G776" s="53"/>
      <c r="H776" s="53"/>
      <c r="I776" s="53"/>
      <c r="J776" s="53"/>
      <c r="K776" s="53"/>
      <c r="L776" s="53"/>
      <c r="M776" s="53"/>
      <c r="N776" s="53"/>
      <c r="O776" s="53"/>
      <c r="P776" s="53"/>
    </row>
    <row r="777" spans="6:16" hidden="1" x14ac:dyDescent="0.25">
      <c r="F777" s="53"/>
      <c r="G777" s="53"/>
      <c r="H777" s="53"/>
      <c r="I777" s="53"/>
      <c r="J777" s="53"/>
      <c r="K777" s="53"/>
      <c r="L777" s="53"/>
      <c r="M777" s="53"/>
      <c r="N777" s="53"/>
      <c r="O777" s="53"/>
      <c r="P777" s="53"/>
    </row>
    <row r="778" spans="6:16" hidden="1" x14ac:dyDescent="0.25">
      <c r="F778" s="53"/>
      <c r="G778" s="53"/>
      <c r="H778" s="53"/>
      <c r="I778" s="53"/>
      <c r="J778" s="53"/>
      <c r="K778" s="53"/>
      <c r="L778" s="53"/>
      <c r="M778" s="53"/>
      <c r="N778" s="53"/>
      <c r="O778" s="53"/>
      <c r="P778" s="53"/>
    </row>
    <row r="779" spans="6:16" hidden="1" x14ac:dyDescent="0.25">
      <c r="F779" s="53"/>
      <c r="G779" s="53"/>
      <c r="H779" s="53"/>
      <c r="I779" s="53"/>
      <c r="J779" s="53"/>
      <c r="K779" s="53"/>
      <c r="L779" s="53"/>
      <c r="M779" s="53"/>
      <c r="N779" s="53"/>
      <c r="O779" s="53"/>
      <c r="P779" s="53"/>
    </row>
    <row r="780" spans="6:16" hidden="1" x14ac:dyDescent="0.25">
      <c r="F780" s="53"/>
      <c r="G780" s="53"/>
      <c r="H780" s="53"/>
      <c r="I780" s="53"/>
      <c r="J780" s="53"/>
      <c r="K780" s="53"/>
      <c r="L780" s="53"/>
      <c r="M780" s="53"/>
      <c r="N780" s="53"/>
      <c r="O780" s="53"/>
      <c r="P780" s="53"/>
    </row>
    <row r="781" spans="6:16" hidden="1" x14ac:dyDescent="0.25">
      <c r="F781" s="53"/>
      <c r="G781" s="53"/>
      <c r="H781" s="53"/>
      <c r="I781" s="53"/>
      <c r="J781" s="53"/>
      <c r="K781" s="53"/>
      <c r="L781" s="53"/>
      <c r="M781" s="53"/>
      <c r="N781" s="53"/>
      <c r="O781" s="53"/>
      <c r="P781" s="53"/>
    </row>
    <row r="782" spans="6:16" hidden="1" x14ac:dyDescent="0.25">
      <c r="F782" s="53"/>
      <c r="G782" s="53"/>
      <c r="H782" s="53"/>
      <c r="I782" s="53"/>
      <c r="J782" s="53"/>
      <c r="K782" s="53"/>
      <c r="L782" s="53"/>
      <c r="M782" s="53"/>
      <c r="N782" s="53"/>
      <c r="O782" s="53"/>
      <c r="P782" s="53"/>
    </row>
    <row r="783" spans="6:16" hidden="1" x14ac:dyDescent="0.25">
      <c r="F783" s="53"/>
      <c r="G783" s="53"/>
      <c r="H783" s="53"/>
      <c r="I783" s="53"/>
      <c r="J783" s="53"/>
      <c r="K783" s="53"/>
      <c r="L783" s="53"/>
      <c r="M783" s="53"/>
      <c r="N783" s="53"/>
      <c r="O783" s="53"/>
      <c r="P783" s="53"/>
    </row>
    <row r="784" spans="6:16" hidden="1" x14ac:dyDescent="0.25">
      <c r="F784" s="53"/>
      <c r="G784" s="53"/>
      <c r="H784" s="53"/>
      <c r="I784" s="53"/>
      <c r="J784" s="53"/>
      <c r="K784" s="53"/>
      <c r="L784" s="53"/>
      <c r="M784" s="53"/>
      <c r="N784" s="53"/>
      <c r="O784" s="53"/>
      <c r="P784" s="53"/>
    </row>
    <row r="785" spans="6:16" hidden="1" x14ac:dyDescent="0.25">
      <c r="F785" s="53"/>
      <c r="G785" s="53"/>
      <c r="H785" s="53"/>
      <c r="I785" s="53"/>
      <c r="J785" s="53"/>
      <c r="K785" s="53"/>
      <c r="L785" s="53"/>
      <c r="M785" s="53"/>
      <c r="N785" s="53"/>
      <c r="O785" s="53"/>
      <c r="P785" s="53"/>
    </row>
    <row r="786" spans="6:16" hidden="1" x14ac:dyDescent="0.25">
      <c r="F786" s="53"/>
      <c r="G786" s="53"/>
      <c r="H786" s="53"/>
      <c r="I786" s="53"/>
      <c r="J786" s="53"/>
      <c r="K786" s="53"/>
      <c r="L786" s="53"/>
      <c r="M786" s="53"/>
      <c r="N786" s="53"/>
      <c r="O786" s="53"/>
      <c r="P786" s="53"/>
    </row>
    <row r="787" spans="6:16" hidden="1" x14ac:dyDescent="0.25">
      <c r="F787" s="53"/>
      <c r="G787" s="53"/>
      <c r="H787" s="53"/>
      <c r="I787" s="53"/>
      <c r="J787" s="53"/>
      <c r="K787" s="53"/>
      <c r="L787" s="53"/>
      <c r="M787" s="53"/>
      <c r="N787" s="53"/>
      <c r="O787" s="53"/>
      <c r="P787" s="53"/>
    </row>
    <row r="788" spans="6:16" hidden="1" x14ac:dyDescent="0.25">
      <c r="F788" s="53"/>
      <c r="G788" s="53"/>
      <c r="H788" s="53"/>
      <c r="I788" s="53"/>
      <c r="J788" s="53"/>
      <c r="K788" s="53"/>
      <c r="L788" s="53"/>
      <c r="M788" s="53"/>
      <c r="N788" s="53"/>
      <c r="O788" s="53"/>
      <c r="P788" s="53"/>
    </row>
    <row r="789" spans="6:16" hidden="1" x14ac:dyDescent="0.25">
      <c r="F789" s="53"/>
      <c r="G789" s="53"/>
      <c r="H789" s="53"/>
      <c r="I789" s="53"/>
      <c r="J789" s="53"/>
      <c r="K789" s="53"/>
      <c r="L789" s="53"/>
      <c r="M789" s="53"/>
      <c r="N789" s="53"/>
      <c r="O789" s="53"/>
      <c r="P789" s="53"/>
    </row>
    <row r="790" spans="6:16" hidden="1" x14ac:dyDescent="0.25">
      <c r="F790" s="53"/>
      <c r="G790" s="53"/>
      <c r="H790" s="53"/>
      <c r="I790" s="53"/>
      <c r="J790" s="53"/>
      <c r="K790" s="53"/>
      <c r="L790" s="53"/>
      <c r="M790" s="53"/>
      <c r="N790" s="53"/>
      <c r="O790" s="53"/>
      <c r="P790" s="53"/>
    </row>
    <row r="791" spans="6:16" hidden="1" x14ac:dyDescent="0.25">
      <c r="F791" s="53"/>
      <c r="G791" s="53"/>
      <c r="H791" s="53"/>
      <c r="I791" s="53"/>
      <c r="J791" s="53"/>
      <c r="K791" s="53"/>
      <c r="L791" s="53"/>
      <c r="M791" s="53"/>
      <c r="N791" s="53"/>
      <c r="O791" s="53"/>
      <c r="P791" s="53"/>
    </row>
    <row r="792" spans="6:16" hidden="1" x14ac:dyDescent="0.25">
      <c r="F792" s="53"/>
      <c r="G792" s="53"/>
      <c r="H792" s="53"/>
      <c r="I792" s="53"/>
      <c r="J792" s="53"/>
      <c r="K792" s="53"/>
      <c r="L792" s="53"/>
      <c r="M792" s="53"/>
      <c r="N792" s="53"/>
      <c r="O792" s="53"/>
      <c r="P792" s="53"/>
    </row>
    <row r="793" spans="6:16" hidden="1" x14ac:dyDescent="0.25">
      <c r="F793" s="53"/>
      <c r="G793" s="53"/>
      <c r="H793" s="53"/>
      <c r="I793" s="53"/>
      <c r="J793" s="53"/>
      <c r="K793" s="53"/>
      <c r="L793" s="53"/>
      <c r="M793" s="53"/>
      <c r="N793" s="53"/>
      <c r="O793" s="53"/>
      <c r="P793" s="53"/>
    </row>
    <row r="794" spans="6:16" hidden="1" x14ac:dyDescent="0.25">
      <c r="F794" s="53"/>
      <c r="G794" s="53"/>
      <c r="H794" s="53"/>
      <c r="I794" s="53"/>
      <c r="J794" s="53"/>
      <c r="K794" s="53"/>
      <c r="L794" s="53"/>
      <c r="M794" s="53"/>
      <c r="N794" s="53"/>
      <c r="O794" s="53"/>
      <c r="P794" s="53"/>
    </row>
    <row r="795" spans="6:16" hidden="1" x14ac:dyDescent="0.25">
      <c r="F795" s="53"/>
      <c r="G795" s="53"/>
      <c r="H795" s="53"/>
      <c r="I795" s="53"/>
      <c r="J795" s="53"/>
      <c r="K795" s="53"/>
      <c r="L795" s="53"/>
      <c r="M795" s="53"/>
      <c r="N795" s="53"/>
      <c r="O795" s="53"/>
      <c r="P795" s="53"/>
    </row>
    <row r="796" spans="6:16" hidden="1" x14ac:dyDescent="0.25">
      <c r="F796" s="53"/>
      <c r="G796" s="53"/>
      <c r="H796" s="53"/>
      <c r="I796" s="53"/>
      <c r="J796" s="53"/>
      <c r="K796" s="53"/>
      <c r="L796" s="53"/>
      <c r="M796" s="53"/>
      <c r="N796" s="53"/>
      <c r="O796" s="53"/>
      <c r="P796" s="53"/>
    </row>
    <row r="797" spans="6:16" hidden="1" x14ac:dyDescent="0.25">
      <c r="F797" s="53"/>
      <c r="G797" s="53"/>
      <c r="H797" s="53"/>
      <c r="I797" s="53"/>
      <c r="J797" s="53"/>
      <c r="K797" s="53"/>
      <c r="L797" s="53"/>
      <c r="M797" s="53"/>
      <c r="N797" s="53"/>
      <c r="O797" s="53"/>
      <c r="P797" s="53"/>
    </row>
    <row r="798" spans="6:16" hidden="1" x14ac:dyDescent="0.25">
      <c r="F798" s="53"/>
      <c r="G798" s="53"/>
      <c r="H798" s="53"/>
      <c r="I798" s="53"/>
      <c r="J798" s="53"/>
      <c r="K798" s="53"/>
      <c r="L798" s="53"/>
      <c r="M798" s="53"/>
      <c r="N798" s="53"/>
      <c r="O798" s="53"/>
      <c r="P798" s="53"/>
    </row>
    <row r="799" spans="6:16" hidden="1" x14ac:dyDescent="0.25">
      <c r="F799" s="53"/>
      <c r="G799" s="53"/>
      <c r="H799" s="53"/>
      <c r="I799" s="53"/>
      <c r="J799" s="53"/>
      <c r="K799" s="53"/>
      <c r="L799" s="53"/>
      <c r="M799" s="53"/>
      <c r="N799" s="53"/>
      <c r="O799" s="53"/>
      <c r="P799" s="53"/>
    </row>
    <row r="800" spans="6:16" hidden="1" x14ac:dyDescent="0.25">
      <c r="F800" s="53"/>
      <c r="G800" s="53"/>
      <c r="H800" s="53"/>
      <c r="I800" s="53"/>
      <c r="J800" s="53"/>
      <c r="K800" s="53"/>
      <c r="L800" s="53"/>
      <c r="M800" s="53"/>
      <c r="N800" s="53"/>
      <c r="O800" s="53"/>
      <c r="P800" s="53"/>
    </row>
    <row r="801" spans="6:16" hidden="1" x14ac:dyDescent="0.25">
      <c r="F801" s="53"/>
      <c r="G801" s="53"/>
      <c r="H801" s="53"/>
      <c r="I801" s="53"/>
      <c r="J801" s="53"/>
      <c r="K801" s="53"/>
      <c r="L801" s="53"/>
      <c r="M801" s="53"/>
      <c r="N801" s="53"/>
      <c r="O801" s="53"/>
      <c r="P801" s="53"/>
    </row>
    <row r="802" spans="6:16" hidden="1" x14ac:dyDescent="0.25">
      <c r="F802" s="53"/>
      <c r="G802" s="53"/>
      <c r="H802" s="53"/>
      <c r="I802" s="53"/>
      <c r="J802" s="53"/>
      <c r="K802" s="53"/>
      <c r="L802" s="53"/>
      <c r="M802" s="53"/>
      <c r="N802" s="53"/>
      <c r="O802" s="53"/>
      <c r="P802" s="53"/>
    </row>
    <row r="803" spans="6:16" hidden="1" x14ac:dyDescent="0.25">
      <c r="F803" s="53"/>
      <c r="G803" s="53"/>
      <c r="H803" s="53"/>
      <c r="I803" s="53"/>
      <c r="J803" s="53"/>
      <c r="K803" s="53"/>
      <c r="L803" s="53"/>
      <c r="M803" s="53"/>
      <c r="N803" s="53"/>
      <c r="O803" s="53"/>
      <c r="P803" s="53"/>
    </row>
    <row r="804" spans="6:16" hidden="1" x14ac:dyDescent="0.25">
      <c r="F804" s="53"/>
      <c r="G804" s="53"/>
      <c r="H804" s="53"/>
      <c r="I804" s="53"/>
      <c r="J804" s="53"/>
      <c r="K804" s="53"/>
      <c r="L804" s="53"/>
      <c r="M804" s="53"/>
      <c r="N804" s="53"/>
      <c r="O804" s="53"/>
      <c r="P804" s="53"/>
    </row>
    <row r="805" spans="6:16" hidden="1" x14ac:dyDescent="0.25">
      <c r="F805" s="53"/>
      <c r="G805" s="53"/>
      <c r="H805" s="53"/>
      <c r="I805" s="53"/>
      <c r="J805" s="53"/>
      <c r="K805" s="53"/>
      <c r="L805" s="53"/>
      <c r="M805" s="53"/>
      <c r="N805" s="53"/>
      <c r="O805" s="53"/>
      <c r="P805" s="53"/>
    </row>
    <row r="806" spans="6:16" hidden="1" x14ac:dyDescent="0.25">
      <c r="F806" s="53"/>
      <c r="G806" s="53"/>
      <c r="H806" s="53"/>
      <c r="I806" s="53"/>
      <c r="J806" s="53"/>
      <c r="K806" s="53"/>
      <c r="L806" s="53"/>
      <c r="M806" s="53"/>
      <c r="N806" s="53"/>
      <c r="O806" s="53"/>
      <c r="P806" s="53"/>
    </row>
    <row r="807" spans="6:16" hidden="1" x14ac:dyDescent="0.25">
      <c r="F807" s="53"/>
      <c r="G807" s="53"/>
      <c r="H807" s="53"/>
      <c r="I807" s="53"/>
      <c r="J807" s="53"/>
      <c r="K807" s="53"/>
      <c r="L807" s="53"/>
      <c r="M807" s="53"/>
      <c r="N807" s="53"/>
      <c r="O807" s="53"/>
      <c r="P807" s="53"/>
    </row>
    <row r="808" spans="6:16" hidden="1" x14ac:dyDescent="0.25">
      <c r="F808" s="53"/>
      <c r="G808" s="53"/>
      <c r="H808" s="53"/>
      <c r="I808" s="53"/>
      <c r="J808" s="53"/>
      <c r="K808" s="53"/>
      <c r="L808" s="53"/>
      <c r="M808" s="53"/>
      <c r="N808" s="53"/>
      <c r="O808" s="53"/>
      <c r="P808" s="53"/>
    </row>
    <row r="809" spans="6:16" hidden="1" x14ac:dyDescent="0.25">
      <c r="F809" s="53"/>
      <c r="G809" s="53"/>
      <c r="H809" s="53"/>
      <c r="I809" s="53"/>
      <c r="J809" s="53"/>
      <c r="K809" s="53"/>
      <c r="L809" s="53"/>
      <c r="M809" s="53"/>
      <c r="N809" s="53"/>
      <c r="O809" s="53"/>
      <c r="P809" s="53"/>
    </row>
    <row r="810" spans="6:16" hidden="1" x14ac:dyDescent="0.25">
      <c r="F810" s="53"/>
      <c r="G810" s="53"/>
      <c r="H810" s="53"/>
      <c r="I810" s="53"/>
      <c r="J810" s="53"/>
      <c r="K810" s="53"/>
      <c r="L810" s="53"/>
      <c r="M810" s="53"/>
      <c r="N810" s="53"/>
      <c r="O810" s="53"/>
      <c r="P810" s="53"/>
    </row>
    <row r="811" spans="6:16" hidden="1" x14ac:dyDescent="0.25">
      <c r="F811" s="53"/>
      <c r="G811" s="53"/>
      <c r="H811" s="53"/>
      <c r="I811" s="53"/>
      <c r="J811" s="53"/>
      <c r="K811" s="53"/>
      <c r="L811" s="53"/>
      <c r="M811" s="53"/>
      <c r="N811" s="53"/>
      <c r="O811" s="53"/>
      <c r="P811" s="53"/>
    </row>
    <row r="812" spans="6:16" hidden="1" x14ac:dyDescent="0.25">
      <c r="F812" s="53"/>
      <c r="G812" s="53"/>
      <c r="H812" s="53"/>
      <c r="I812" s="53"/>
      <c r="J812" s="53"/>
      <c r="K812" s="53"/>
      <c r="L812" s="53"/>
      <c r="M812" s="53"/>
      <c r="N812" s="53"/>
      <c r="O812" s="53"/>
      <c r="P812" s="53"/>
    </row>
    <row r="813" spans="6:16" hidden="1" x14ac:dyDescent="0.25">
      <c r="F813" s="53"/>
      <c r="G813" s="53"/>
      <c r="H813" s="53"/>
      <c r="I813" s="53"/>
      <c r="J813" s="53"/>
      <c r="K813" s="53"/>
      <c r="L813" s="53"/>
      <c r="M813" s="53"/>
      <c r="N813" s="53"/>
      <c r="O813" s="53"/>
      <c r="P813" s="53"/>
    </row>
    <row r="814" spans="6:16" hidden="1" x14ac:dyDescent="0.25">
      <c r="F814" s="53"/>
      <c r="G814" s="53"/>
      <c r="H814" s="53"/>
      <c r="I814" s="53"/>
      <c r="J814" s="53"/>
      <c r="K814" s="53"/>
      <c r="L814" s="53"/>
      <c r="M814" s="53"/>
      <c r="N814" s="53"/>
      <c r="O814" s="53"/>
      <c r="P814" s="53"/>
    </row>
    <row r="815" spans="6:16" hidden="1" x14ac:dyDescent="0.25">
      <c r="F815" s="53"/>
      <c r="G815" s="53"/>
      <c r="H815" s="53"/>
      <c r="I815" s="53"/>
      <c r="J815" s="53"/>
      <c r="K815" s="53"/>
      <c r="L815" s="53"/>
      <c r="M815" s="53"/>
      <c r="N815" s="53"/>
      <c r="O815" s="53"/>
      <c r="P815" s="53"/>
    </row>
    <row r="816" spans="6:16" hidden="1" x14ac:dyDescent="0.25">
      <c r="F816" s="53"/>
      <c r="G816" s="53"/>
      <c r="H816" s="53"/>
      <c r="I816" s="53"/>
      <c r="J816" s="53"/>
      <c r="K816" s="53"/>
      <c r="L816" s="53"/>
      <c r="M816" s="53"/>
      <c r="N816" s="53"/>
      <c r="O816" s="53"/>
      <c r="P816" s="53"/>
    </row>
    <row r="817" spans="6:16" hidden="1" x14ac:dyDescent="0.25">
      <c r="F817" s="53"/>
      <c r="G817" s="53"/>
      <c r="H817" s="53"/>
      <c r="I817" s="53"/>
      <c r="J817" s="53"/>
      <c r="K817" s="53"/>
      <c r="L817" s="53"/>
      <c r="M817" s="53"/>
      <c r="N817" s="53"/>
      <c r="O817" s="53"/>
      <c r="P817" s="53"/>
    </row>
    <row r="818" spans="6:16" hidden="1" x14ac:dyDescent="0.25">
      <c r="F818" s="53"/>
      <c r="G818" s="53"/>
      <c r="H818" s="53"/>
      <c r="I818" s="53"/>
      <c r="J818" s="53"/>
      <c r="K818" s="53"/>
      <c r="L818" s="53"/>
      <c r="M818" s="53"/>
      <c r="N818" s="53"/>
      <c r="O818" s="53"/>
      <c r="P818" s="53"/>
    </row>
    <row r="819" spans="6:16" hidden="1" x14ac:dyDescent="0.25">
      <c r="F819" s="53"/>
      <c r="G819" s="53"/>
      <c r="H819" s="53"/>
      <c r="I819" s="53"/>
      <c r="J819" s="53"/>
      <c r="K819" s="53"/>
      <c r="L819" s="53"/>
      <c r="M819" s="53"/>
      <c r="N819" s="53"/>
      <c r="O819" s="53"/>
      <c r="P819" s="53"/>
    </row>
    <row r="820" spans="6:16" hidden="1" x14ac:dyDescent="0.25">
      <c r="F820" s="53"/>
      <c r="G820" s="53"/>
      <c r="H820" s="53"/>
      <c r="I820" s="53"/>
      <c r="J820" s="53"/>
      <c r="K820" s="53"/>
      <c r="L820" s="53"/>
      <c r="M820" s="53"/>
      <c r="N820" s="53"/>
      <c r="O820" s="53"/>
      <c r="P820" s="53"/>
    </row>
    <row r="821" spans="6:16" hidden="1" x14ac:dyDescent="0.25">
      <c r="F821" s="53"/>
      <c r="G821" s="53"/>
      <c r="H821" s="53"/>
      <c r="I821" s="53"/>
      <c r="J821" s="53"/>
      <c r="K821" s="53"/>
      <c r="L821" s="53"/>
      <c r="M821" s="53"/>
      <c r="N821" s="53"/>
      <c r="O821" s="53"/>
      <c r="P821" s="53"/>
    </row>
    <row r="822" spans="6:16" hidden="1" x14ac:dyDescent="0.25">
      <c r="F822" s="53"/>
      <c r="G822" s="53"/>
      <c r="H822" s="53"/>
      <c r="I822" s="53"/>
      <c r="J822" s="53"/>
      <c r="K822" s="53"/>
      <c r="L822" s="53"/>
      <c r="M822" s="53"/>
      <c r="N822" s="53"/>
      <c r="O822" s="53"/>
      <c r="P822" s="53"/>
    </row>
    <row r="823" spans="6:16" hidden="1" x14ac:dyDescent="0.25"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53"/>
    </row>
    <row r="824" spans="6:16" hidden="1" x14ac:dyDescent="0.25">
      <c r="F824" s="53"/>
      <c r="G824" s="53"/>
      <c r="H824" s="53"/>
      <c r="I824" s="53"/>
      <c r="J824" s="53"/>
      <c r="K824" s="53"/>
      <c r="L824" s="53"/>
      <c r="M824" s="53"/>
      <c r="N824" s="53"/>
      <c r="O824" s="53"/>
      <c r="P824" s="53"/>
    </row>
    <row r="825" spans="6:16" hidden="1" x14ac:dyDescent="0.25">
      <c r="F825" s="53"/>
      <c r="G825" s="53"/>
      <c r="H825" s="53"/>
      <c r="I825" s="53"/>
      <c r="J825" s="53"/>
      <c r="K825" s="53"/>
      <c r="L825" s="53"/>
      <c r="M825" s="53"/>
      <c r="N825" s="53"/>
      <c r="O825" s="53"/>
      <c r="P825" s="53"/>
    </row>
    <row r="826" spans="6:16" hidden="1" x14ac:dyDescent="0.25">
      <c r="F826" s="53"/>
      <c r="G826" s="53"/>
      <c r="H826" s="53"/>
      <c r="I826" s="53"/>
      <c r="J826" s="53"/>
      <c r="K826" s="53"/>
      <c r="L826" s="53"/>
      <c r="M826" s="53"/>
      <c r="N826" s="53"/>
      <c r="O826" s="53"/>
      <c r="P826" s="53"/>
    </row>
    <row r="827" spans="6:16" hidden="1" x14ac:dyDescent="0.25">
      <c r="F827" s="53"/>
      <c r="G827" s="53"/>
      <c r="H827" s="53"/>
      <c r="I827" s="53"/>
      <c r="J827" s="53"/>
      <c r="K827" s="53"/>
      <c r="L827" s="53"/>
      <c r="M827" s="53"/>
      <c r="N827" s="53"/>
      <c r="O827" s="53"/>
      <c r="P827" s="53"/>
    </row>
    <row r="828" spans="6:16" hidden="1" x14ac:dyDescent="0.25">
      <c r="F828" s="53"/>
      <c r="G828" s="53"/>
      <c r="H828" s="53"/>
      <c r="I828" s="53"/>
      <c r="J828" s="53"/>
      <c r="K828" s="53"/>
      <c r="L828" s="53"/>
      <c r="M828" s="53"/>
      <c r="N828" s="53"/>
      <c r="O828" s="53"/>
      <c r="P828" s="53"/>
    </row>
    <row r="829" spans="6:16" hidden="1" x14ac:dyDescent="0.25">
      <c r="F829" s="53"/>
      <c r="G829" s="53"/>
      <c r="H829" s="53"/>
      <c r="I829" s="53"/>
      <c r="J829" s="53"/>
      <c r="K829" s="53"/>
      <c r="L829" s="53"/>
      <c r="M829" s="53"/>
      <c r="N829" s="53"/>
      <c r="O829" s="53"/>
      <c r="P829" s="53"/>
    </row>
    <row r="830" spans="6:16" hidden="1" x14ac:dyDescent="0.25">
      <c r="F830" s="53"/>
      <c r="G830" s="53"/>
      <c r="H830" s="53"/>
      <c r="I830" s="53"/>
      <c r="J830" s="53"/>
      <c r="K830" s="53"/>
      <c r="L830" s="53"/>
      <c r="M830" s="53"/>
      <c r="N830" s="53"/>
      <c r="O830" s="53"/>
      <c r="P830" s="53"/>
    </row>
    <row r="831" spans="6:16" hidden="1" x14ac:dyDescent="0.25">
      <c r="F831" s="53"/>
      <c r="G831" s="53"/>
      <c r="H831" s="53"/>
      <c r="I831" s="53"/>
      <c r="J831" s="53"/>
      <c r="K831" s="53"/>
      <c r="L831" s="53"/>
      <c r="M831" s="53"/>
      <c r="N831" s="53"/>
      <c r="O831" s="53"/>
      <c r="P831" s="53"/>
    </row>
    <row r="832" spans="6:16" hidden="1" x14ac:dyDescent="0.25">
      <c r="F832" s="53"/>
      <c r="G832" s="53"/>
      <c r="H832" s="53"/>
      <c r="I832" s="53"/>
      <c r="J832" s="53"/>
      <c r="K832" s="53"/>
      <c r="L832" s="53"/>
      <c r="M832" s="53"/>
      <c r="N832" s="53"/>
      <c r="O832" s="53"/>
      <c r="P832" s="53"/>
    </row>
    <row r="833" spans="6:16" hidden="1" x14ac:dyDescent="0.25">
      <c r="F833" s="53"/>
      <c r="G833" s="53"/>
      <c r="H833" s="53"/>
      <c r="I833" s="53"/>
      <c r="J833" s="53"/>
      <c r="K833" s="53"/>
      <c r="L833" s="53"/>
      <c r="M833" s="53"/>
      <c r="N833" s="53"/>
      <c r="O833" s="53"/>
      <c r="P833" s="53"/>
    </row>
    <row r="834" spans="6:16" hidden="1" x14ac:dyDescent="0.25">
      <c r="F834" s="53"/>
      <c r="G834" s="53"/>
      <c r="H834" s="53"/>
      <c r="I834" s="53"/>
      <c r="J834" s="53"/>
      <c r="K834" s="53"/>
      <c r="L834" s="53"/>
      <c r="M834" s="53"/>
      <c r="N834" s="53"/>
      <c r="O834" s="53"/>
      <c r="P834" s="53"/>
    </row>
    <row r="835" spans="6:16" hidden="1" x14ac:dyDescent="0.25">
      <c r="F835" s="53"/>
      <c r="G835" s="53"/>
      <c r="H835" s="53"/>
      <c r="I835" s="53"/>
      <c r="J835" s="53"/>
      <c r="K835" s="53"/>
      <c r="L835" s="53"/>
      <c r="M835" s="53"/>
      <c r="N835" s="53"/>
      <c r="O835" s="53"/>
      <c r="P835" s="53"/>
    </row>
    <row r="836" spans="6:16" hidden="1" x14ac:dyDescent="0.25">
      <c r="F836" s="53"/>
      <c r="G836" s="53"/>
      <c r="H836" s="53"/>
      <c r="I836" s="53"/>
      <c r="J836" s="53"/>
      <c r="K836" s="53"/>
      <c r="L836" s="53"/>
      <c r="M836" s="53"/>
      <c r="N836" s="53"/>
      <c r="O836" s="53"/>
      <c r="P836" s="53"/>
    </row>
    <row r="837" spans="6:16" hidden="1" x14ac:dyDescent="0.25">
      <c r="F837" s="53"/>
      <c r="G837" s="53"/>
      <c r="H837" s="53"/>
      <c r="I837" s="53"/>
      <c r="J837" s="53"/>
      <c r="K837" s="53"/>
      <c r="L837" s="53"/>
      <c r="M837" s="53"/>
      <c r="N837" s="53"/>
      <c r="O837" s="53"/>
      <c r="P837" s="53"/>
    </row>
    <row r="838" spans="6:16" hidden="1" x14ac:dyDescent="0.25">
      <c r="F838" s="53"/>
      <c r="G838" s="53"/>
      <c r="H838" s="53"/>
      <c r="I838" s="53"/>
      <c r="J838" s="53"/>
      <c r="K838" s="53"/>
      <c r="L838" s="53"/>
      <c r="M838" s="53"/>
      <c r="N838" s="53"/>
      <c r="O838" s="53"/>
      <c r="P838" s="53"/>
    </row>
    <row r="839" spans="6:16" hidden="1" x14ac:dyDescent="0.25">
      <c r="F839" s="53"/>
      <c r="G839" s="53"/>
      <c r="H839" s="53"/>
      <c r="I839" s="53"/>
      <c r="J839" s="53"/>
      <c r="K839" s="53"/>
      <c r="L839" s="53"/>
      <c r="M839" s="53"/>
      <c r="N839" s="53"/>
      <c r="O839" s="53"/>
      <c r="P839" s="53"/>
    </row>
    <row r="840" spans="6:16" hidden="1" x14ac:dyDescent="0.25">
      <c r="F840" s="53"/>
      <c r="G840" s="53"/>
      <c r="H840" s="53"/>
      <c r="I840" s="53"/>
      <c r="J840" s="53"/>
      <c r="K840" s="53"/>
      <c r="L840" s="53"/>
      <c r="M840" s="53"/>
      <c r="N840" s="53"/>
      <c r="O840" s="53"/>
      <c r="P840" s="53"/>
    </row>
    <row r="841" spans="6:16" hidden="1" x14ac:dyDescent="0.25">
      <c r="F841" s="53"/>
      <c r="G841" s="53"/>
      <c r="H841" s="53"/>
      <c r="I841" s="53"/>
      <c r="J841" s="53"/>
      <c r="K841" s="53"/>
      <c r="L841" s="53"/>
      <c r="M841" s="53"/>
      <c r="N841" s="53"/>
      <c r="O841" s="53"/>
      <c r="P841" s="53"/>
    </row>
    <row r="842" spans="6:16" hidden="1" x14ac:dyDescent="0.25">
      <c r="F842" s="53"/>
      <c r="G842" s="53"/>
      <c r="H842" s="53"/>
      <c r="I842" s="53"/>
      <c r="J842" s="53"/>
      <c r="K842" s="53"/>
      <c r="L842" s="53"/>
      <c r="M842" s="53"/>
      <c r="N842" s="53"/>
      <c r="O842" s="53"/>
      <c r="P842" s="53"/>
    </row>
    <row r="843" spans="6:16" hidden="1" x14ac:dyDescent="0.25">
      <c r="F843" s="53"/>
      <c r="G843" s="53"/>
      <c r="H843" s="53"/>
      <c r="I843" s="53"/>
      <c r="J843" s="53"/>
      <c r="K843" s="53"/>
      <c r="L843" s="53"/>
      <c r="M843" s="53"/>
      <c r="N843" s="53"/>
      <c r="O843" s="53"/>
      <c r="P843" s="53"/>
    </row>
    <row r="844" spans="6:16" hidden="1" x14ac:dyDescent="0.25">
      <c r="F844" s="53"/>
      <c r="G844" s="53"/>
      <c r="H844" s="53"/>
      <c r="I844" s="53"/>
      <c r="J844" s="53"/>
      <c r="K844" s="53"/>
      <c r="L844" s="53"/>
      <c r="M844" s="53"/>
      <c r="N844" s="53"/>
      <c r="O844" s="53"/>
      <c r="P844" s="53"/>
    </row>
    <row r="845" spans="6:16" hidden="1" x14ac:dyDescent="0.25">
      <c r="F845" s="53"/>
      <c r="G845" s="53"/>
      <c r="H845" s="53"/>
      <c r="I845" s="53"/>
      <c r="J845" s="53"/>
      <c r="K845" s="53"/>
      <c r="L845" s="53"/>
      <c r="M845" s="53"/>
      <c r="N845" s="53"/>
      <c r="O845" s="53"/>
      <c r="P845" s="53"/>
    </row>
    <row r="846" spans="6:16" hidden="1" x14ac:dyDescent="0.25">
      <c r="F846" s="53"/>
      <c r="G846" s="53"/>
      <c r="H846" s="53"/>
      <c r="I846" s="53"/>
      <c r="J846" s="53"/>
      <c r="K846" s="53"/>
      <c r="L846" s="53"/>
      <c r="M846" s="53"/>
      <c r="N846" s="53"/>
      <c r="O846" s="53"/>
      <c r="P846" s="53"/>
    </row>
    <row r="847" spans="6:16" hidden="1" x14ac:dyDescent="0.25">
      <c r="F847" s="53"/>
      <c r="G847" s="53"/>
      <c r="H847" s="53"/>
      <c r="I847" s="53"/>
      <c r="J847" s="53"/>
      <c r="K847" s="53"/>
      <c r="L847" s="53"/>
      <c r="M847" s="53"/>
      <c r="N847" s="53"/>
      <c r="O847" s="53"/>
      <c r="P847" s="53"/>
    </row>
    <row r="848" spans="6:16" hidden="1" x14ac:dyDescent="0.25">
      <c r="F848" s="53"/>
      <c r="G848" s="53"/>
      <c r="H848" s="53"/>
      <c r="I848" s="53"/>
      <c r="J848" s="53"/>
      <c r="K848" s="53"/>
      <c r="L848" s="53"/>
      <c r="M848" s="53"/>
      <c r="N848" s="53"/>
      <c r="O848" s="53"/>
      <c r="P848" s="53"/>
    </row>
    <row r="849" spans="6:16" hidden="1" x14ac:dyDescent="0.25">
      <c r="F849" s="53"/>
      <c r="G849" s="53"/>
      <c r="H849" s="53"/>
      <c r="I849" s="53"/>
      <c r="J849" s="53"/>
      <c r="K849" s="53"/>
      <c r="L849" s="53"/>
      <c r="M849" s="53"/>
      <c r="N849" s="53"/>
      <c r="O849" s="53"/>
      <c r="P849" s="53"/>
    </row>
    <row r="850" spans="6:16" hidden="1" x14ac:dyDescent="0.25">
      <c r="F850" s="53"/>
      <c r="G850" s="53"/>
      <c r="H850" s="53"/>
      <c r="I850" s="53"/>
      <c r="J850" s="53"/>
      <c r="K850" s="53"/>
      <c r="L850" s="53"/>
      <c r="M850" s="53"/>
      <c r="N850" s="53"/>
      <c r="O850" s="53"/>
      <c r="P850" s="53"/>
    </row>
    <row r="851" spans="6:16" hidden="1" x14ac:dyDescent="0.25">
      <c r="F851" s="53"/>
      <c r="G851" s="53"/>
      <c r="H851" s="53"/>
      <c r="I851" s="53"/>
      <c r="J851" s="53"/>
      <c r="K851" s="53"/>
      <c r="L851" s="53"/>
      <c r="M851" s="53"/>
      <c r="N851" s="53"/>
      <c r="O851" s="53"/>
      <c r="P851" s="53"/>
    </row>
    <row r="852" spans="6:16" hidden="1" x14ac:dyDescent="0.25">
      <c r="F852" s="53"/>
      <c r="G852" s="53"/>
      <c r="H852" s="53"/>
      <c r="I852" s="53"/>
      <c r="J852" s="53"/>
      <c r="K852" s="53"/>
      <c r="L852" s="53"/>
      <c r="M852" s="53"/>
      <c r="N852" s="53"/>
      <c r="O852" s="53"/>
      <c r="P852" s="53"/>
    </row>
    <row r="853" spans="6:16" hidden="1" x14ac:dyDescent="0.25">
      <c r="F853" s="53"/>
      <c r="G853" s="53"/>
      <c r="H853" s="53"/>
      <c r="I853" s="53"/>
      <c r="J853" s="53"/>
      <c r="K853" s="53"/>
      <c r="L853" s="53"/>
      <c r="M853" s="53"/>
      <c r="N853" s="53"/>
      <c r="O853" s="53"/>
      <c r="P853" s="53"/>
    </row>
    <row r="854" spans="6:16" hidden="1" x14ac:dyDescent="0.25">
      <c r="F854" s="53"/>
      <c r="G854" s="53"/>
      <c r="H854" s="53"/>
      <c r="I854" s="53"/>
      <c r="J854" s="53"/>
      <c r="K854" s="53"/>
      <c r="L854" s="53"/>
      <c r="M854" s="53"/>
      <c r="N854" s="53"/>
      <c r="O854" s="53"/>
      <c r="P854" s="53"/>
    </row>
    <row r="855" spans="6:16" hidden="1" x14ac:dyDescent="0.25">
      <c r="F855" s="53"/>
      <c r="G855" s="53"/>
      <c r="H855" s="53"/>
      <c r="I855" s="53"/>
      <c r="J855" s="53"/>
      <c r="K855" s="53"/>
      <c r="L855" s="53"/>
      <c r="M855" s="53"/>
      <c r="N855" s="53"/>
      <c r="O855" s="53"/>
      <c r="P855" s="53"/>
    </row>
    <row r="856" spans="6:16" hidden="1" x14ac:dyDescent="0.25">
      <c r="F856" s="53"/>
      <c r="G856" s="53"/>
      <c r="H856" s="53"/>
      <c r="I856" s="53"/>
      <c r="J856" s="53"/>
      <c r="K856" s="53"/>
      <c r="L856" s="53"/>
      <c r="M856" s="53"/>
      <c r="N856" s="53"/>
      <c r="O856" s="53"/>
      <c r="P856" s="53"/>
    </row>
    <row r="857" spans="6:16" hidden="1" x14ac:dyDescent="0.25">
      <c r="F857" s="53"/>
      <c r="G857" s="53"/>
      <c r="H857" s="53"/>
      <c r="I857" s="53"/>
      <c r="J857" s="53"/>
      <c r="K857" s="53"/>
      <c r="L857" s="53"/>
      <c r="M857" s="53"/>
      <c r="N857" s="53"/>
      <c r="O857" s="53"/>
      <c r="P857" s="53"/>
    </row>
    <row r="858" spans="6:16" hidden="1" x14ac:dyDescent="0.25"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</row>
    <row r="859" spans="6:16" hidden="1" x14ac:dyDescent="0.25">
      <c r="F859" s="53"/>
      <c r="G859" s="53"/>
      <c r="H859" s="53"/>
      <c r="I859" s="53"/>
      <c r="J859" s="53"/>
      <c r="K859" s="53"/>
      <c r="L859" s="53"/>
      <c r="M859" s="53"/>
      <c r="N859" s="53"/>
      <c r="O859" s="53"/>
      <c r="P859" s="53"/>
    </row>
    <row r="860" spans="6:16" hidden="1" x14ac:dyDescent="0.25">
      <c r="F860" s="53"/>
      <c r="G860" s="53"/>
      <c r="H860" s="53"/>
      <c r="I860" s="53"/>
      <c r="J860" s="53"/>
      <c r="K860" s="53"/>
      <c r="L860" s="53"/>
      <c r="M860" s="53"/>
      <c r="N860" s="53"/>
      <c r="O860" s="53"/>
      <c r="P860" s="53"/>
    </row>
    <row r="861" spans="6:16" hidden="1" x14ac:dyDescent="0.25">
      <c r="F861" s="53"/>
      <c r="G861" s="53"/>
      <c r="H861" s="53"/>
      <c r="I861" s="53"/>
      <c r="J861" s="53"/>
      <c r="K861" s="53"/>
      <c r="L861" s="53"/>
      <c r="M861" s="53"/>
      <c r="N861" s="53"/>
      <c r="O861" s="53"/>
      <c r="P861" s="53"/>
    </row>
    <row r="862" spans="6:16" hidden="1" x14ac:dyDescent="0.25">
      <c r="F862" s="53"/>
      <c r="G862" s="53"/>
      <c r="H862" s="53"/>
      <c r="I862" s="53"/>
      <c r="J862" s="53"/>
      <c r="K862" s="53"/>
      <c r="L862" s="53"/>
      <c r="M862" s="53"/>
      <c r="N862" s="53"/>
      <c r="O862" s="53"/>
      <c r="P862" s="53"/>
    </row>
    <row r="863" spans="6:16" hidden="1" x14ac:dyDescent="0.25">
      <c r="F863" s="53"/>
      <c r="G863" s="53"/>
      <c r="H863" s="53"/>
      <c r="I863" s="53"/>
      <c r="J863" s="53"/>
      <c r="K863" s="53"/>
      <c r="L863" s="53"/>
      <c r="M863" s="53"/>
      <c r="N863" s="53"/>
      <c r="O863" s="53"/>
      <c r="P863" s="53"/>
    </row>
    <row r="864" spans="6:16" hidden="1" x14ac:dyDescent="0.25">
      <c r="F864" s="53"/>
      <c r="G864" s="53"/>
      <c r="H864" s="53"/>
      <c r="I864" s="53"/>
      <c r="J864" s="53"/>
      <c r="K864" s="53"/>
      <c r="L864" s="53"/>
      <c r="M864" s="53"/>
      <c r="N864" s="53"/>
      <c r="O864" s="53"/>
      <c r="P864" s="53"/>
    </row>
    <row r="865" spans="6:16" hidden="1" x14ac:dyDescent="0.25"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53"/>
    </row>
    <row r="866" spans="6:16" hidden="1" x14ac:dyDescent="0.25">
      <c r="F866" s="53"/>
      <c r="G866" s="53"/>
      <c r="H866" s="53"/>
      <c r="I866" s="53"/>
      <c r="J866" s="53"/>
      <c r="K866" s="53"/>
      <c r="L866" s="53"/>
      <c r="M866" s="53"/>
      <c r="N866" s="53"/>
      <c r="O866" s="53"/>
      <c r="P866" s="53"/>
    </row>
    <row r="867" spans="6:16" hidden="1" x14ac:dyDescent="0.25">
      <c r="F867" s="53"/>
      <c r="G867" s="53"/>
      <c r="H867" s="53"/>
      <c r="I867" s="53"/>
      <c r="J867" s="53"/>
      <c r="K867" s="53"/>
      <c r="L867" s="53"/>
      <c r="M867" s="53"/>
      <c r="N867" s="53"/>
      <c r="O867" s="53"/>
      <c r="P867" s="53"/>
    </row>
    <row r="868" spans="6:16" hidden="1" x14ac:dyDescent="0.25">
      <c r="F868" s="53"/>
      <c r="G868" s="53"/>
      <c r="H868" s="53"/>
      <c r="I868" s="53"/>
      <c r="J868" s="53"/>
      <c r="K868" s="53"/>
      <c r="L868" s="53"/>
      <c r="M868" s="53"/>
      <c r="N868" s="53"/>
      <c r="O868" s="53"/>
      <c r="P868" s="53"/>
    </row>
    <row r="869" spans="6:16" hidden="1" x14ac:dyDescent="0.25">
      <c r="F869" s="53"/>
      <c r="G869" s="53"/>
      <c r="H869" s="53"/>
      <c r="I869" s="53"/>
      <c r="J869" s="53"/>
      <c r="K869" s="53"/>
      <c r="L869" s="53"/>
      <c r="M869" s="53"/>
      <c r="N869" s="53"/>
      <c r="O869" s="53"/>
      <c r="P869" s="53"/>
    </row>
    <row r="870" spans="6:16" hidden="1" x14ac:dyDescent="0.25">
      <c r="F870" s="53"/>
      <c r="G870" s="53"/>
      <c r="H870" s="53"/>
      <c r="I870" s="53"/>
      <c r="J870" s="53"/>
      <c r="K870" s="53"/>
      <c r="L870" s="53"/>
      <c r="M870" s="53"/>
      <c r="N870" s="53"/>
      <c r="O870" s="53"/>
      <c r="P870" s="53"/>
    </row>
    <row r="871" spans="6:16" hidden="1" x14ac:dyDescent="0.25">
      <c r="F871" s="53"/>
      <c r="G871" s="53"/>
      <c r="H871" s="53"/>
      <c r="I871" s="53"/>
      <c r="J871" s="53"/>
      <c r="K871" s="53"/>
      <c r="L871" s="53"/>
      <c r="M871" s="53"/>
      <c r="N871" s="53"/>
      <c r="O871" s="53"/>
      <c r="P871" s="53"/>
    </row>
    <row r="872" spans="6:16" hidden="1" x14ac:dyDescent="0.25">
      <c r="F872" s="53"/>
      <c r="G872" s="53"/>
      <c r="H872" s="53"/>
      <c r="I872" s="53"/>
      <c r="J872" s="53"/>
      <c r="K872" s="53"/>
      <c r="L872" s="53"/>
      <c r="M872" s="53"/>
      <c r="N872" s="53"/>
      <c r="O872" s="53"/>
      <c r="P872" s="53"/>
    </row>
    <row r="873" spans="6:16" hidden="1" x14ac:dyDescent="0.25">
      <c r="F873" s="53"/>
      <c r="G873" s="53"/>
      <c r="H873" s="53"/>
      <c r="I873" s="53"/>
      <c r="J873" s="53"/>
      <c r="K873" s="53"/>
      <c r="L873" s="53"/>
      <c r="M873" s="53"/>
      <c r="N873" s="53"/>
      <c r="O873" s="53"/>
      <c r="P873" s="53"/>
    </row>
    <row r="874" spans="6:16" hidden="1" x14ac:dyDescent="0.25">
      <c r="F874" s="53"/>
      <c r="G874" s="53"/>
      <c r="H874" s="53"/>
      <c r="I874" s="53"/>
      <c r="J874" s="53"/>
      <c r="K874" s="53"/>
      <c r="L874" s="53"/>
      <c r="M874" s="53"/>
      <c r="N874" s="53"/>
      <c r="O874" s="53"/>
      <c r="P874" s="53"/>
    </row>
    <row r="875" spans="6:16" hidden="1" x14ac:dyDescent="0.25">
      <c r="F875" s="53"/>
      <c r="G875" s="53"/>
      <c r="H875" s="53"/>
      <c r="I875" s="53"/>
      <c r="J875" s="53"/>
      <c r="K875" s="53"/>
      <c r="L875" s="53"/>
      <c r="M875" s="53"/>
      <c r="N875" s="53"/>
      <c r="O875" s="53"/>
      <c r="P875" s="53"/>
    </row>
    <row r="876" spans="6:16" hidden="1" x14ac:dyDescent="0.25">
      <c r="F876" s="53"/>
      <c r="G876" s="53"/>
      <c r="H876" s="53"/>
      <c r="I876" s="53"/>
      <c r="J876" s="53"/>
      <c r="K876" s="53"/>
      <c r="L876" s="53"/>
      <c r="M876" s="53"/>
      <c r="N876" s="53"/>
      <c r="O876" s="53"/>
      <c r="P876" s="53"/>
    </row>
    <row r="877" spans="6:16" hidden="1" x14ac:dyDescent="0.25">
      <c r="F877" s="53"/>
      <c r="G877" s="53"/>
      <c r="H877" s="53"/>
      <c r="I877" s="53"/>
      <c r="J877" s="53"/>
      <c r="K877" s="53"/>
      <c r="L877" s="53"/>
      <c r="M877" s="53"/>
      <c r="N877" s="53"/>
      <c r="O877" s="53"/>
      <c r="P877" s="53"/>
    </row>
    <row r="878" spans="6:16" hidden="1" x14ac:dyDescent="0.25">
      <c r="F878" s="53"/>
      <c r="G878" s="53"/>
      <c r="H878" s="53"/>
      <c r="I878" s="53"/>
      <c r="J878" s="53"/>
      <c r="K878" s="53"/>
      <c r="L878" s="53"/>
      <c r="M878" s="53"/>
      <c r="N878" s="53"/>
      <c r="O878" s="53"/>
      <c r="P878" s="53"/>
    </row>
    <row r="879" spans="6:16" hidden="1" x14ac:dyDescent="0.25">
      <c r="F879" s="53"/>
      <c r="G879" s="53"/>
      <c r="H879" s="53"/>
      <c r="I879" s="53"/>
      <c r="J879" s="53"/>
      <c r="K879" s="53"/>
      <c r="L879" s="53"/>
      <c r="M879" s="53"/>
      <c r="N879" s="53"/>
      <c r="O879" s="53"/>
      <c r="P879" s="53"/>
    </row>
    <row r="880" spans="6:16" hidden="1" x14ac:dyDescent="0.25">
      <c r="F880" s="53"/>
      <c r="G880" s="53"/>
      <c r="H880" s="53"/>
      <c r="I880" s="53"/>
      <c r="J880" s="53"/>
      <c r="K880" s="53"/>
      <c r="L880" s="53"/>
      <c r="M880" s="53"/>
      <c r="N880" s="53"/>
      <c r="O880" s="53"/>
      <c r="P880" s="53"/>
    </row>
    <row r="881" spans="6:16" hidden="1" x14ac:dyDescent="0.25">
      <c r="F881" s="53"/>
      <c r="G881" s="53"/>
      <c r="H881" s="53"/>
      <c r="I881" s="53"/>
      <c r="J881" s="53"/>
      <c r="K881" s="53"/>
      <c r="L881" s="53"/>
      <c r="M881" s="53"/>
      <c r="N881" s="53"/>
      <c r="O881" s="53"/>
      <c r="P881" s="53"/>
    </row>
    <row r="882" spans="6:16" hidden="1" x14ac:dyDescent="0.25">
      <c r="F882" s="53"/>
      <c r="G882" s="53"/>
      <c r="H882" s="53"/>
      <c r="I882" s="53"/>
      <c r="J882" s="53"/>
      <c r="K882" s="53"/>
      <c r="L882" s="53"/>
      <c r="M882" s="53"/>
      <c r="N882" s="53"/>
      <c r="O882" s="53"/>
      <c r="P882" s="53"/>
    </row>
    <row r="883" spans="6:16" hidden="1" x14ac:dyDescent="0.25">
      <c r="F883" s="53"/>
      <c r="G883" s="53"/>
      <c r="H883" s="53"/>
      <c r="I883" s="53"/>
      <c r="J883" s="53"/>
      <c r="K883" s="53"/>
      <c r="L883" s="53"/>
      <c r="M883" s="53"/>
      <c r="N883" s="53"/>
      <c r="O883" s="53"/>
      <c r="P883" s="53"/>
    </row>
    <row r="884" spans="6:16" hidden="1" x14ac:dyDescent="0.25">
      <c r="F884" s="53"/>
      <c r="G884" s="53"/>
      <c r="H884" s="53"/>
      <c r="I884" s="53"/>
      <c r="J884" s="53"/>
      <c r="K884" s="53"/>
      <c r="L884" s="53"/>
      <c r="M884" s="53"/>
      <c r="N884" s="53"/>
      <c r="O884" s="53"/>
      <c r="P884" s="53"/>
    </row>
    <row r="885" spans="6:16" hidden="1" x14ac:dyDescent="0.25">
      <c r="F885" s="53"/>
      <c r="G885" s="53"/>
      <c r="H885" s="53"/>
      <c r="I885" s="53"/>
      <c r="J885" s="53"/>
      <c r="K885" s="53"/>
      <c r="L885" s="53"/>
      <c r="M885" s="53"/>
      <c r="N885" s="53"/>
      <c r="O885" s="53"/>
      <c r="P885" s="53"/>
    </row>
    <row r="886" spans="6:16" hidden="1" x14ac:dyDescent="0.25">
      <c r="F886" s="53"/>
      <c r="G886" s="53"/>
      <c r="H886" s="53"/>
      <c r="I886" s="53"/>
      <c r="J886" s="53"/>
      <c r="K886" s="53"/>
      <c r="L886" s="53"/>
      <c r="M886" s="53"/>
      <c r="N886" s="53"/>
      <c r="O886" s="53"/>
      <c r="P886" s="53"/>
    </row>
    <row r="887" spans="6:16" hidden="1" x14ac:dyDescent="0.25">
      <c r="F887" s="53"/>
      <c r="G887" s="53"/>
      <c r="H887" s="53"/>
      <c r="I887" s="53"/>
      <c r="J887" s="53"/>
      <c r="K887" s="53"/>
      <c r="L887" s="53"/>
      <c r="M887" s="53"/>
      <c r="N887" s="53"/>
      <c r="O887" s="53"/>
      <c r="P887" s="53"/>
    </row>
    <row r="888" spans="6:16" hidden="1" x14ac:dyDescent="0.25">
      <c r="F888" s="53"/>
      <c r="G888" s="53"/>
      <c r="H888" s="53"/>
      <c r="I888" s="53"/>
      <c r="J888" s="53"/>
      <c r="K888" s="53"/>
      <c r="L888" s="53"/>
      <c r="M888" s="53"/>
      <c r="N888" s="53"/>
      <c r="O888" s="53"/>
      <c r="P888" s="53"/>
    </row>
    <row r="889" spans="6:16" hidden="1" x14ac:dyDescent="0.25">
      <c r="F889" s="53"/>
      <c r="G889" s="53"/>
      <c r="H889" s="53"/>
      <c r="I889" s="53"/>
      <c r="J889" s="53"/>
      <c r="K889" s="53"/>
      <c r="L889" s="53"/>
      <c r="M889" s="53"/>
      <c r="N889" s="53"/>
      <c r="O889" s="53"/>
      <c r="P889" s="53"/>
    </row>
    <row r="890" spans="6:16" hidden="1" x14ac:dyDescent="0.25"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53"/>
    </row>
    <row r="891" spans="6:16" hidden="1" x14ac:dyDescent="0.25">
      <c r="F891" s="53"/>
      <c r="G891" s="53"/>
      <c r="H891" s="53"/>
      <c r="I891" s="53"/>
      <c r="J891" s="53"/>
      <c r="K891" s="53"/>
      <c r="L891" s="53"/>
      <c r="M891" s="53"/>
      <c r="N891" s="53"/>
      <c r="O891" s="53"/>
      <c r="P891" s="53"/>
    </row>
    <row r="892" spans="6:16" hidden="1" x14ac:dyDescent="0.25">
      <c r="F892" s="53"/>
      <c r="G892" s="53"/>
      <c r="H892" s="53"/>
      <c r="I892" s="53"/>
      <c r="J892" s="53"/>
      <c r="K892" s="53"/>
      <c r="L892" s="53"/>
      <c r="M892" s="53"/>
      <c r="N892" s="53"/>
      <c r="O892" s="53"/>
      <c r="P892" s="53"/>
    </row>
    <row r="893" spans="6:16" hidden="1" x14ac:dyDescent="0.25">
      <c r="F893" s="53"/>
      <c r="G893" s="53"/>
      <c r="H893" s="53"/>
      <c r="I893" s="53"/>
      <c r="J893" s="53"/>
      <c r="K893" s="53"/>
      <c r="L893" s="53"/>
      <c r="M893" s="53"/>
      <c r="N893" s="53"/>
      <c r="O893" s="53"/>
      <c r="P893" s="53"/>
    </row>
    <row r="894" spans="6:16" hidden="1" x14ac:dyDescent="0.25">
      <c r="F894" s="53"/>
      <c r="G894" s="53"/>
      <c r="H894" s="53"/>
      <c r="I894" s="53"/>
      <c r="J894" s="53"/>
      <c r="K894" s="53"/>
      <c r="L894" s="53"/>
      <c r="M894" s="53"/>
      <c r="N894" s="53"/>
      <c r="O894" s="53"/>
      <c r="P894" s="53"/>
    </row>
    <row r="895" spans="6:16" hidden="1" x14ac:dyDescent="0.25"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53"/>
    </row>
    <row r="896" spans="6:16" hidden="1" x14ac:dyDescent="0.25">
      <c r="F896" s="53"/>
      <c r="G896" s="53"/>
      <c r="H896" s="53"/>
      <c r="I896" s="53"/>
      <c r="J896" s="53"/>
      <c r="K896" s="53"/>
      <c r="L896" s="53"/>
      <c r="M896" s="53"/>
      <c r="N896" s="53"/>
      <c r="O896" s="53"/>
      <c r="P896" s="53"/>
    </row>
    <row r="897" spans="6:16" hidden="1" x14ac:dyDescent="0.25">
      <c r="F897" s="53"/>
      <c r="G897" s="53"/>
      <c r="H897" s="53"/>
      <c r="I897" s="53"/>
      <c r="J897" s="53"/>
      <c r="K897" s="53"/>
      <c r="L897" s="53"/>
      <c r="M897" s="53"/>
      <c r="N897" s="53"/>
      <c r="O897" s="53"/>
      <c r="P897" s="53"/>
    </row>
    <row r="898" spans="6:16" hidden="1" x14ac:dyDescent="0.25">
      <c r="F898" s="53"/>
      <c r="G898" s="53"/>
      <c r="H898" s="53"/>
      <c r="I898" s="53"/>
      <c r="J898" s="53"/>
      <c r="K898" s="53"/>
      <c r="L898" s="53"/>
      <c r="M898" s="53"/>
      <c r="N898" s="53"/>
      <c r="O898" s="53"/>
      <c r="P898" s="53"/>
    </row>
    <row r="899" spans="6:16" hidden="1" x14ac:dyDescent="0.25">
      <c r="F899" s="53"/>
      <c r="G899" s="53"/>
      <c r="H899" s="53"/>
      <c r="I899" s="53"/>
      <c r="J899" s="53"/>
      <c r="K899" s="53"/>
      <c r="L899" s="53"/>
      <c r="M899" s="53"/>
      <c r="N899" s="53"/>
      <c r="O899" s="53"/>
      <c r="P899" s="53"/>
    </row>
    <row r="900" spans="6:16" hidden="1" x14ac:dyDescent="0.25">
      <c r="F900" s="53"/>
      <c r="G900" s="53"/>
      <c r="H900" s="53"/>
      <c r="I900" s="53"/>
      <c r="J900" s="53"/>
      <c r="K900" s="53"/>
      <c r="L900" s="53"/>
      <c r="M900" s="53"/>
      <c r="N900" s="53"/>
      <c r="O900" s="53"/>
      <c r="P900" s="53"/>
    </row>
    <row r="901" spans="6:16" hidden="1" x14ac:dyDescent="0.25">
      <c r="F901" s="53"/>
      <c r="G901" s="53"/>
      <c r="H901" s="53"/>
      <c r="I901" s="53"/>
      <c r="J901" s="53"/>
      <c r="K901" s="53"/>
      <c r="L901" s="53"/>
      <c r="M901" s="53"/>
      <c r="N901" s="53"/>
      <c r="O901" s="53"/>
      <c r="P901" s="53"/>
    </row>
    <row r="902" spans="6:16" hidden="1" x14ac:dyDescent="0.25">
      <c r="F902" s="53"/>
      <c r="G902" s="53"/>
      <c r="H902" s="53"/>
      <c r="I902" s="53"/>
      <c r="J902" s="53"/>
      <c r="K902" s="53"/>
      <c r="L902" s="53"/>
      <c r="M902" s="53"/>
      <c r="N902" s="53"/>
      <c r="O902" s="53"/>
      <c r="P902" s="53"/>
    </row>
    <row r="903" spans="6:16" hidden="1" x14ac:dyDescent="0.25">
      <c r="F903" s="53"/>
      <c r="G903" s="53"/>
      <c r="H903" s="53"/>
      <c r="I903" s="53"/>
      <c r="J903" s="53"/>
      <c r="K903" s="53"/>
      <c r="L903" s="53"/>
      <c r="M903" s="53"/>
      <c r="N903" s="53"/>
      <c r="O903" s="53"/>
      <c r="P903" s="53"/>
    </row>
    <row r="904" spans="6:16" hidden="1" x14ac:dyDescent="0.25">
      <c r="F904" s="53"/>
      <c r="G904" s="53"/>
      <c r="H904" s="53"/>
      <c r="I904" s="53"/>
      <c r="J904" s="53"/>
      <c r="K904" s="53"/>
      <c r="L904" s="53"/>
      <c r="M904" s="53"/>
      <c r="N904" s="53"/>
      <c r="O904" s="53"/>
      <c r="P904" s="53"/>
    </row>
    <row r="905" spans="6:16" hidden="1" x14ac:dyDescent="0.25">
      <c r="F905" s="53"/>
      <c r="G905" s="53"/>
      <c r="H905" s="53"/>
      <c r="I905" s="53"/>
      <c r="J905" s="53"/>
      <c r="K905" s="53"/>
      <c r="L905" s="53"/>
      <c r="M905" s="53"/>
      <c r="N905" s="53"/>
      <c r="O905" s="53"/>
      <c r="P905" s="53"/>
    </row>
    <row r="906" spans="6:16" hidden="1" x14ac:dyDescent="0.25">
      <c r="F906" s="53"/>
      <c r="G906" s="53"/>
      <c r="H906" s="53"/>
      <c r="I906" s="53"/>
      <c r="J906" s="53"/>
      <c r="K906" s="53"/>
      <c r="L906" s="53"/>
      <c r="M906" s="53"/>
      <c r="N906" s="53"/>
      <c r="O906" s="53"/>
      <c r="P906" s="53"/>
    </row>
    <row r="907" spans="6:16" hidden="1" x14ac:dyDescent="0.25">
      <c r="F907" s="53"/>
      <c r="G907" s="53"/>
      <c r="H907" s="53"/>
      <c r="I907" s="53"/>
      <c r="J907" s="53"/>
      <c r="K907" s="53"/>
      <c r="L907" s="53"/>
      <c r="M907" s="53"/>
      <c r="N907" s="53"/>
      <c r="O907" s="53"/>
      <c r="P907" s="53"/>
    </row>
    <row r="908" spans="6:16" hidden="1" x14ac:dyDescent="0.25">
      <c r="F908" s="53"/>
      <c r="G908" s="53"/>
      <c r="H908" s="53"/>
      <c r="I908" s="53"/>
      <c r="J908" s="53"/>
      <c r="K908" s="53"/>
      <c r="L908" s="53"/>
      <c r="M908" s="53"/>
      <c r="N908" s="53"/>
      <c r="O908" s="53"/>
      <c r="P908" s="53"/>
    </row>
    <row r="909" spans="6:16" hidden="1" x14ac:dyDescent="0.25">
      <c r="F909" s="53"/>
      <c r="G909" s="53"/>
      <c r="H909" s="53"/>
      <c r="I909" s="53"/>
      <c r="J909" s="53"/>
      <c r="K909" s="53"/>
      <c r="L909" s="53"/>
      <c r="M909" s="53"/>
      <c r="N909" s="53"/>
      <c r="O909" s="53"/>
      <c r="P909" s="53"/>
    </row>
    <row r="910" spans="6:16" hidden="1" x14ac:dyDescent="0.25">
      <c r="F910" s="53"/>
      <c r="G910" s="53"/>
      <c r="H910" s="53"/>
      <c r="I910" s="53"/>
      <c r="J910" s="53"/>
      <c r="K910" s="53"/>
      <c r="L910" s="53"/>
      <c r="M910" s="53"/>
      <c r="N910" s="53"/>
      <c r="O910" s="53"/>
      <c r="P910" s="53"/>
    </row>
    <row r="911" spans="6:16" hidden="1" x14ac:dyDescent="0.25">
      <c r="F911" s="53"/>
      <c r="G911" s="53"/>
      <c r="H911" s="53"/>
      <c r="I911" s="53"/>
      <c r="J911" s="53"/>
      <c r="K911" s="53"/>
      <c r="L911" s="53"/>
      <c r="M911" s="53"/>
      <c r="N911" s="53"/>
      <c r="O911" s="53"/>
      <c r="P911" s="53"/>
    </row>
    <row r="912" spans="6:16" hidden="1" x14ac:dyDescent="0.25">
      <c r="F912" s="53"/>
      <c r="G912" s="53"/>
      <c r="H912" s="53"/>
      <c r="I912" s="53"/>
      <c r="J912" s="53"/>
      <c r="K912" s="53"/>
      <c r="L912" s="53"/>
      <c r="M912" s="53"/>
      <c r="N912" s="53"/>
      <c r="O912" s="53"/>
      <c r="P912" s="53"/>
    </row>
    <row r="913" spans="6:16" hidden="1" x14ac:dyDescent="0.25">
      <c r="F913" s="53"/>
      <c r="G913" s="53"/>
      <c r="H913" s="53"/>
      <c r="I913" s="53"/>
      <c r="J913" s="53"/>
      <c r="K913" s="53"/>
      <c r="L913" s="53"/>
      <c r="M913" s="53"/>
      <c r="N913" s="53"/>
      <c r="O913" s="53"/>
      <c r="P913" s="53"/>
    </row>
    <row r="914" spans="6:16" hidden="1" x14ac:dyDescent="0.25">
      <c r="F914" s="53"/>
      <c r="G914" s="53"/>
      <c r="H914" s="53"/>
      <c r="I914" s="53"/>
      <c r="J914" s="53"/>
      <c r="K914" s="53"/>
      <c r="L914" s="53"/>
      <c r="M914" s="53"/>
      <c r="N914" s="53"/>
      <c r="O914" s="53"/>
      <c r="P914" s="53"/>
    </row>
    <row r="915" spans="6:16" hidden="1" x14ac:dyDescent="0.25">
      <c r="F915" s="53"/>
      <c r="G915" s="53"/>
      <c r="H915" s="53"/>
      <c r="I915" s="53"/>
      <c r="J915" s="53"/>
      <c r="K915" s="53"/>
      <c r="L915" s="53"/>
      <c r="M915" s="53"/>
      <c r="N915" s="53"/>
      <c r="O915" s="53"/>
      <c r="P915" s="53"/>
    </row>
    <row r="916" spans="6:16" hidden="1" x14ac:dyDescent="0.25">
      <c r="F916" s="53"/>
      <c r="G916" s="53"/>
      <c r="H916" s="53"/>
      <c r="I916" s="53"/>
      <c r="J916" s="53"/>
      <c r="K916" s="53"/>
      <c r="L916" s="53"/>
      <c r="M916" s="53"/>
      <c r="N916" s="53"/>
      <c r="O916" s="53"/>
      <c r="P916" s="53"/>
    </row>
    <row r="917" spans="6:16" hidden="1" x14ac:dyDescent="0.25">
      <c r="F917" s="53"/>
      <c r="G917" s="53"/>
      <c r="H917" s="53"/>
      <c r="I917" s="53"/>
      <c r="J917" s="53"/>
      <c r="K917" s="53"/>
      <c r="L917" s="53"/>
      <c r="M917" s="53"/>
      <c r="N917" s="53"/>
      <c r="O917" s="53"/>
      <c r="P917" s="53"/>
    </row>
    <row r="918" spans="6:16" hidden="1" x14ac:dyDescent="0.25">
      <c r="F918" s="53"/>
      <c r="G918" s="53"/>
      <c r="H918" s="53"/>
      <c r="I918" s="53"/>
      <c r="J918" s="53"/>
      <c r="K918" s="53"/>
      <c r="L918" s="53"/>
      <c r="M918" s="53"/>
      <c r="N918" s="53"/>
      <c r="O918" s="53"/>
      <c r="P918" s="53"/>
    </row>
    <row r="919" spans="6:16" hidden="1" x14ac:dyDescent="0.25">
      <c r="F919" s="53"/>
      <c r="G919" s="53"/>
      <c r="H919" s="53"/>
      <c r="I919" s="53"/>
      <c r="J919" s="53"/>
      <c r="K919" s="53"/>
      <c r="L919" s="53"/>
      <c r="M919" s="53"/>
      <c r="N919" s="53"/>
      <c r="O919" s="53"/>
      <c r="P919" s="53"/>
    </row>
    <row r="920" spans="6:16" hidden="1" x14ac:dyDescent="0.25">
      <c r="F920" s="53"/>
      <c r="G920" s="53"/>
      <c r="H920" s="53"/>
      <c r="I920" s="53"/>
      <c r="J920" s="53"/>
      <c r="K920" s="53"/>
      <c r="L920" s="53"/>
      <c r="M920" s="53"/>
      <c r="N920" s="53"/>
      <c r="O920" s="53"/>
      <c r="P920" s="53"/>
    </row>
    <row r="921" spans="6:16" hidden="1" x14ac:dyDescent="0.25">
      <c r="F921" s="53"/>
      <c r="G921" s="53"/>
      <c r="H921" s="53"/>
      <c r="I921" s="53"/>
      <c r="J921" s="53"/>
      <c r="K921" s="53"/>
      <c r="L921" s="53"/>
      <c r="M921" s="53"/>
      <c r="N921" s="53"/>
      <c r="O921" s="53"/>
      <c r="P921" s="53"/>
    </row>
    <row r="922" spans="6:16" hidden="1" x14ac:dyDescent="0.25">
      <c r="F922" s="53"/>
      <c r="G922" s="53"/>
      <c r="H922" s="53"/>
      <c r="I922" s="53"/>
      <c r="J922" s="53"/>
      <c r="K922" s="53"/>
      <c r="L922" s="53"/>
      <c r="M922" s="53"/>
      <c r="N922" s="53"/>
      <c r="O922" s="53"/>
      <c r="P922" s="53"/>
    </row>
    <row r="923" spans="6:16" hidden="1" x14ac:dyDescent="0.25">
      <c r="F923" s="53"/>
      <c r="G923" s="53"/>
      <c r="H923" s="53"/>
      <c r="I923" s="53"/>
      <c r="J923" s="53"/>
      <c r="K923" s="53"/>
      <c r="L923" s="53"/>
      <c r="M923" s="53"/>
      <c r="N923" s="53"/>
      <c r="O923" s="53"/>
      <c r="P923" s="53"/>
    </row>
    <row r="924" spans="6:16" hidden="1" x14ac:dyDescent="0.25">
      <c r="F924" s="53"/>
      <c r="G924" s="53"/>
      <c r="H924" s="53"/>
      <c r="I924" s="53"/>
      <c r="J924" s="53"/>
      <c r="K924" s="53"/>
      <c r="L924" s="53"/>
      <c r="M924" s="53"/>
      <c r="N924" s="53"/>
      <c r="O924" s="53"/>
      <c r="P924" s="53"/>
    </row>
    <row r="925" spans="6:16" hidden="1" x14ac:dyDescent="0.25">
      <c r="F925" s="53"/>
      <c r="G925" s="53"/>
      <c r="H925" s="53"/>
      <c r="I925" s="53"/>
      <c r="J925" s="53"/>
      <c r="K925" s="53"/>
      <c r="L925" s="53"/>
      <c r="M925" s="53"/>
      <c r="N925" s="53"/>
      <c r="O925" s="53"/>
      <c r="P925" s="53"/>
    </row>
    <row r="926" spans="6:16" hidden="1" x14ac:dyDescent="0.25">
      <c r="F926" s="53"/>
      <c r="G926" s="53"/>
      <c r="H926" s="53"/>
      <c r="I926" s="53"/>
      <c r="J926" s="53"/>
      <c r="K926" s="53"/>
      <c r="L926" s="53"/>
      <c r="M926" s="53"/>
      <c r="N926" s="53"/>
      <c r="O926" s="53"/>
      <c r="P926" s="53"/>
    </row>
    <row r="927" spans="6:16" hidden="1" x14ac:dyDescent="0.25">
      <c r="F927" s="53"/>
      <c r="G927" s="53"/>
      <c r="H927" s="53"/>
      <c r="I927" s="53"/>
      <c r="J927" s="53"/>
      <c r="K927" s="53"/>
      <c r="L927" s="53"/>
      <c r="M927" s="53"/>
      <c r="N927" s="53"/>
      <c r="O927" s="53"/>
      <c r="P927" s="53"/>
    </row>
    <row r="928" spans="6:16" hidden="1" x14ac:dyDescent="0.25">
      <c r="F928" s="53"/>
      <c r="G928" s="53"/>
      <c r="H928" s="53"/>
      <c r="I928" s="53"/>
      <c r="J928" s="53"/>
      <c r="K928" s="53"/>
      <c r="L928" s="53"/>
      <c r="M928" s="53"/>
      <c r="N928" s="53"/>
      <c r="O928" s="53"/>
      <c r="P928" s="53"/>
    </row>
    <row r="929" spans="6:16" hidden="1" x14ac:dyDescent="0.25">
      <c r="F929" s="53"/>
      <c r="G929" s="53"/>
      <c r="H929" s="53"/>
      <c r="I929" s="53"/>
      <c r="J929" s="53"/>
      <c r="K929" s="53"/>
      <c r="L929" s="53"/>
      <c r="M929" s="53"/>
      <c r="N929" s="53"/>
      <c r="O929" s="53"/>
      <c r="P929" s="53"/>
    </row>
    <row r="930" spans="6:16" hidden="1" x14ac:dyDescent="0.25">
      <c r="F930" s="53"/>
      <c r="G930" s="53"/>
      <c r="H930" s="53"/>
      <c r="I930" s="53"/>
      <c r="J930" s="53"/>
      <c r="K930" s="53"/>
      <c r="L930" s="53"/>
      <c r="M930" s="53"/>
      <c r="N930" s="53"/>
      <c r="O930" s="53"/>
      <c r="P930" s="53"/>
    </row>
    <row r="931" spans="6:16" hidden="1" x14ac:dyDescent="0.25">
      <c r="F931" s="53"/>
      <c r="G931" s="53"/>
      <c r="H931" s="53"/>
      <c r="I931" s="53"/>
      <c r="J931" s="53"/>
      <c r="K931" s="53"/>
      <c r="L931" s="53"/>
      <c r="M931" s="53"/>
      <c r="N931" s="53"/>
      <c r="O931" s="53"/>
      <c r="P931" s="53"/>
    </row>
    <row r="932" spans="6:16" hidden="1" x14ac:dyDescent="0.25">
      <c r="F932" s="53"/>
      <c r="G932" s="53"/>
      <c r="H932" s="53"/>
      <c r="I932" s="53"/>
      <c r="J932" s="53"/>
      <c r="K932" s="53"/>
      <c r="L932" s="53"/>
      <c r="M932" s="53"/>
      <c r="N932" s="53"/>
      <c r="O932" s="53"/>
      <c r="P932" s="53"/>
    </row>
    <row r="933" spans="6:16" hidden="1" x14ac:dyDescent="0.25">
      <c r="F933" s="53"/>
      <c r="G933" s="53"/>
      <c r="H933" s="53"/>
      <c r="I933" s="53"/>
      <c r="J933" s="53"/>
      <c r="K933" s="53"/>
      <c r="L933" s="53"/>
      <c r="M933" s="53"/>
      <c r="N933" s="53"/>
      <c r="O933" s="53"/>
      <c r="P933" s="53"/>
    </row>
    <row r="934" spans="6:16" hidden="1" x14ac:dyDescent="0.25">
      <c r="F934" s="53"/>
      <c r="G934" s="53"/>
      <c r="H934" s="53"/>
      <c r="I934" s="53"/>
      <c r="J934" s="53"/>
      <c r="K934" s="53"/>
      <c r="L934" s="53"/>
      <c r="M934" s="53"/>
      <c r="N934" s="53"/>
      <c r="O934" s="53"/>
      <c r="P934" s="53"/>
    </row>
    <row r="935" spans="6:16" hidden="1" x14ac:dyDescent="0.25">
      <c r="F935" s="53"/>
      <c r="G935" s="53"/>
      <c r="H935" s="53"/>
      <c r="I935" s="53"/>
      <c r="J935" s="53"/>
      <c r="K935" s="53"/>
      <c r="L935" s="53"/>
      <c r="M935" s="53"/>
      <c r="N935" s="53"/>
      <c r="O935" s="53"/>
      <c r="P935" s="53"/>
    </row>
    <row r="936" spans="6:16" hidden="1" x14ac:dyDescent="0.25">
      <c r="F936" s="53"/>
      <c r="G936" s="53"/>
      <c r="H936" s="53"/>
      <c r="I936" s="53"/>
      <c r="J936" s="53"/>
      <c r="K936" s="53"/>
      <c r="L936" s="53"/>
      <c r="M936" s="53"/>
      <c r="N936" s="53"/>
      <c r="O936" s="53"/>
      <c r="P936" s="53"/>
    </row>
    <row r="937" spans="6:16" hidden="1" x14ac:dyDescent="0.25">
      <c r="F937" s="53"/>
      <c r="G937" s="53"/>
      <c r="H937" s="53"/>
      <c r="I937" s="53"/>
      <c r="J937" s="53"/>
      <c r="K937" s="53"/>
      <c r="L937" s="53"/>
      <c r="M937" s="53"/>
      <c r="N937" s="53"/>
      <c r="O937" s="53"/>
      <c r="P937" s="53"/>
    </row>
    <row r="938" spans="6:16" hidden="1" x14ac:dyDescent="0.25">
      <c r="F938" s="53"/>
      <c r="G938" s="53"/>
      <c r="H938" s="53"/>
      <c r="I938" s="53"/>
      <c r="J938" s="53"/>
      <c r="K938" s="53"/>
      <c r="L938" s="53"/>
      <c r="M938" s="53"/>
      <c r="N938" s="53"/>
      <c r="O938" s="53"/>
      <c r="P938" s="53"/>
    </row>
    <row r="939" spans="6:16" hidden="1" x14ac:dyDescent="0.25"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53"/>
    </row>
    <row r="940" spans="6:16" hidden="1" x14ac:dyDescent="0.25">
      <c r="F940" s="53"/>
      <c r="G940" s="53"/>
      <c r="H940" s="53"/>
      <c r="I940" s="53"/>
      <c r="J940" s="53"/>
      <c r="K940" s="53"/>
      <c r="L940" s="53"/>
      <c r="M940" s="53"/>
      <c r="N940" s="53"/>
      <c r="O940" s="53"/>
      <c r="P940" s="53"/>
    </row>
    <row r="941" spans="6:16" hidden="1" x14ac:dyDescent="0.25">
      <c r="F941" s="53"/>
      <c r="G941" s="53"/>
      <c r="H941" s="53"/>
      <c r="I941" s="53"/>
      <c r="J941" s="53"/>
      <c r="K941" s="53"/>
      <c r="L941" s="53"/>
      <c r="M941" s="53"/>
      <c r="N941" s="53"/>
      <c r="O941" s="53"/>
      <c r="P941" s="53"/>
    </row>
    <row r="942" spans="6:16" hidden="1" x14ac:dyDescent="0.25">
      <c r="F942" s="53"/>
      <c r="G942" s="53"/>
      <c r="H942" s="53"/>
      <c r="I942" s="53"/>
      <c r="J942" s="53"/>
      <c r="K942" s="53"/>
      <c r="L942" s="53"/>
      <c r="M942" s="53"/>
      <c r="N942" s="53"/>
      <c r="O942" s="53"/>
      <c r="P942" s="53"/>
    </row>
    <row r="943" spans="6:16" hidden="1" x14ac:dyDescent="0.25">
      <c r="F943" s="53"/>
      <c r="G943" s="53"/>
      <c r="H943" s="53"/>
      <c r="I943" s="53"/>
      <c r="J943" s="53"/>
      <c r="K943" s="53"/>
      <c r="L943" s="53"/>
      <c r="M943" s="53"/>
      <c r="N943" s="53"/>
      <c r="O943" s="53"/>
      <c r="P943" s="53"/>
    </row>
    <row r="944" spans="6:16" hidden="1" x14ac:dyDescent="0.25">
      <c r="F944" s="53"/>
      <c r="G944" s="53"/>
      <c r="H944" s="53"/>
      <c r="I944" s="53"/>
      <c r="J944" s="53"/>
      <c r="K944" s="53"/>
      <c r="L944" s="53"/>
      <c r="M944" s="53"/>
      <c r="N944" s="53"/>
      <c r="O944" s="53"/>
      <c r="P944" s="53"/>
    </row>
    <row r="945" spans="6:16" hidden="1" x14ac:dyDescent="0.25">
      <c r="F945" s="53"/>
      <c r="G945" s="53"/>
      <c r="H945" s="53"/>
      <c r="I945" s="53"/>
      <c r="J945" s="53"/>
      <c r="K945" s="53"/>
      <c r="L945" s="53"/>
      <c r="M945" s="53"/>
      <c r="N945" s="53"/>
      <c r="O945" s="53"/>
      <c r="P945" s="53"/>
    </row>
    <row r="946" spans="6:16" hidden="1" x14ac:dyDescent="0.25">
      <c r="F946" s="53"/>
      <c r="G946" s="53"/>
      <c r="H946" s="53"/>
      <c r="I946" s="53"/>
      <c r="J946" s="53"/>
      <c r="K946" s="53"/>
      <c r="L946" s="53"/>
      <c r="M946" s="53"/>
      <c r="N946" s="53"/>
      <c r="O946" s="53"/>
      <c r="P946" s="53"/>
    </row>
    <row r="947" spans="6:16" hidden="1" x14ac:dyDescent="0.25">
      <c r="F947" s="53"/>
      <c r="G947" s="53"/>
      <c r="H947" s="53"/>
      <c r="I947" s="53"/>
      <c r="J947" s="53"/>
      <c r="K947" s="53"/>
      <c r="L947" s="53"/>
      <c r="M947" s="53"/>
      <c r="N947" s="53"/>
      <c r="O947" s="53"/>
      <c r="P947" s="53"/>
    </row>
    <row r="948" spans="6:16" hidden="1" x14ac:dyDescent="0.25">
      <c r="F948" s="53"/>
      <c r="G948" s="53"/>
      <c r="H948" s="53"/>
      <c r="I948" s="53"/>
      <c r="J948" s="53"/>
      <c r="K948" s="53"/>
      <c r="L948" s="53"/>
      <c r="M948" s="53"/>
      <c r="N948" s="53"/>
      <c r="O948" s="53"/>
      <c r="P948" s="53"/>
    </row>
    <row r="949" spans="6:16" hidden="1" x14ac:dyDescent="0.25">
      <c r="F949" s="53"/>
      <c r="G949" s="53"/>
      <c r="H949" s="53"/>
      <c r="I949" s="53"/>
      <c r="J949" s="53"/>
      <c r="K949" s="53"/>
      <c r="L949" s="53"/>
      <c r="M949" s="53"/>
      <c r="N949" s="53"/>
      <c r="O949" s="53"/>
      <c r="P949" s="53"/>
    </row>
    <row r="950" spans="6:16" hidden="1" x14ac:dyDescent="0.25">
      <c r="F950" s="53"/>
      <c r="G950" s="53"/>
      <c r="H950" s="53"/>
      <c r="I950" s="53"/>
      <c r="J950" s="53"/>
      <c r="K950" s="53"/>
      <c r="L950" s="53"/>
      <c r="M950" s="53"/>
      <c r="N950" s="53"/>
      <c r="O950" s="53"/>
      <c r="P950" s="53"/>
    </row>
    <row r="951" spans="6:16" hidden="1" x14ac:dyDescent="0.25">
      <c r="F951" s="53"/>
      <c r="G951" s="53"/>
      <c r="H951" s="53"/>
      <c r="I951" s="53"/>
      <c r="J951" s="53"/>
      <c r="K951" s="53"/>
      <c r="L951" s="53"/>
      <c r="M951" s="53"/>
      <c r="N951" s="53"/>
      <c r="O951" s="53"/>
      <c r="P951" s="53"/>
    </row>
    <row r="952" spans="6:16" hidden="1" x14ac:dyDescent="0.25">
      <c r="F952" s="53"/>
      <c r="G952" s="53"/>
      <c r="H952" s="53"/>
      <c r="I952" s="53"/>
      <c r="J952" s="53"/>
      <c r="K952" s="53"/>
      <c r="L952" s="53"/>
      <c r="M952" s="53"/>
      <c r="N952" s="53"/>
      <c r="O952" s="53"/>
      <c r="P952" s="53"/>
    </row>
    <row r="953" spans="6:16" hidden="1" x14ac:dyDescent="0.25">
      <c r="F953" s="53"/>
      <c r="G953" s="53"/>
      <c r="H953" s="53"/>
      <c r="I953" s="53"/>
      <c r="J953" s="53"/>
      <c r="K953" s="53"/>
      <c r="L953" s="53"/>
      <c r="M953" s="53"/>
      <c r="N953" s="53"/>
      <c r="O953" s="53"/>
      <c r="P953" s="53"/>
    </row>
    <row r="954" spans="6:16" hidden="1" x14ac:dyDescent="0.25">
      <c r="F954" s="53"/>
      <c r="G954" s="53"/>
      <c r="H954" s="53"/>
      <c r="I954" s="53"/>
      <c r="J954" s="53"/>
      <c r="K954" s="53"/>
      <c r="L954" s="53"/>
      <c r="M954" s="53"/>
      <c r="N954" s="53"/>
      <c r="O954" s="53"/>
      <c r="P954" s="53"/>
    </row>
    <row r="955" spans="6:16" hidden="1" x14ac:dyDescent="0.25">
      <c r="F955" s="53"/>
      <c r="G955" s="53"/>
      <c r="H955" s="53"/>
      <c r="I955" s="53"/>
      <c r="J955" s="53"/>
      <c r="K955" s="53"/>
      <c r="L955" s="53"/>
      <c r="M955" s="53"/>
      <c r="N955" s="53"/>
      <c r="O955" s="53"/>
      <c r="P955" s="53"/>
    </row>
    <row r="956" spans="6:16" hidden="1" x14ac:dyDescent="0.25">
      <c r="F956" s="53"/>
      <c r="G956" s="53"/>
      <c r="H956" s="53"/>
      <c r="I956" s="53"/>
      <c r="J956" s="53"/>
      <c r="K956" s="53"/>
      <c r="L956" s="53"/>
      <c r="M956" s="53"/>
      <c r="N956" s="53"/>
      <c r="O956" s="53"/>
      <c r="P956" s="53"/>
    </row>
    <row r="957" spans="6:16" hidden="1" x14ac:dyDescent="0.25">
      <c r="F957" s="53"/>
      <c r="G957" s="53"/>
      <c r="H957" s="53"/>
      <c r="I957" s="53"/>
      <c r="J957" s="53"/>
      <c r="K957" s="53"/>
      <c r="L957" s="53"/>
      <c r="M957" s="53"/>
      <c r="N957" s="53"/>
      <c r="O957" s="53"/>
      <c r="P957" s="53"/>
    </row>
    <row r="958" spans="6:16" hidden="1" x14ac:dyDescent="0.25">
      <c r="F958" s="53"/>
      <c r="G958" s="53"/>
      <c r="H958" s="53"/>
      <c r="I958" s="53"/>
      <c r="J958" s="53"/>
      <c r="K958" s="53"/>
      <c r="L958" s="53"/>
      <c r="M958" s="53"/>
      <c r="N958" s="53"/>
      <c r="O958" s="53"/>
      <c r="P958" s="53"/>
    </row>
    <row r="959" spans="6:16" hidden="1" x14ac:dyDescent="0.25">
      <c r="F959" s="53"/>
      <c r="G959" s="53"/>
      <c r="H959" s="53"/>
      <c r="I959" s="53"/>
      <c r="J959" s="53"/>
      <c r="K959" s="53"/>
      <c r="L959" s="53"/>
      <c r="M959" s="53"/>
      <c r="N959" s="53"/>
      <c r="O959" s="53"/>
      <c r="P959" s="53"/>
    </row>
    <row r="960" spans="6:16" hidden="1" x14ac:dyDescent="0.25">
      <c r="F960" s="53"/>
      <c r="G960" s="53"/>
      <c r="H960" s="53"/>
      <c r="I960" s="53"/>
      <c r="J960" s="53"/>
      <c r="K960" s="53"/>
      <c r="L960" s="53"/>
      <c r="M960" s="53"/>
      <c r="N960" s="53"/>
      <c r="O960" s="53"/>
      <c r="P960" s="53"/>
    </row>
    <row r="961" spans="6:16" hidden="1" x14ac:dyDescent="0.25">
      <c r="F961" s="53"/>
      <c r="G961" s="53"/>
      <c r="H961" s="53"/>
      <c r="I961" s="53"/>
      <c r="J961" s="53"/>
      <c r="K961" s="53"/>
      <c r="L961" s="53"/>
      <c r="M961" s="53"/>
      <c r="N961" s="53"/>
      <c r="O961" s="53"/>
      <c r="P961" s="53"/>
    </row>
    <row r="962" spans="6:16" hidden="1" x14ac:dyDescent="0.25">
      <c r="F962" s="53"/>
      <c r="G962" s="53"/>
      <c r="H962" s="53"/>
      <c r="I962" s="53"/>
      <c r="J962" s="53"/>
      <c r="K962" s="53"/>
      <c r="L962" s="53"/>
      <c r="M962" s="53"/>
      <c r="N962" s="53"/>
      <c r="O962" s="53"/>
      <c r="P962" s="53"/>
    </row>
    <row r="963" spans="6:16" hidden="1" x14ac:dyDescent="0.25">
      <c r="F963" s="53"/>
      <c r="G963" s="53"/>
      <c r="H963" s="53"/>
      <c r="I963" s="53"/>
      <c r="J963" s="53"/>
      <c r="K963" s="53"/>
      <c r="L963" s="53"/>
      <c r="M963" s="53"/>
      <c r="N963" s="53"/>
      <c r="O963" s="53"/>
      <c r="P963" s="53"/>
    </row>
    <row r="964" spans="6:16" hidden="1" x14ac:dyDescent="0.25">
      <c r="F964" s="53"/>
      <c r="G964" s="53"/>
      <c r="H964" s="53"/>
      <c r="I964" s="53"/>
      <c r="J964" s="53"/>
      <c r="K964" s="53"/>
      <c r="L964" s="53"/>
      <c r="M964" s="53"/>
      <c r="N964" s="53"/>
      <c r="O964" s="53"/>
      <c r="P964" s="53"/>
    </row>
    <row r="965" spans="6:16" hidden="1" x14ac:dyDescent="0.25">
      <c r="F965" s="53"/>
      <c r="G965" s="53"/>
      <c r="H965" s="53"/>
      <c r="I965" s="53"/>
      <c r="J965" s="53"/>
      <c r="K965" s="53"/>
      <c r="L965" s="53"/>
      <c r="M965" s="53"/>
      <c r="N965" s="53"/>
      <c r="O965" s="53"/>
      <c r="P965" s="53"/>
    </row>
    <row r="966" spans="6:16" hidden="1" x14ac:dyDescent="0.25">
      <c r="F966" s="53"/>
      <c r="G966" s="53"/>
      <c r="H966" s="53"/>
      <c r="I966" s="53"/>
      <c r="J966" s="53"/>
      <c r="K966" s="53"/>
      <c r="L966" s="53"/>
      <c r="M966" s="53"/>
      <c r="N966" s="53"/>
      <c r="O966" s="53"/>
      <c r="P966" s="53"/>
    </row>
    <row r="967" spans="6:16" hidden="1" x14ac:dyDescent="0.25">
      <c r="F967" s="53"/>
      <c r="G967" s="53"/>
      <c r="H967" s="53"/>
      <c r="I967" s="53"/>
      <c r="J967" s="53"/>
      <c r="K967" s="53"/>
      <c r="L967" s="53"/>
      <c r="M967" s="53"/>
      <c r="N967" s="53"/>
      <c r="O967" s="53"/>
      <c r="P967" s="53"/>
    </row>
    <row r="968" spans="6:16" hidden="1" x14ac:dyDescent="0.25">
      <c r="F968" s="53"/>
      <c r="G968" s="53"/>
      <c r="H968" s="53"/>
      <c r="I968" s="53"/>
      <c r="J968" s="53"/>
      <c r="K968" s="53"/>
      <c r="L968" s="53"/>
      <c r="M968" s="53"/>
      <c r="N968" s="53"/>
      <c r="O968" s="53"/>
      <c r="P968" s="53"/>
    </row>
    <row r="969" spans="6:16" hidden="1" x14ac:dyDescent="0.25">
      <c r="F969" s="53"/>
      <c r="G969" s="53"/>
      <c r="H969" s="53"/>
      <c r="I969" s="53"/>
      <c r="J969" s="53"/>
      <c r="K969" s="53"/>
      <c r="L969" s="53"/>
      <c r="M969" s="53"/>
      <c r="N969" s="53"/>
      <c r="O969" s="53"/>
      <c r="P969" s="53"/>
    </row>
    <row r="970" spans="6:16" hidden="1" x14ac:dyDescent="0.25">
      <c r="F970" s="53"/>
      <c r="G970" s="53"/>
      <c r="H970" s="53"/>
      <c r="I970" s="53"/>
      <c r="J970" s="53"/>
      <c r="K970" s="53"/>
      <c r="L970" s="53"/>
      <c r="M970" s="53"/>
      <c r="N970" s="53"/>
      <c r="O970" s="53"/>
      <c r="P970" s="53"/>
    </row>
    <row r="971" spans="6:16" hidden="1" x14ac:dyDescent="0.25">
      <c r="F971" s="53"/>
      <c r="G971" s="53"/>
      <c r="H971" s="53"/>
      <c r="I971" s="53"/>
      <c r="J971" s="53"/>
      <c r="K971" s="53"/>
      <c r="L971" s="53"/>
      <c r="M971" s="53"/>
      <c r="N971" s="53"/>
      <c r="O971" s="53"/>
      <c r="P971" s="53"/>
    </row>
    <row r="972" spans="6:16" hidden="1" x14ac:dyDescent="0.25">
      <c r="F972" s="53"/>
      <c r="G972" s="53"/>
      <c r="H972" s="53"/>
      <c r="I972" s="53"/>
      <c r="J972" s="53"/>
      <c r="K972" s="53"/>
      <c r="L972" s="53"/>
      <c r="M972" s="53"/>
      <c r="N972" s="53"/>
      <c r="O972" s="53"/>
      <c r="P972" s="53"/>
    </row>
    <row r="973" spans="6:16" hidden="1" x14ac:dyDescent="0.25">
      <c r="F973" s="53"/>
      <c r="G973" s="53"/>
      <c r="H973" s="53"/>
      <c r="I973" s="53"/>
      <c r="J973" s="53"/>
      <c r="K973" s="53"/>
      <c r="L973" s="53"/>
      <c r="M973" s="53"/>
      <c r="N973" s="53"/>
      <c r="O973" s="53"/>
      <c r="P973" s="53"/>
    </row>
    <row r="974" spans="6:16" hidden="1" x14ac:dyDescent="0.25">
      <c r="F974" s="53"/>
      <c r="G974" s="53"/>
      <c r="H974" s="53"/>
      <c r="I974" s="53"/>
      <c r="J974" s="53"/>
      <c r="K974" s="53"/>
      <c r="L974" s="53"/>
      <c r="M974" s="53"/>
      <c r="N974" s="53"/>
      <c r="O974" s="53"/>
      <c r="P974" s="53"/>
    </row>
    <row r="975" spans="6:16" hidden="1" x14ac:dyDescent="0.25">
      <c r="F975" s="53"/>
      <c r="G975" s="53"/>
      <c r="H975" s="53"/>
      <c r="I975" s="53"/>
      <c r="J975" s="53"/>
      <c r="K975" s="53"/>
      <c r="L975" s="53"/>
      <c r="M975" s="53"/>
      <c r="N975" s="53"/>
      <c r="O975" s="53"/>
      <c r="P975" s="53"/>
    </row>
    <row r="976" spans="6:16" hidden="1" x14ac:dyDescent="0.25">
      <c r="F976" s="53"/>
      <c r="G976" s="53"/>
      <c r="H976" s="53"/>
      <c r="I976" s="53"/>
      <c r="J976" s="53"/>
      <c r="K976" s="53"/>
      <c r="L976" s="53"/>
      <c r="M976" s="53"/>
      <c r="N976" s="53"/>
      <c r="O976" s="53"/>
      <c r="P976" s="53"/>
    </row>
    <row r="977" spans="6:16" x14ac:dyDescent="0.25">
      <c r="F977" s="26"/>
      <c r="G977" s="26"/>
      <c r="H977" s="26"/>
      <c r="I977" s="26"/>
      <c r="J977" s="26"/>
      <c r="K977" s="26"/>
      <c r="L977" s="26"/>
      <c r="M977" s="26"/>
      <c r="N977" s="26"/>
      <c r="O977" s="26"/>
      <c r="P977" s="81"/>
    </row>
  </sheetData>
  <autoFilter ref="B26:N976">
    <filterColumn colId="0" showButton="0">
      <filters>
        <filter val="Fev"/>
      </filters>
    </filterColumn>
  </autoFilter>
  <mergeCells count="374">
    <mergeCell ref="C1:O1"/>
    <mergeCell ref="C2:O2"/>
    <mergeCell ref="C3:O3"/>
    <mergeCell ref="B23:O23"/>
    <mergeCell ref="B27:C27"/>
    <mergeCell ref="B28:C28"/>
    <mergeCell ref="B29:C29"/>
    <mergeCell ref="B30:C30"/>
    <mergeCell ref="B31:C31"/>
    <mergeCell ref="B32:C32"/>
    <mergeCell ref="B24:C24"/>
    <mergeCell ref="O24:O25"/>
    <mergeCell ref="B25:C25"/>
    <mergeCell ref="B26:C26"/>
    <mergeCell ref="B39:C39"/>
    <mergeCell ref="B40:C40"/>
    <mergeCell ref="B41:C41"/>
    <mergeCell ref="B42:C42"/>
    <mergeCell ref="B43:C43"/>
    <mergeCell ref="B44:C44"/>
    <mergeCell ref="B33:C33"/>
    <mergeCell ref="B34:C34"/>
    <mergeCell ref="B35:C35"/>
    <mergeCell ref="B36:C36"/>
    <mergeCell ref="B37:C37"/>
    <mergeCell ref="B38:C38"/>
    <mergeCell ref="B51:C51"/>
    <mergeCell ref="B52:C52"/>
    <mergeCell ref="B53:C53"/>
    <mergeCell ref="B54:C54"/>
    <mergeCell ref="B55:C55"/>
    <mergeCell ref="B56:C56"/>
    <mergeCell ref="B45:C45"/>
    <mergeCell ref="B46:C46"/>
    <mergeCell ref="B47:C47"/>
    <mergeCell ref="B48:C48"/>
    <mergeCell ref="B49:C49"/>
    <mergeCell ref="B50:C50"/>
    <mergeCell ref="B63:C63"/>
    <mergeCell ref="B64:C64"/>
    <mergeCell ref="B65:C65"/>
    <mergeCell ref="B66:C66"/>
    <mergeCell ref="B67:C67"/>
    <mergeCell ref="B68:C68"/>
    <mergeCell ref="B57:C57"/>
    <mergeCell ref="B58:C58"/>
    <mergeCell ref="B59:C59"/>
    <mergeCell ref="B60:C60"/>
    <mergeCell ref="B61:C61"/>
    <mergeCell ref="B62:C62"/>
    <mergeCell ref="B75:C75"/>
    <mergeCell ref="B76:C76"/>
    <mergeCell ref="B77:C77"/>
    <mergeCell ref="B78:C78"/>
    <mergeCell ref="B79:C79"/>
    <mergeCell ref="B80:C80"/>
    <mergeCell ref="B69:C69"/>
    <mergeCell ref="B70:C70"/>
    <mergeCell ref="B71:C71"/>
    <mergeCell ref="B72:C72"/>
    <mergeCell ref="B73:C73"/>
    <mergeCell ref="B74:C74"/>
    <mergeCell ref="B87:C87"/>
    <mergeCell ref="B88:C88"/>
    <mergeCell ref="B89:C89"/>
    <mergeCell ref="B90:C90"/>
    <mergeCell ref="B91:C91"/>
    <mergeCell ref="B92:C92"/>
    <mergeCell ref="B81:C81"/>
    <mergeCell ref="B82:C82"/>
    <mergeCell ref="B83:C83"/>
    <mergeCell ref="B84:C84"/>
    <mergeCell ref="B85:C85"/>
    <mergeCell ref="B86:C86"/>
    <mergeCell ref="B99:C99"/>
    <mergeCell ref="B100:C100"/>
    <mergeCell ref="B101:C101"/>
    <mergeCell ref="B102:C102"/>
    <mergeCell ref="B103:C103"/>
    <mergeCell ref="B104:C104"/>
    <mergeCell ref="B93:C93"/>
    <mergeCell ref="B94:C94"/>
    <mergeCell ref="B95:C95"/>
    <mergeCell ref="B96:C96"/>
    <mergeCell ref="B97:C97"/>
    <mergeCell ref="B98:C98"/>
    <mergeCell ref="B111:C111"/>
    <mergeCell ref="B112:C112"/>
    <mergeCell ref="B113:C113"/>
    <mergeCell ref="B114:C114"/>
    <mergeCell ref="B115:C115"/>
    <mergeCell ref="B116:C116"/>
    <mergeCell ref="B105:C105"/>
    <mergeCell ref="B106:C106"/>
    <mergeCell ref="B107:C107"/>
    <mergeCell ref="B108:C108"/>
    <mergeCell ref="B109:C109"/>
    <mergeCell ref="B110:C110"/>
    <mergeCell ref="B123:C123"/>
    <mergeCell ref="B124:C124"/>
    <mergeCell ref="B125:C125"/>
    <mergeCell ref="B126:C126"/>
    <mergeCell ref="B127:C127"/>
    <mergeCell ref="B128:C128"/>
    <mergeCell ref="B117:C117"/>
    <mergeCell ref="B118:C118"/>
    <mergeCell ref="B119:C119"/>
    <mergeCell ref="B120:C120"/>
    <mergeCell ref="B121:C121"/>
    <mergeCell ref="B122:C122"/>
    <mergeCell ref="B135:C135"/>
    <mergeCell ref="B136:C136"/>
    <mergeCell ref="B137:C137"/>
    <mergeCell ref="B138:C138"/>
    <mergeCell ref="B139:C139"/>
    <mergeCell ref="B140:C140"/>
    <mergeCell ref="B129:C129"/>
    <mergeCell ref="B130:C130"/>
    <mergeCell ref="B131:C131"/>
    <mergeCell ref="B132:C132"/>
    <mergeCell ref="B133:C133"/>
    <mergeCell ref="B134:C134"/>
    <mergeCell ref="B147:C147"/>
    <mergeCell ref="B148:C148"/>
    <mergeCell ref="B149:C149"/>
    <mergeCell ref="B150:C150"/>
    <mergeCell ref="B151:C151"/>
    <mergeCell ref="B152:C152"/>
    <mergeCell ref="B141:C141"/>
    <mergeCell ref="B142:C142"/>
    <mergeCell ref="B143:C143"/>
    <mergeCell ref="B144:C144"/>
    <mergeCell ref="B145:C145"/>
    <mergeCell ref="B146:C146"/>
    <mergeCell ref="B159:C159"/>
    <mergeCell ref="B160:C160"/>
    <mergeCell ref="B161:C161"/>
    <mergeCell ref="B162:C162"/>
    <mergeCell ref="B163:C163"/>
    <mergeCell ref="B164:C164"/>
    <mergeCell ref="B153:C153"/>
    <mergeCell ref="B154:C154"/>
    <mergeCell ref="B155:C155"/>
    <mergeCell ref="B156:C156"/>
    <mergeCell ref="B157:C157"/>
    <mergeCell ref="B158:C158"/>
    <mergeCell ref="B171:C171"/>
    <mergeCell ref="B172:C172"/>
    <mergeCell ref="B173:C173"/>
    <mergeCell ref="B174:C174"/>
    <mergeCell ref="B175:C175"/>
    <mergeCell ref="B176:C176"/>
    <mergeCell ref="B165:C165"/>
    <mergeCell ref="B166:C166"/>
    <mergeCell ref="B167:C167"/>
    <mergeCell ref="B168:C168"/>
    <mergeCell ref="B169:C169"/>
    <mergeCell ref="B170:C170"/>
    <mergeCell ref="B183:C183"/>
    <mergeCell ref="B184:C184"/>
    <mergeCell ref="B185:C185"/>
    <mergeCell ref="B186:C186"/>
    <mergeCell ref="B187:C187"/>
    <mergeCell ref="B188:C188"/>
    <mergeCell ref="B177:C177"/>
    <mergeCell ref="B178:C178"/>
    <mergeCell ref="B179:C179"/>
    <mergeCell ref="B180:C180"/>
    <mergeCell ref="B181:C181"/>
    <mergeCell ref="B182:C182"/>
    <mergeCell ref="B195:C195"/>
    <mergeCell ref="B196:C196"/>
    <mergeCell ref="B197:C197"/>
    <mergeCell ref="B198:C198"/>
    <mergeCell ref="B199:C199"/>
    <mergeCell ref="B200:C200"/>
    <mergeCell ref="B189:C189"/>
    <mergeCell ref="B190:C190"/>
    <mergeCell ref="B191:C191"/>
    <mergeCell ref="B192:C192"/>
    <mergeCell ref="B193:C193"/>
    <mergeCell ref="B194:C194"/>
    <mergeCell ref="B207:C207"/>
    <mergeCell ref="B208:C208"/>
    <mergeCell ref="B209:C209"/>
    <mergeCell ref="B210:C210"/>
    <mergeCell ref="B211:C211"/>
    <mergeCell ref="B212:C212"/>
    <mergeCell ref="B201:C201"/>
    <mergeCell ref="B202:C202"/>
    <mergeCell ref="B203:C203"/>
    <mergeCell ref="B204:C204"/>
    <mergeCell ref="B205:C205"/>
    <mergeCell ref="B206:C206"/>
    <mergeCell ref="B219:C219"/>
    <mergeCell ref="B220:C220"/>
    <mergeCell ref="B221:C221"/>
    <mergeCell ref="B222:C222"/>
    <mergeCell ref="B223:C223"/>
    <mergeCell ref="B224:C224"/>
    <mergeCell ref="B213:C213"/>
    <mergeCell ref="B214:C214"/>
    <mergeCell ref="B215:C215"/>
    <mergeCell ref="B216:C216"/>
    <mergeCell ref="B217:C217"/>
    <mergeCell ref="B218:C218"/>
    <mergeCell ref="B231:C231"/>
    <mergeCell ref="B232:C232"/>
    <mergeCell ref="B233:C233"/>
    <mergeCell ref="B234:C234"/>
    <mergeCell ref="B235:C235"/>
    <mergeCell ref="B236:C236"/>
    <mergeCell ref="B225:C225"/>
    <mergeCell ref="B226:C226"/>
    <mergeCell ref="B227:C227"/>
    <mergeCell ref="B228:C228"/>
    <mergeCell ref="B229:C229"/>
    <mergeCell ref="B230:C230"/>
    <mergeCell ref="B243:C243"/>
    <mergeCell ref="B244:C244"/>
    <mergeCell ref="B245:C245"/>
    <mergeCell ref="B246:C246"/>
    <mergeCell ref="B247:C247"/>
    <mergeCell ref="B248:C248"/>
    <mergeCell ref="B237:C237"/>
    <mergeCell ref="B238:C238"/>
    <mergeCell ref="B239:C239"/>
    <mergeCell ref="B240:C240"/>
    <mergeCell ref="B241:C241"/>
    <mergeCell ref="B242:C242"/>
    <mergeCell ref="B255:C255"/>
    <mergeCell ref="B256:C256"/>
    <mergeCell ref="B257:C257"/>
    <mergeCell ref="B258:C258"/>
    <mergeCell ref="B259:C259"/>
    <mergeCell ref="B260:C260"/>
    <mergeCell ref="B249:C249"/>
    <mergeCell ref="B250:C250"/>
    <mergeCell ref="B251:C251"/>
    <mergeCell ref="B252:C252"/>
    <mergeCell ref="B253:C253"/>
    <mergeCell ref="B254:C254"/>
    <mergeCell ref="B267:C267"/>
    <mergeCell ref="B268:C268"/>
    <mergeCell ref="B269:C269"/>
    <mergeCell ref="B270:C270"/>
    <mergeCell ref="B271:C271"/>
    <mergeCell ref="B272:C272"/>
    <mergeCell ref="B261:C261"/>
    <mergeCell ref="B262:C262"/>
    <mergeCell ref="B263:C263"/>
    <mergeCell ref="B264:C264"/>
    <mergeCell ref="B265:C265"/>
    <mergeCell ref="B266:C266"/>
    <mergeCell ref="B279:C279"/>
    <mergeCell ref="B280:C280"/>
    <mergeCell ref="B281:C281"/>
    <mergeCell ref="B282:C282"/>
    <mergeCell ref="B283:C283"/>
    <mergeCell ref="B284:C284"/>
    <mergeCell ref="B273:C273"/>
    <mergeCell ref="B274:C274"/>
    <mergeCell ref="B275:C275"/>
    <mergeCell ref="B276:C276"/>
    <mergeCell ref="B277:C277"/>
    <mergeCell ref="B278:C278"/>
    <mergeCell ref="B291:C291"/>
    <mergeCell ref="B292:C292"/>
    <mergeCell ref="B293:C293"/>
    <mergeCell ref="B294:C294"/>
    <mergeCell ref="B295:C295"/>
    <mergeCell ref="B296:C296"/>
    <mergeCell ref="B285:C285"/>
    <mergeCell ref="B286:C286"/>
    <mergeCell ref="B287:C287"/>
    <mergeCell ref="B288:C288"/>
    <mergeCell ref="B289:C289"/>
    <mergeCell ref="B290:C290"/>
    <mergeCell ref="B303:C303"/>
    <mergeCell ref="B304:C304"/>
    <mergeCell ref="B305:C305"/>
    <mergeCell ref="B306:C306"/>
    <mergeCell ref="B307:C307"/>
    <mergeCell ref="B308:C308"/>
    <mergeCell ref="B297:C297"/>
    <mergeCell ref="B298:C298"/>
    <mergeCell ref="B299:C299"/>
    <mergeCell ref="B300:C300"/>
    <mergeCell ref="B301:C301"/>
    <mergeCell ref="B302:C302"/>
    <mergeCell ref="B315:C315"/>
    <mergeCell ref="B316:C316"/>
    <mergeCell ref="B317:C317"/>
    <mergeCell ref="B318:C318"/>
    <mergeCell ref="B319:C319"/>
    <mergeCell ref="B320:C320"/>
    <mergeCell ref="B309:C309"/>
    <mergeCell ref="B310:C310"/>
    <mergeCell ref="B311:C311"/>
    <mergeCell ref="B312:C312"/>
    <mergeCell ref="B313:C313"/>
    <mergeCell ref="B314:C314"/>
    <mergeCell ref="B327:C327"/>
    <mergeCell ref="B328:C328"/>
    <mergeCell ref="B329:C329"/>
    <mergeCell ref="B330:C330"/>
    <mergeCell ref="B331:C331"/>
    <mergeCell ref="B332:C332"/>
    <mergeCell ref="B321:C321"/>
    <mergeCell ref="B322:C322"/>
    <mergeCell ref="B323:C323"/>
    <mergeCell ref="B324:C324"/>
    <mergeCell ref="B325:C325"/>
    <mergeCell ref="B326:C326"/>
    <mergeCell ref="B339:C339"/>
    <mergeCell ref="B340:C340"/>
    <mergeCell ref="B341:C341"/>
    <mergeCell ref="B342:C342"/>
    <mergeCell ref="B343:C343"/>
    <mergeCell ref="B344:C344"/>
    <mergeCell ref="B333:C333"/>
    <mergeCell ref="B334:C334"/>
    <mergeCell ref="B335:C335"/>
    <mergeCell ref="B336:C336"/>
    <mergeCell ref="B337:C337"/>
    <mergeCell ref="B338:C338"/>
    <mergeCell ref="B351:C351"/>
    <mergeCell ref="B352:C352"/>
    <mergeCell ref="B353:C353"/>
    <mergeCell ref="B354:C354"/>
    <mergeCell ref="B355:C355"/>
    <mergeCell ref="B356:C356"/>
    <mergeCell ref="B345:C345"/>
    <mergeCell ref="B346:C346"/>
    <mergeCell ref="B347:C347"/>
    <mergeCell ref="B348:C348"/>
    <mergeCell ref="B349:C349"/>
    <mergeCell ref="B350:C350"/>
    <mergeCell ref="B363:C363"/>
    <mergeCell ref="B364:C364"/>
    <mergeCell ref="B365:C365"/>
    <mergeCell ref="B366:C366"/>
    <mergeCell ref="B367:C367"/>
    <mergeCell ref="B368:C368"/>
    <mergeCell ref="B357:C357"/>
    <mergeCell ref="B358:C358"/>
    <mergeCell ref="B359:C359"/>
    <mergeCell ref="B360:C360"/>
    <mergeCell ref="B361:C361"/>
    <mergeCell ref="B362:C362"/>
    <mergeCell ref="B375:C375"/>
    <mergeCell ref="B376:C376"/>
    <mergeCell ref="B377:C377"/>
    <mergeCell ref="B378:C378"/>
    <mergeCell ref="B379:C379"/>
    <mergeCell ref="B380:C380"/>
    <mergeCell ref="B369:C369"/>
    <mergeCell ref="B370:C370"/>
    <mergeCell ref="B371:C371"/>
    <mergeCell ref="B372:C372"/>
    <mergeCell ref="B373:C373"/>
    <mergeCell ref="B374:C374"/>
    <mergeCell ref="B387:C387"/>
    <mergeCell ref="B388:C388"/>
    <mergeCell ref="B389:C389"/>
    <mergeCell ref="B390:C390"/>
    <mergeCell ref="B391:C391"/>
    <mergeCell ref="B392:C392"/>
    <mergeCell ref="B381:C381"/>
    <mergeCell ref="B382:C382"/>
    <mergeCell ref="B383:C383"/>
    <mergeCell ref="B384:C384"/>
    <mergeCell ref="B385:C385"/>
    <mergeCell ref="B386:C386"/>
  </mergeCells>
  <printOptions horizontalCentered="1"/>
  <pageMargins left="0.31496062992125984" right="0.19685039370078741" top="0.39370078740157483" bottom="0.39370078740157483" header="0.31496062992125984" footer="0.31496062992125984"/>
  <pageSetup paperSize="9" scale="65" orientation="landscape" r:id="rId6"/>
  <drawing r:id="rId7"/>
  <legacyDrawing r:id="rId8"/>
  <extLst>
    <ext xmlns:x14="http://schemas.microsoft.com/office/spreadsheetml/2009/9/main" uri="{A8765BA9-456A-4dab-B4F3-ACF838C121DE}">
      <x14:slicerList>
        <x14:slicer r:id="rId9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/>
  <dimension ref="A1"/>
  <sheetViews>
    <sheetView showGridLines="0" showRowColHeaders="0" zoomScaleNormal="100" zoomScaleSheetLayoutView="100" workbookViewId="0">
      <pane xSplit="21" ySplit="30" topLeftCell="X31" activePane="bottomRight" state="frozen"/>
      <selection pane="topRight" activeCell="V1" sqref="V1"/>
      <selection pane="bottomLeft" activeCell="A31" sqref="A31"/>
      <selection pane="bottomRight"/>
    </sheetView>
  </sheetViews>
  <sheetFormatPr defaultRowHeight="15" x14ac:dyDescent="0.25"/>
  <cols>
    <col min="1" max="16384" width="9.140625" style="18"/>
  </cols>
  <sheetData/>
  <pageMargins left="0.19685039370078741" right="0.19685039370078741" top="0.39370078740157483" bottom="0.39370078740157483" header="0.31496062992125984" footer="0.31496062992125984"/>
  <pageSetup paperSize="9" scale="72" orientation="landscape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/>
  <dimension ref="A1:J82"/>
  <sheetViews>
    <sheetView showGridLines="0" topLeftCell="A56" workbookViewId="0">
      <selection activeCell="D65" sqref="D65"/>
    </sheetView>
  </sheetViews>
  <sheetFormatPr defaultRowHeight="15" x14ac:dyDescent="0.25"/>
  <cols>
    <col min="1" max="1" width="18" customWidth="1"/>
    <col min="2" max="2" width="20.7109375" customWidth="1"/>
    <col min="3" max="3" width="15.7109375" bestFit="1" customWidth="1"/>
    <col min="4" max="4" width="18" customWidth="1"/>
    <col min="5" max="5" width="27.7109375" customWidth="1"/>
    <col min="6" max="6" width="10.7109375" bestFit="1" customWidth="1"/>
    <col min="7" max="7" width="8" bestFit="1" customWidth="1"/>
    <col min="8" max="8" width="15.7109375" bestFit="1" customWidth="1"/>
    <col min="9" max="9" width="25.5703125" bestFit="1" customWidth="1"/>
    <col min="10" max="10" width="5.5703125" bestFit="1" customWidth="1"/>
    <col min="11" max="11" width="7" bestFit="1" customWidth="1"/>
    <col min="12" max="12" width="8" bestFit="1" customWidth="1"/>
    <col min="13" max="13" width="6" bestFit="1" customWidth="1"/>
    <col min="14" max="14" width="10.7109375" bestFit="1" customWidth="1"/>
    <col min="15" max="17" width="7" bestFit="1" customWidth="1"/>
    <col min="18" max="18" width="14.85546875" bestFit="1" customWidth="1"/>
    <col min="19" max="19" width="11.7109375" bestFit="1" customWidth="1"/>
    <col min="20" max="20" width="8" bestFit="1" customWidth="1"/>
    <col min="21" max="21" width="6" bestFit="1" customWidth="1"/>
    <col min="22" max="22" width="7" bestFit="1" customWidth="1"/>
    <col min="23" max="23" width="8" bestFit="1" customWidth="1"/>
    <col min="24" max="24" width="7" bestFit="1" customWidth="1"/>
    <col min="25" max="25" width="6" bestFit="1" customWidth="1"/>
    <col min="26" max="27" width="7" bestFit="1" customWidth="1"/>
    <col min="28" max="28" width="8" bestFit="1" customWidth="1"/>
    <col min="29" max="29" width="7" bestFit="1" customWidth="1"/>
    <col min="30" max="30" width="14.85546875" bestFit="1" customWidth="1"/>
    <col min="31" max="31" width="10.7109375" bestFit="1" customWidth="1"/>
    <col min="32" max="37" width="5" bestFit="1" customWidth="1"/>
    <col min="38" max="38" width="10.7109375" bestFit="1" customWidth="1"/>
    <col min="39" max="39" width="9.140625" bestFit="1" customWidth="1"/>
    <col min="40" max="502" width="10.7109375" bestFit="1" customWidth="1"/>
  </cols>
  <sheetData>
    <row r="1" spans="1:6" s="25" customFormat="1" x14ac:dyDescent="0.25">
      <c r="A1" s="25" t="s">
        <v>40</v>
      </c>
    </row>
    <row r="2" spans="1:6" x14ac:dyDescent="0.25">
      <c r="A2" s="10" t="s">
        <v>54</v>
      </c>
      <c r="B2" s="10" t="s">
        <v>53</v>
      </c>
    </row>
    <row r="3" spans="1:6" x14ac:dyDescent="0.25">
      <c r="A3" s="10" t="s">
        <v>51</v>
      </c>
      <c r="B3" t="s">
        <v>45</v>
      </c>
      <c r="C3" t="s">
        <v>46</v>
      </c>
      <c r="D3" t="s">
        <v>44</v>
      </c>
      <c r="E3" t="s">
        <v>88</v>
      </c>
      <c r="F3" t="s">
        <v>52</v>
      </c>
    </row>
    <row r="4" spans="1:6" x14ac:dyDescent="0.25">
      <c r="A4" s="11" t="s">
        <v>31</v>
      </c>
      <c r="B4" s="13">
        <v>115.12999999999998</v>
      </c>
      <c r="C4" s="13">
        <v>128.51</v>
      </c>
      <c r="D4" s="13">
        <v>51.149999999999991</v>
      </c>
      <c r="E4" s="13"/>
      <c r="F4" s="13">
        <v>294.78999999999996</v>
      </c>
    </row>
    <row r="5" spans="1:6" x14ac:dyDescent="0.25">
      <c r="A5" s="11" t="s">
        <v>27</v>
      </c>
      <c r="B5" s="13">
        <v>761.26999999999987</v>
      </c>
      <c r="C5" s="13">
        <v>404.35000000000019</v>
      </c>
      <c r="D5" s="13">
        <v>341.93999999999994</v>
      </c>
      <c r="E5" s="13"/>
      <c r="F5" s="13">
        <v>1507.56</v>
      </c>
    </row>
    <row r="6" spans="1:6" x14ac:dyDescent="0.25">
      <c r="A6" s="11" t="s">
        <v>29</v>
      </c>
      <c r="B6" s="13">
        <v>287.92299999999994</v>
      </c>
      <c r="C6" s="13">
        <v>407.70600000000007</v>
      </c>
      <c r="D6" s="13">
        <v>1053.42</v>
      </c>
      <c r="E6" s="13"/>
      <c r="F6" s="13">
        <v>1749.049</v>
      </c>
    </row>
    <row r="7" spans="1:6" x14ac:dyDescent="0.25">
      <c r="A7" s="11" t="s">
        <v>52</v>
      </c>
      <c r="B7" s="13">
        <v>1164.3229999999999</v>
      </c>
      <c r="C7" s="13">
        <v>940.56600000000026</v>
      </c>
      <c r="D7" s="13">
        <v>1446.51</v>
      </c>
      <c r="E7" s="13"/>
      <c r="F7" s="13">
        <v>3551.3989999999999</v>
      </c>
    </row>
    <row r="9" spans="1:6" x14ac:dyDescent="0.25">
      <c r="B9" s="13">
        <f>IFERROR(GETPIVOTDATA("Área Plantada(Ha)",$A$2,"Tipo de Plantio","Mec.Distribuidora"),"")</f>
        <v>1164.3229999999999</v>
      </c>
      <c r="C9" s="13">
        <f>IFERROR(GETPIVOTDATA("Área Plantada(Ha)",$A$2,"Tipo de Plantio","Mec.Plantadeira"),"")</f>
        <v>940.56600000000026</v>
      </c>
      <c r="D9" s="13">
        <f>IFERROR(GETPIVOTDATA("Área Plantada(Ha)",$A$2,"Tipo de Plantio","Semi Mec (Manual)"),"")</f>
        <v>1446.51</v>
      </c>
      <c r="E9" s="13">
        <f>IFERROR(GETPIVOTDATA("Área Plantada(Ha)",$A$2),"")</f>
        <v>3551.3989999999999</v>
      </c>
      <c r="F9" s="13"/>
    </row>
    <row r="11" spans="1:6" s="25" customFormat="1" x14ac:dyDescent="0.25">
      <c r="A11" s="25" t="s">
        <v>37</v>
      </c>
    </row>
    <row r="12" spans="1:6" x14ac:dyDescent="0.25">
      <c r="A12" s="10" t="s">
        <v>51</v>
      </c>
      <c r="B12" t="s">
        <v>54</v>
      </c>
    </row>
    <row r="13" spans="1:6" x14ac:dyDescent="0.25">
      <c r="A13" s="11" t="s">
        <v>20</v>
      </c>
      <c r="B13" s="13">
        <v>390.24299999999988</v>
      </c>
    </row>
    <row r="14" spans="1:6" x14ac:dyDescent="0.25">
      <c r="A14" s="11" t="s">
        <v>1</v>
      </c>
      <c r="B14" s="13">
        <v>1539.492</v>
      </c>
    </row>
    <row r="15" spans="1:6" x14ac:dyDescent="0.25">
      <c r="A15" s="11" t="s">
        <v>5</v>
      </c>
      <c r="B15" s="13">
        <v>1304.6779999999987</v>
      </c>
    </row>
    <row r="16" spans="1:6" x14ac:dyDescent="0.25">
      <c r="A16" s="11" t="s">
        <v>18</v>
      </c>
      <c r="B16" s="13">
        <v>61.37</v>
      </c>
    </row>
    <row r="17" spans="1:10" x14ac:dyDescent="0.25">
      <c r="A17" s="11" t="s">
        <v>70</v>
      </c>
      <c r="B17" s="13">
        <v>42.11</v>
      </c>
    </row>
    <row r="18" spans="1:10" x14ac:dyDescent="0.25">
      <c r="A18" s="11" t="s">
        <v>82</v>
      </c>
      <c r="B18" s="13">
        <v>45.68</v>
      </c>
    </row>
    <row r="19" spans="1:10" x14ac:dyDescent="0.25">
      <c r="A19" s="11" t="s">
        <v>52</v>
      </c>
      <c r="B19" s="13">
        <v>3383.5729999999985</v>
      </c>
    </row>
    <row r="23" spans="1:10" x14ac:dyDescent="0.25">
      <c r="A23" s="11"/>
      <c r="B23" s="13"/>
    </row>
    <row r="24" spans="1:10" x14ac:dyDescent="0.25">
      <c r="A24" s="25" t="s">
        <v>64</v>
      </c>
      <c r="B24" s="25"/>
      <c r="C24" s="25"/>
      <c r="D24" s="25"/>
      <c r="E24" s="25"/>
      <c r="F24" s="25"/>
      <c r="H24" s="25" t="s">
        <v>56</v>
      </c>
      <c r="I24" s="25"/>
    </row>
    <row r="25" spans="1:10" x14ac:dyDescent="0.25">
      <c r="A25" s="10" t="s">
        <v>54</v>
      </c>
      <c r="B25" s="10" t="s">
        <v>53</v>
      </c>
      <c r="H25" s="10" t="s">
        <v>51</v>
      </c>
      <c r="I25" t="s">
        <v>54</v>
      </c>
    </row>
    <row r="26" spans="1:10" x14ac:dyDescent="0.25">
      <c r="A26" s="10" t="s">
        <v>51</v>
      </c>
      <c r="B26" t="s">
        <v>12</v>
      </c>
      <c r="C26" t="s">
        <v>28</v>
      </c>
      <c r="D26" t="s">
        <v>13</v>
      </c>
      <c r="E26" t="s">
        <v>88</v>
      </c>
      <c r="F26" t="s">
        <v>52</v>
      </c>
      <c r="H26" s="11" t="s">
        <v>4</v>
      </c>
      <c r="I26" s="13">
        <v>2220.9299999999994</v>
      </c>
      <c r="J26" s="13">
        <f>IFERROR(GETPIVOTDATA("Área Plantada(Ha)",$H$25,"Status","Finalizado"),"")</f>
        <v>2220.9299999999994</v>
      </c>
    </row>
    <row r="27" spans="1:10" x14ac:dyDescent="0.25">
      <c r="A27" s="11" t="s">
        <v>0</v>
      </c>
      <c r="B27" s="13"/>
      <c r="C27" s="13">
        <v>688.62000000000046</v>
      </c>
      <c r="D27" s="13">
        <v>0.6</v>
      </c>
      <c r="E27" s="13"/>
      <c r="F27" s="13">
        <v>689.22000000000048</v>
      </c>
      <c r="H27" s="11" t="s">
        <v>3</v>
      </c>
      <c r="I27" s="13">
        <v>1330.4689999999998</v>
      </c>
      <c r="J27" s="13">
        <f>IFERROR(GETPIVOTDATA("Área Plantada(Ha)",$H$25,"Status","Parcial"),"")</f>
        <v>1330.4689999999998</v>
      </c>
    </row>
    <row r="28" spans="1:10" x14ac:dyDescent="0.25">
      <c r="A28" s="11" t="s">
        <v>7</v>
      </c>
      <c r="B28" s="13"/>
      <c r="C28" s="13">
        <v>427.93900000000014</v>
      </c>
      <c r="D28" s="13"/>
      <c r="E28" s="13"/>
      <c r="F28" s="13">
        <v>427.93900000000014</v>
      </c>
      <c r="H28" s="11" t="s">
        <v>52</v>
      </c>
      <c r="I28" s="13">
        <v>3551.3989999999994</v>
      </c>
    </row>
    <row r="29" spans="1:10" x14ac:dyDescent="0.25">
      <c r="A29" s="11" t="s">
        <v>8</v>
      </c>
      <c r="B29" s="13"/>
      <c r="C29" s="13">
        <v>201.35000000000008</v>
      </c>
      <c r="D29" s="13"/>
      <c r="E29" s="13"/>
      <c r="F29" s="13">
        <v>201.35000000000008</v>
      </c>
    </row>
    <row r="30" spans="1:10" x14ac:dyDescent="0.25">
      <c r="A30" s="11" t="s">
        <v>10</v>
      </c>
      <c r="B30" s="13">
        <v>14.959999999999999</v>
      </c>
      <c r="C30" s="13">
        <v>41.37</v>
      </c>
      <c r="D30" s="13">
        <v>0.5</v>
      </c>
      <c r="E30" s="13"/>
      <c r="F30" s="13">
        <v>56.83</v>
      </c>
    </row>
    <row r="31" spans="1:10" x14ac:dyDescent="0.25">
      <c r="A31" s="11" t="s">
        <v>14</v>
      </c>
      <c r="B31" s="13">
        <v>5.37</v>
      </c>
      <c r="C31" s="13">
        <v>142.08000000000004</v>
      </c>
      <c r="D31" s="13">
        <v>2.75</v>
      </c>
      <c r="E31" s="13"/>
      <c r="F31" s="13">
        <v>150.20000000000005</v>
      </c>
    </row>
    <row r="32" spans="1:10" x14ac:dyDescent="0.25">
      <c r="A32" s="11" t="s">
        <v>16</v>
      </c>
      <c r="B32" s="13">
        <v>7.44</v>
      </c>
      <c r="C32" s="13">
        <v>248.09800000000001</v>
      </c>
      <c r="D32" s="13"/>
      <c r="E32" s="13"/>
      <c r="F32" s="13">
        <v>255.53800000000001</v>
      </c>
      <c r="I32" s="13"/>
    </row>
    <row r="33" spans="1:6" x14ac:dyDescent="0.25">
      <c r="A33" s="11" t="s">
        <v>17</v>
      </c>
      <c r="B33" s="13">
        <v>2.2200000000000002</v>
      </c>
      <c r="C33" s="13">
        <v>196.34999999999997</v>
      </c>
      <c r="D33" s="13">
        <v>38.5</v>
      </c>
      <c r="E33" s="13"/>
      <c r="F33" s="13">
        <v>237.06999999999996</v>
      </c>
    </row>
    <row r="34" spans="1:6" x14ac:dyDescent="0.25">
      <c r="A34" s="11" t="s">
        <v>22</v>
      </c>
      <c r="B34" s="13"/>
      <c r="C34" s="13">
        <v>260.58</v>
      </c>
      <c r="D34" s="13"/>
      <c r="E34" s="13"/>
      <c r="F34" s="13">
        <v>260.58</v>
      </c>
    </row>
    <row r="35" spans="1:6" x14ac:dyDescent="0.25">
      <c r="A35" s="11" t="s">
        <v>23</v>
      </c>
      <c r="B35" s="13">
        <v>8.1999999999999993</v>
      </c>
      <c r="C35" s="13">
        <v>322.94000000000005</v>
      </c>
      <c r="D35" s="13">
        <v>2.2000000000000002</v>
      </c>
      <c r="E35" s="13"/>
      <c r="F35" s="13">
        <v>333.34000000000003</v>
      </c>
    </row>
    <row r="36" spans="1:6" x14ac:dyDescent="0.25">
      <c r="A36" s="11" t="s">
        <v>24</v>
      </c>
      <c r="B36" s="20">
        <v>44.690000000000005</v>
      </c>
      <c r="C36" s="20">
        <v>305.83</v>
      </c>
      <c r="D36" s="20"/>
      <c r="E36" s="20"/>
      <c r="F36" s="20">
        <v>350.52</v>
      </c>
    </row>
    <row r="37" spans="1:6" x14ac:dyDescent="0.25">
      <c r="A37" s="11" t="s">
        <v>25</v>
      </c>
      <c r="B37" s="13"/>
      <c r="C37" s="13">
        <v>313.61200000000002</v>
      </c>
      <c r="D37" s="13"/>
      <c r="E37" s="13"/>
      <c r="F37" s="13">
        <v>313.61200000000002</v>
      </c>
    </row>
    <row r="38" spans="1:6" x14ac:dyDescent="0.25">
      <c r="A38" s="11" t="s">
        <v>26</v>
      </c>
      <c r="B38" s="13"/>
      <c r="C38" s="13">
        <v>275.20000000000005</v>
      </c>
      <c r="D38" s="13"/>
      <c r="E38" s="13"/>
      <c r="F38" s="13">
        <v>275.20000000000005</v>
      </c>
    </row>
    <row r="39" spans="1:6" x14ac:dyDescent="0.25">
      <c r="A39" s="11" t="s">
        <v>52</v>
      </c>
      <c r="B39" s="13">
        <v>82.88</v>
      </c>
      <c r="C39" s="13">
        <v>3423.969000000001</v>
      </c>
      <c r="D39" s="13">
        <v>44.550000000000004</v>
      </c>
      <c r="E39" s="13"/>
      <c r="F39" s="13">
        <v>3551.3990000000013</v>
      </c>
    </row>
    <row r="40" spans="1:6" x14ac:dyDescent="0.25">
      <c r="B40" s="13">
        <f>IFERROR(GETPIVOTDATA("Área Plantada(Ha)",$A$25,"Tipo de Área","Fundação"),"")</f>
        <v>82.88</v>
      </c>
      <c r="C40" s="13">
        <f>IFERROR(GETPIVOTDATA("Área Plantada(Ha)",$A$25,"Tipo de Área","Renovação"),"")</f>
        <v>3423.969000000001</v>
      </c>
      <c r="D40" s="19">
        <f>IFERROR(GETPIVOTDATA("Área Plantada(Ha)",$A$25,"Tipo de Área","Replantio"),"")</f>
        <v>44.550000000000004</v>
      </c>
    </row>
    <row r="43" spans="1:6" s="25" customFormat="1" x14ac:dyDescent="0.25">
      <c r="A43" s="25" t="s">
        <v>65</v>
      </c>
    </row>
    <row r="44" spans="1:6" x14ac:dyDescent="0.25">
      <c r="A44" s="10" t="s">
        <v>54</v>
      </c>
      <c r="B44" s="10" t="s">
        <v>53</v>
      </c>
    </row>
    <row r="45" spans="1:6" x14ac:dyDescent="0.25">
      <c r="A45" s="10" t="s">
        <v>51</v>
      </c>
      <c r="B45" t="s">
        <v>11</v>
      </c>
      <c r="C45" t="s">
        <v>2</v>
      </c>
      <c r="D45" t="s">
        <v>88</v>
      </c>
      <c r="E45" t="s">
        <v>52</v>
      </c>
    </row>
    <row r="46" spans="1:6" x14ac:dyDescent="0.25">
      <c r="A46" s="11">
        <v>2017</v>
      </c>
      <c r="B46" s="13">
        <v>669.52999999999986</v>
      </c>
      <c r="C46" s="13">
        <v>592.72999999999979</v>
      </c>
      <c r="D46" s="13"/>
      <c r="E46" s="13">
        <v>1262.2599999999998</v>
      </c>
    </row>
    <row r="47" spans="1:6" x14ac:dyDescent="0.25">
      <c r="A47" s="11">
        <v>2018</v>
      </c>
      <c r="B47" s="13">
        <v>974.54800000000034</v>
      </c>
      <c r="C47" s="13">
        <v>832.96199999999999</v>
      </c>
      <c r="D47" s="13"/>
      <c r="E47" s="13">
        <v>1807.5100000000002</v>
      </c>
    </row>
    <row r="48" spans="1:6" x14ac:dyDescent="0.25">
      <c r="A48" s="11">
        <v>2019</v>
      </c>
      <c r="B48" s="13"/>
      <c r="C48" s="13">
        <v>481.62900000000008</v>
      </c>
      <c r="D48" s="13"/>
      <c r="E48" s="13">
        <v>481.62900000000008</v>
      </c>
    </row>
    <row r="49" spans="1:5" x14ac:dyDescent="0.25">
      <c r="A49" s="11" t="s">
        <v>52</v>
      </c>
      <c r="B49" s="13">
        <v>1644.0780000000002</v>
      </c>
      <c r="C49" s="13">
        <v>1907.3209999999999</v>
      </c>
      <c r="D49" s="13"/>
      <c r="E49" s="13">
        <v>3551.3989999999999</v>
      </c>
    </row>
    <row r="51" spans="1:5" x14ac:dyDescent="0.25">
      <c r="B51" s="13">
        <f>IFERROR(GETPIVOTDATA("Área Plantada(Ha)",$A$44,"Idade","12M"),"")</f>
        <v>1644.0780000000002</v>
      </c>
      <c r="C51" s="13">
        <f>IFERROR(GETPIVOTDATA("Área Plantada(Ha)",$A$44,"Idade","18M "),"")</f>
        <v>1907.3209999999999</v>
      </c>
    </row>
    <row r="55" spans="1:5" s="25" customFormat="1" x14ac:dyDescent="0.25">
      <c r="A55" s="25" t="s">
        <v>66</v>
      </c>
    </row>
    <row r="56" spans="1:5" x14ac:dyDescent="0.25">
      <c r="A56" s="10" t="s">
        <v>51</v>
      </c>
      <c r="B56" t="s">
        <v>61</v>
      </c>
    </row>
    <row r="57" spans="1:5" x14ac:dyDescent="0.25">
      <c r="A57" s="11">
        <v>2017</v>
      </c>
      <c r="B57" s="16">
        <v>0.40148218829516552</v>
      </c>
    </row>
    <row r="58" spans="1:5" x14ac:dyDescent="0.25">
      <c r="A58" s="11">
        <v>2018</v>
      </c>
      <c r="B58" s="16">
        <v>0.53987753882915201</v>
      </c>
    </row>
    <row r="59" spans="1:5" x14ac:dyDescent="0.25">
      <c r="A59" s="11">
        <v>2019</v>
      </c>
      <c r="B59" s="16">
        <v>0.37577162819908955</v>
      </c>
    </row>
    <row r="60" spans="1:5" x14ac:dyDescent="0.25">
      <c r="A60" s="11" t="s">
        <v>52</v>
      </c>
      <c r="B60" s="16">
        <v>0.4581586333927507</v>
      </c>
      <c r="C60" s="17">
        <f>IFERROR(GETPIVOTDATA("Hectare/Pessoa",$A$56),"")</f>
        <v>0.4581586333927507</v>
      </c>
    </row>
    <row r="62" spans="1:5" x14ac:dyDescent="0.25">
      <c r="A62" s="11"/>
      <c r="B62" s="16"/>
    </row>
    <row r="63" spans="1:5" x14ac:dyDescent="0.25">
      <c r="A63" s="11"/>
      <c r="B63" s="16"/>
    </row>
    <row r="64" spans="1:5" x14ac:dyDescent="0.25">
      <c r="A64" s="11"/>
      <c r="B64" s="16"/>
    </row>
    <row r="65" spans="1:6" x14ac:dyDescent="0.25">
      <c r="A65" s="10" t="s">
        <v>51</v>
      </c>
      <c r="B65" t="s">
        <v>67</v>
      </c>
      <c r="D65" s="10" t="s">
        <v>51</v>
      </c>
      <c r="E65" t="s">
        <v>89</v>
      </c>
    </row>
    <row r="66" spans="1:6" x14ac:dyDescent="0.25">
      <c r="A66" s="11" t="s">
        <v>0</v>
      </c>
      <c r="B66" s="12">
        <v>24</v>
      </c>
      <c r="D66" s="11" t="s">
        <v>0</v>
      </c>
      <c r="E66" s="13">
        <v>226</v>
      </c>
    </row>
    <row r="67" spans="1:6" x14ac:dyDescent="0.25">
      <c r="A67" s="11" t="s">
        <v>7</v>
      </c>
      <c r="B67" s="12">
        <v>102</v>
      </c>
      <c r="D67" s="11" t="s">
        <v>7</v>
      </c>
      <c r="E67" s="13"/>
    </row>
    <row r="68" spans="1:6" x14ac:dyDescent="0.25">
      <c r="A68" s="11" t="s">
        <v>8</v>
      </c>
      <c r="B68" s="12"/>
      <c r="D68" s="11" t="s">
        <v>8</v>
      </c>
      <c r="E68" s="13"/>
    </row>
    <row r="69" spans="1:6" x14ac:dyDescent="0.25">
      <c r="A69" s="11" t="s">
        <v>10</v>
      </c>
      <c r="B69" s="12"/>
      <c r="D69" s="11" t="s">
        <v>10</v>
      </c>
      <c r="E69" s="13"/>
    </row>
    <row r="70" spans="1:6" x14ac:dyDescent="0.25">
      <c r="A70" s="11" t="s">
        <v>14</v>
      </c>
      <c r="B70" s="12"/>
      <c r="D70" s="11" t="s">
        <v>14</v>
      </c>
      <c r="E70" s="13"/>
    </row>
    <row r="71" spans="1:6" x14ac:dyDescent="0.25">
      <c r="A71" s="11" t="s">
        <v>16</v>
      </c>
      <c r="B71" s="12"/>
      <c r="D71" s="11" t="s">
        <v>16</v>
      </c>
      <c r="E71" s="13"/>
    </row>
    <row r="72" spans="1:6" x14ac:dyDescent="0.25">
      <c r="A72" s="11" t="s">
        <v>17</v>
      </c>
      <c r="B72" s="12"/>
      <c r="D72" s="11" t="s">
        <v>17</v>
      </c>
      <c r="E72" s="13"/>
    </row>
    <row r="73" spans="1:6" x14ac:dyDescent="0.25">
      <c r="A73" s="11" t="s">
        <v>22</v>
      </c>
      <c r="B73" s="12"/>
      <c r="D73" s="11" t="s">
        <v>22</v>
      </c>
      <c r="E73" s="13"/>
    </row>
    <row r="74" spans="1:6" x14ac:dyDescent="0.25">
      <c r="A74" s="11" t="s">
        <v>23</v>
      </c>
      <c r="B74" s="12"/>
      <c r="D74" s="11" t="s">
        <v>23</v>
      </c>
      <c r="E74" s="13"/>
    </row>
    <row r="75" spans="1:6" x14ac:dyDescent="0.25">
      <c r="A75" s="11" t="s">
        <v>24</v>
      </c>
      <c r="B75" s="12"/>
      <c r="D75" s="11" t="s">
        <v>24</v>
      </c>
      <c r="E75" s="13"/>
    </row>
    <row r="76" spans="1:6" x14ac:dyDescent="0.25">
      <c r="A76" s="11" t="s">
        <v>25</v>
      </c>
      <c r="B76" s="12"/>
      <c r="D76" s="11" t="s">
        <v>25</v>
      </c>
      <c r="E76" s="13"/>
    </row>
    <row r="77" spans="1:6" x14ac:dyDescent="0.25">
      <c r="A77" s="11" t="s">
        <v>26</v>
      </c>
      <c r="B77" s="12"/>
      <c r="D77" s="11" t="s">
        <v>26</v>
      </c>
      <c r="E77" s="13"/>
    </row>
    <row r="78" spans="1:6" x14ac:dyDescent="0.25">
      <c r="A78" s="11" t="s">
        <v>52</v>
      </c>
      <c r="B78" s="12">
        <v>126</v>
      </c>
      <c r="D78" s="11" t="s">
        <v>52</v>
      </c>
      <c r="E78" s="13">
        <v>226</v>
      </c>
      <c r="F78">
        <f>GETPIVOTDATA("Preparo de Solo (Ha)",$D$65)</f>
        <v>226</v>
      </c>
    </row>
    <row r="79" spans="1:6" x14ac:dyDescent="0.25">
      <c r="B79">
        <f>IFERROR(GETPIVOTDATA("Pluviometria",$A$65),"")</f>
        <v>126</v>
      </c>
    </row>
    <row r="81" spans="1:2" x14ac:dyDescent="0.25">
      <c r="A81" t="s">
        <v>87</v>
      </c>
    </row>
    <row r="82" spans="1:2" x14ac:dyDescent="0.25">
      <c r="A82" s="13">
        <v>1289</v>
      </c>
      <c r="B82" s="13">
        <f>GETPIVOTDATA("Talhão",$A$81)</f>
        <v>1289</v>
      </c>
    </row>
  </sheetData>
  <pageMargins left="0.511811024" right="0.511811024" top="0.78740157499999996" bottom="0.78740157499999996" header="0.31496062000000002" footer="0.31496062000000002"/>
  <pageSetup paperSize="9" orientation="portrait" r:id="rId1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workbookViewId="0">
      <selection activeCell="K19" sqref="K19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22</vt:i4>
      </vt:variant>
    </vt:vector>
  </HeadingPairs>
  <TitlesOfParts>
    <vt:vector size="29" baseType="lpstr">
      <vt:lpstr>Menu</vt:lpstr>
      <vt:lpstr>Plantio Diário</vt:lpstr>
      <vt:lpstr>Preparo Solo</vt:lpstr>
      <vt:lpstr>Relatório</vt:lpstr>
      <vt:lpstr>Dashboard</vt:lpstr>
      <vt:lpstr>Tab</vt:lpstr>
      <vt:lpstr>Informações</vt:lpstr>
      <vt:lpstr>Aberto</vt:lpstr>
      <vt:lpstr>AcoPlantio</vt:lpstr>
      <vt:lpstr>Relatório!Area_de_impressao</vt:lpstr>
      <vt:lpstr>dezmeses</vt:lpstr>
      <vt:lpstr>dist</vt:lpstr>
      <vt:lpstr>dozemeses</vt:lpstr>
      <vt:lpstr>Finalizado</vt:lpstr>
      <vt:lpstr>fundacao</vt:lpstr>
      <vt:lpstr>mediapessoa</vt:lpstr>
      <vt:lpstr>PlanSafra</vt:lpstr>
      <vt:lpstr>plant</vt:lpstr>
      <vt:lpstr>Plantio</vt:lpstr>
      <vt:lpstr>pluvio</vt:lpstr>
      <vt:lpstr>Renovacao</vt:lpstr>
      <vt:lpstr>replantio</vt:lpstr>
      <vt:lpstr>semi</vt:lpstr>
      <vt:lpstr>SoloPrep</vt:lpstr>
      <vt:lpstr>talhao</vt:lpstr>
      <vt:lpstr>'Plantio Diário'!Titulos_de_impressao</vt:lpstr>
      <vt:lpstr>Relatório!Titulos_de_impressao</vt:lpstr>
      <vt:lpstr>TotalPlantado</vt:lpstr>
      <vt:lpstr>totalplantio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Jovenido Carvalho</dc:creator>
  <cp:lastModifiedBy>Jovenildo</cp:lastModifiedBy>
  <cp:lastPrinted>2019-03-01T01:31:02Z</cp:lastPrinted>
  <dcterms:created xsi:type="dcterms:W3CDTF">2019-02-15T22:08:55Z</dcterms:created>
  <dcterms:modified xsi:type="dcterms:W3CDTF">2019-03-15T23:25:29Z</dcterms:modified>
</cp:coreProperties>
</file>